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4520" windowHeight="14055" tabRatio="606"/>
  </bookViews>
  <sheets>
    <sheet name="Titel" sheetId="4" r:id="rId1"/>
    <sheet name="Inhalt" sheetId="5" r:id="rId2"/>
    <sheet name="Einführung" sheetId="6" r:id="rId3"/>
    <sheet name="Glossar" sheetId="7" r:id="rId4"/>
    <sheet name="4.1.1" sheetId="22" r:id="rId5"/>
    <sheet name="4.1.2" sheetId="9" r:id="rId6"/>
    <sheet name="4.2.1" sheetId="10" r:id="rId7"/>
    <sheet name="4.2.2" sheetId="11" r:id="rId8"/>
    <sheet name="4.2.3" sheetId="12" r:id="rId9"/>
    <sheet name="4.2.4" sheetId="13" r:id="rId10"/>
    <sheet name="4.2.5" sheetId="14" r:id="rId11"/>
    <sheet name="4.2.6" sheetId="15" r:id="rId12"/>
    <sheet name="4.2.7" sheetId="17" r:id="rId13"/>
    <sheet name="4.2.8" sheetId="18" r:id="rId14"/>
    <sheet name="4.2.9" sheetId="19" r:id="rId15"/>
    <sheet name="4.2.10" sheetId="20" r:id="rId16"/>
    <sheet name="4.3.1" sheetId="21" r:id="rId17"/>
    <sheet name="4.3.2" sheetId="23" r:id="rId18"/>
    <sheet name="4.3.3" sheetId="24" r:id="rId19"/>
    <sheet name="4.3.4" sheetId="25" r:id="rId20"/>
    <sheet name="4.4.1" sheetId="26" r:id="rId21"/>
    <sheet name="4.4.2" sheetId="27" r:id="rId22"/>
    <sheet name="4.4.3" sheetId="28" r:id="rId23"/>
    <sheet name="4.4.4" sheetId="29" r:id="rId24"/>
    <sheet name="4.5" sheetId="30" r:id="rId25"/>
    <sheet name="4.6" sheetId="31" r:id="rId26"/>
    <sheet name="4.7" sheetId="32" r:id="rId27"/>
    <sheet name="4.8.1" sheetId="33" r:id="rId28"/>
    <sheet name="4.8.2" sheetId="34" r:id="rId29"/>
    <sheet name="4.8.3" sheetId="35" r:id="rId30"/>
    <sheet name="4.8.4" sheetId="36" r:id="rId31"/>
    <sheet name="4.9.1" sheetId="37" r:id="rId32"/>
    <sheet name="4.9.2" sheetId="38" r:id="rId33"/>
    <sheet name="4.9.3" sheetId="39" r:id="rId34"/>
    <sheet name="4.9.4" sheetId="40" r:id="rId35"/>
    <sheet name="4.10.1" sheetId="41" r:id="rId36"/>
    <sheet name="4.10.2" sheetId="42" r:id="rId37"/>
    <sheet name="4.10.3" sheetId="43" r:id="rId38"/>
    <sheet name="4.10.4" sheetId="44" r:id="rId39"/>
    <sheet name="4.11.1" sheetId="45" r:id="rId40"/>
    <sheet name="4.11.2" sheetId="46" r:id="rId41"/>
    <sheet name="4.11.3" sheetId="47" r:id="rId42"/>
    <sheet name="4.11.4" sheetId="48" r:id="rId43"/>
    <sheet name="4.12.1" sheetId="49" r:id="rId44"/>
    <sheet name="4.12.2" sheetId="50" r:id="rId45"/>
    <sheet name="4.12.3" sheetId="51" r:id="rId46"/>
    <sheet name="4.12.4" sheetId="52" r:id="rId47"/>
    <sheet name="4.13.1" sheetId="53" r:id="rId48"/>
    <sheet name="4.13.2" sheetId="54" r:id="rId49"/>
    <sheet name="4.13.3" sheetId="55" r:id="rId50"/>
    <sheet name="4.13.4" sheetId="56" r:id="rId51"/>
  </sheets>
  <definedNames>
    <definedName name="_xlnm.Print_Titles" localSheetId="15">'4.2.10'!$A:$B</definedName>
    <definedName name="_xlnm.Print_Titles" localSheetId="14">'4.2.9'!$A:$B</definedName>
    <definedName name="Print_Titles" localSheetId="15">'4.2.10'!$A:$B</definedName>
    <definedName name="Print_Titles" localSheetId="14">'4.2.9'!$A:$B</definedName>
    <definedName name="Text20" localSheetId="0">Titel!$B$58</definedName>
    <definedName name="Text9" localSheetId="0">Titel!$B$57</definedName>
  </definedNames>
  <calcPr calcId="145621" calcOnSave="0"/>
</workbook>
</file>

<file path=xl/calcChain.xml><?xml version="1.0" encoding="utf-8"?>
<calcChain xmlns="http://schemas.openxmlformats.org/spreadsheetml/2006/main">
  <c r="F7" i="22" l="1"/>
  <c r="I75" i="22" l="1"/>
  <c r="I47" i="22"/>
  <c r="H48" i="22"/>
  <c r="H47" i="22" s="1"/>
  <c r="H49" i="22"/>
  <c r="H50" i="22"/>
  <c r="H51" i="22"/>
  <c r="H52" i="22"/>
  <c r="H53" i="22"/>
  <c r="H54" i="22"/>
  <c r="H55" i="22"/>
  <c r="H56" i="22"/>
  <c r="H57" i="22"/>
  <c r="H58" i="22"/>
  <c r="H59" i="22"/>
  <c r="H60" i="22"/>
  <c r="H61" i="22"/>
  <c r="H62" i="22"/>
  <c r="H63" i="22"/>
  <c r="H64" i="22"/>
  <c r="H65" i="22"/>
  <c r="H66" i="22"/>
  <c r="H67" i="22"/>
  <c r="H68" i="22"/>
  <c r="H69" i="22"/>
  <c r="H70" i="22"/>
  <c r="H71" i="22"/>
  <c r="H72" i="22"/>
  <c r="H73" i="22"/>
  <c r="I30" i="22"/>
  <c r="H30" i="22"/>
  <c r="I27" i="22"/>
  <c r="H27" i="22"/>
  <c r="E75" i="22"/>
  <c r="F75" i="22"/>
  <c r="G75" i="22"/>
  <c r="E76" i="22"/>
  <c r="F76" i="22"/>
  <c r="G76" i="22"/>
  <c r="E77" i="22"/>
  <c r="F77" i="22"/>
  <c r="G77" i="22"/>
  <c r="E78" i="22"/>
  <c r="F78" i="22"/>
  <c r="G78" i="22"/>
  <c r="E79" i="22"/>
  <c r="F79" i="22"/>
  <c r="G79" i="22"/>
  <c r="E80" i="22"/>
  <c r="F80" i="22"/>
  <c r="G80" i="22"/>
  <c r="E81" i="22"/>
  <c r="F81" i="22"/>
  <c r="G81" i="22"/>
  <c r="H75" i="22"/>
  <c r="H76" i="22"/>
  <c r="H77" i="22" s="1"/>
  <c r="H79" i="22" s="1"/>
  <c r="H81" i="22" s="1"/>
  <c r="I76" i="22"/>
  <c r="J76" i="22"/>
  <c r="I73" i="22"/>
  <c r="J73" i="22"/>
  <c r="E8" i="22"/>
  <c r="F8" i="22"/>
  <c r="G8" i="22"/>
  <c r="H8" i="22"/>
  <c r="I8" i="22"/>
  <c r="E9" i="22"/>
  <c r="F9" i="22"/>
  <c r="G9" i="22"/>
  <c r="H9" i="22"/>
  <c r="I9" i="22"/>
  <c r="E10" i="22"/>
  <c r="F10" i="22"/>
  <c r="G10" i="22"/>
  <c r="H10" i="22"/>
  <c r="I10" i="22"/>
  <c r="E11" i="22"/>
  <c r="F11" i="22"/>
  <c r="G11" i="22"/>
  <c r="H11" i="22"/>
  <c r="I11" i="22"/>
  <c r="E12" i="22"/>
  <c r="F12" i="22"/>
  <c r="G12" i="22"/>
  <c r="H12" i="22"/>
  <c r="I12" i="22"/>
  <c r="E13" i="22"/>
  <c r="F13" i="22"/>
  <c r="G13" i="22"/>
  <c r="H13" i="22"/>
  <c r="I13" i="22"/>
  <c r="E14" i="22"/>
  <c r="F14" i="22"/>
  <c r="G14" i="22"/>
  <c r="H14" i="22"/>
  <c r="I14" i="22"/>
  <c r="E15" i="22"/>
  <c r="F15" i="22"/>
  <c r="G15" i="22"/>
  <c r="H15" i="22"/>
  <c r="I15" i="22"/>
  <c r="E16" i="22"/>
  <c r="F16" i="22"/>
  <c r="G16" i="22"/>
  <c r="H16" i="22"/>
  <c r="I16" i="22"/>
  <c r="E17" i="22"/>
  <c r="F17" i="22"/>
  <c r="G17" i="22"/>
  <c r="H17" i="22"/>
  <c r="I17" i="22"/>
  <c r="E18" i="22"/>
  <c r="F18" i="22"/>
  <c r="G18" i="22"/>
  <c r="H18" i="22"/>
  <c r="I18" i="22"/>
  <c r="E19" i="22"/>
  <c r="F19" i="22"/>
  <c r="G19" i="22"/>
  <c r="H19" i="22"/>
  <c r="I19" i="22"/>
  <c r="E20" i="22"/>
  <c r="F20" i="22"/>
  <c r="G20" i="22"/>
  <c r="H20" i="22"/>
  <c r="I20" i="22"/>
  <c r="E21" i="22"/>
  <c r="F21" i="22"/>
  <c r="G21" i="22"/>
  <c r="H21" i="22"/>
  <c r="I21" i="22"/>
  <c r="E22" i="22"/>
  <c r="F22" i="22"/>
  <c r="G22" i="22"/>
  <c r="H22" i="22"/>
  <c r="I22" i="22"/>
  <c r="E23" i="22"/>
  <c r="F23" i="22"/>
  <c r="G23" i="22"/>
  <c r="H23" i="22"/>
  <c r="I23" i="22"/>
  <c r="E24" i="22"/>
  <c r="F24" i="22"/>
  <c r="G24" i="22"/>
  <c r="H24" i="22"/>
  <c r="I24" i="22"/>
  <c r="E25" i="22"/>
  <c r="F25" i="22"/>
  <c r="G25" i="22"/>
  <c r="H25" i="22"/>
  <c r="I25" i="22"/>
  <c r="E26" i="22"/>
  <c r="F26" i="22"/>
  <c r="G26" i="22"/>
  <c r="H26" i="22"/>
  <c r="I26" i="22"/>
  <c r="E27" i="22"/>
  <c r="F27" i="22"/>
  <c r="G27" i="22"/>
  <c r="E28" i="22"/>
  <c r="F28" i="22"/>
  <c r="G28" i="22"/>
  <c r="H28" i="22"/>
  <c r="I28" i="22"/>
  <c r="E29" i="22"/>
  <c r="F29" i="22"/>
  <c r="G29" i="22"/>
  <c r="H29" i="22"/>
  <c r="I29" i="22"/>
  <c r="E30" i="22"/>
  <c r="F30" i="22"/>
  <c r="G30" i="22"/>
  <c r="E31" i="22"/>
  <c r="F31" i="22"/>
  <c r="G31" i="22"/>
  <c r="H31" i="22"/>
  <c r="I31" i="22"/>
  <c r="E32" i="22"/>
  <c r="F32" i="22"/>
  <c r="G32" i="22"/>
  <c r="H32" i="22"/>
  <c r="I32" i="22"/>
  <c r="E33" i="22"/>
  <c r="F33" i="22"/>
  <c r="G33" i="22"/>
  <c r="H33" i="22"/>
  <c r="I33" i="22"/>
  <c r="E34" i="22"/>
  <c r="F34" i="22"/>
  <c r="G34" i="22"/>
  <c r="H34" i="22"/>
  <c r="I34" i="22"/>
  <c r="E35" i="22"/>
  <c r="F35" i="22"/>
  <c r="G35" i="22"/>
  <c r="H35" i="22"/>
  <c r="I35" i="22"/>
  <c r="E36" i="22"/>
  <c r="F36" i="22"/>
  <c r="G36" i="22"/>
  <c r="H36" i="22"/>
  <c r="I36" i="22"/>
  <c r="E37" i="22"/>
  <c r="F37" i="22"/>
  <c r="G37" i="22"/>
  <c r="H37" i="22"/>
  <c r="I37" i="22"/>
  <c r="E38" i="22"/>
  <c r="F38" i="22"/>
  <c r="G38" i="22"/>
  <c r="H38" i="22"/>
  <c r="I38" i="22"/>
  <c r="E39" i="22"/>
  <c r="F39" i="22"/>
  <c r="G39" i="22"/>
  <c r="H39" i="22"/>
  <c r="I39" i="22"/>
  <c r="E40" i="22"/>
  <c r="F40" i="22"/>
  <c r="G40" i="22"/>
  <c r="H40" i="22"/>
  <c r="I40" i="22"/>
  <c r="E41" i="22"/>
  <c r="F41" i="22"/>
  <c r="G41" i="22"/>
  <c r="H41" i="22"/>
  <c r="I41" i="22"/>
  <c r="E42" i="22"/>
  <c r="F42" i="22"/>
  <c r="G42" i="22"/>
  <c r="H42" i="22"/>
  <c r="I42" i="22"/>
  <c r="E43" i="22"/>
  <c r="F43" i="22"/>
  <c r="G43" i="22"/>
  <c r="H43" i="22"/>
  <c r="I43" i="22"/>
  <c r="E44" i="22"/>
  <c r="F44" i="22"/>
  <c r="G44" i="22"/>
  <c r="H44" i="22"/>
  <c r="I44" i="22"/>
  <c r="E45" i="22"/>
  <c r="F45" i="22"/>
  <c r="G45" i="22"/>
  <c r="H45" i="22"/>
  <c r="I45" i="22"/>
  <c r="E46" i="22"/>
  <c r="F46" i="22"/>
  <c r="G46" i="22"/>
  <c r="H46" i="22"/>
  <c r="I46" i="22"/>
  <c r="E47" i="22"/>
  <c r="F47" i="22"/>
  <c r="G47" i="22"/>
  <c r="E48" i="22"/>
  <c r="F48" i="22"/>
  <c r="G48" i="22"/>
  <c r="I48" i="22"/>
  <c r="E49" i="22"/>
  <c r="F49" i="22"/>
  <c r="G49" i="22"/>
  <c r="I49" i="22"/>
  <c r="E50" i="22"/>
  <c r="F50" i="22"/>
  <c r="G50" i="22"/>
  <c r="I50" i="22"/>
  <c r="E51" i="22"/>
  <c r="F51" i="22"/>
  <c r="G51" i="22"/>
  <c r="I51" i="22"/>
  <c r="E52" i="22"/>
  <c r="F52" i="22"/>
  <c r="G52" i="22"/>
  <c r="I52" i="22"/>
  <c r="E53" i="22"/>
  <c r="F53" i="22"/>
  <c r="G53" i="22"/>
  <c r="I53" i="22"/>
  <c r="E54" i="22"/>
  <c r="F54" i="22"/>
  <c r="G54" i="22"/>
  <c r="I54" i="22"/>
  <c r="E55" i="22"/>
  <c r="F55" i="22"/>
  <c r="G55" i="22"/>
  <c r="I55" i="22"/>
  <c r="E56" i="22"/>
  <c r="F56" i="22"/>
  <c r="G56" i="22"/>
  <c r="I56" i="22"/>
  <c r="E57" i="22"/>
  <c r="F57" i="22"/>
  <c r="G57" i="22"/>
  <c r="I57" i="22"/>
  <c r="E58" i="22"/>
  <c r="F58" i="22"/>
  <c r="G58" i="22"/>
  <c r="I58" i="22"/>
  <c r="E59" i="22"/>
  <c r="F59" i="22"/>
  <c r="G59" i="22"/>
  <c r="I59" i="22"/>
  <c r="E60" i="22"/>
  <c r="F60" i="22"/>
  <c r="G60" i="22"/>
  <c r="I60" i="22"/>
  <c r="E61" i="22"/>
  <c r="F61" i="22"/>
  <c r="G61" i="22"/>
  <c r="I61" i="22"/>
  <c r="E62" i="22"/>
  <c r="F62" i="22"/>
  <c r="G62" i="22"/>
  <c r="I62" i="22"/>
  <c r="E63" i="22"/>
  <c r="F63" i="22"/>
  <c r="G63" i="22"/>
  <c r="I63" i="22"/>
  <c r="E64" i="22"/>
  <c r="F64" i="22"/>
  <c r="G64" i="22"/>
  <c r="I64" i="22"/>
  <c r="E65" i="22"/>
  <c r="F65" i="22"/>
  <c r="G65" i="22"/>
  <c r="I65" i="22"/>
  <c r="E66" i="22"/>
  <c r="F66" i="22"/>
  <c r="G66" i="22"/>
  <c r="I66" i="22"/>
  <c r="E67" i="22"/>
  <c r="F67" i="22"/>
  <c r="G67" i="22"/>
  <c r="I67" i="22"/>
  <c r="E68" i="22"/>
  <c r="F68" i="22"/>
  <c r="G68" i="22"/>
  <c r="I68" i="22"/>
  <c r="E69" i="22"/>
  <c r="F69" i="22"/>
  <c r="G69" i="22"/>
  <c r="I69" i="22"/>
  <c r="E70" i="22"/>
  <c r="F70" i="22"/>
  <c r="G70" i="22"/>
  <c r="I70" i="22"/>
  <c r="E71" i="22"/>
  <c r="F71" i="22"/>
  <c r="G71" i="22"/>
  <c r="I71" i="22"/>
  <c r="E72" i="22"/>
  <c r="F72" i="22"/>
  <c r="G72" i="22"/>
  <c r="I72" i="22"/>
  <c r="E73" i="22"/>
  <c r="F73" i="22"/>
  <c r="G73" i="22"/>
  <c r="I7" i="22"/>
  <c r="H7" i="22"/>
  <c r="G7" i="22"/>
  <c r="E7" i="22"/>
  <c r="W30" i="22"/>
  <c r="V30" i="22"/>
  <c r="P30" i="22"/>
  <c r="O30" i="22"/>
  <c r="W27" i="22"/>
  <c r="V28" i="22"/>
  <c r="V29" i="22"/>
  <c r="V31" i="22"/>
  <c r="V32" i="22"/>
  <c r="V33" i="22"/>
  <c r="V34" i="22"/>
  <c r="V35" i="22"/>
  <c r="V36" i="22"/>
  <c r="V37" i="22"/>
  <c r="V38" i="22"/>
  <c r="V39" i="22"/>
  <c r="V40" i="22"/>
  <c r="V41" i="22"/>
  <c r="V42" i="22"/>
  <c r="V43" i="22"/>
  <c r="V44" i="22"/>
  <c r="V45" i="22"/>
  <c r="V46" i="22"/>
  <c r="V48" i="22"/>
  <c r="V47" i="22" s="1"/>
  <c r="V49" i="22"/>
  <c r="V50" i="22"/>
  <c r="V51" i="22"/>
  <c r="V52" i="22"/>
  <c r="V53" i="22"/>
  <c r="V54" i="22"/>
  <c r="V55" i="22"/>
  <c r="V56" i="22"/>
  <c r="V57" i="22"/>
  <c r="V58" i="22"/>
  <c r="V59" i="22"/>
  <c r="V60" i="22"/>
  <c r="V61" i="22"/>
  <c r="V62" i="22"/>
  <c r="V63" i="22"/>
  <c r="V64" i="22"/>
  <c r="V65" i="22"/>
  <c r="V66" i="22"/>
  <c r="V67" i="22"/>
  <c r="V68" i="22"/>
  <c r="V69" i="22"/>
  <c r="V70" i="22"/>
  <c r="V71" i="22"/>
  <c r="V72" i="22"/>
  <c r="V73" i="22"/>
  <c r="V27" i="22"/>
  <c r="P27" i="22"/>
  <c r="O28" i="22"/>
  <c r="O29" i="22"/>
  <c r="O31" i="22"/>
  <c r="O32" i="22"/>
  <c r="O33" i="22"/>
  <c r="O34" i="22"/>
  <c r="O35" i="22"/>
  <c r="O36" i="22"/>
  <c r="O37" i="22"/>
  <c r="O38" i="22"/>
  <c r="O39" i="22"/>
  <c r="O40" i="22"/>
  <c r="O41" i="22"/>
  <c r="O42" i="22"/>
  <c r="O43" i="22"/>
  <c r="O44" i="22"/>
  <c r="O45" i="22"/>
  <c r="O46" i="22"/>
  <c r="O48" i="22"/>
  <c r="O47" i="22" s="1"/>
  <c r="O49" i="22"/>
  <c r="O50" i="22"/>
  <c r="O51" i="22"/>
  <c r="O52" i="22"/>
  <c r="O53" i="22"/>
  <c r="O54" i="22"/>
  <c r="O55" i="22"/>
  <c r="O56" i="22"/>
  <c r="O57" i="22"/>
  <c r="O58" i="22"/>
  <c r="O59" i="22"/>
  <c r="O60" i="22"/>
  <c r="O61" i="22"/>
  <c r="O62" i="22"/>
  <c r="O63" i="22"/>
  <c r="O64" i="22"/>
  <c r="O65" i="22"/>
  <c r="O66" i="22"/>
  <c r="O67" i="22"/>
  <c r="O68" i="22"/>
  <c r="O69" i="22"/>
  <c r="O70" i="22"/>
  <c r="O71" i="22"/>
  <c r="O72" i="22"/>
  <c r="O73" i="22"/>
  <c r="O27" i="22"/>
  <c r="P47" i="22"/>
  <c r="W47" i="22"/>
  <c r="W81" i="22"/>
  <c r="V81" i="22"/>
  <c r="W79" i="22"/>
  <c r="V79" i="22"/>
  <c r="W77" i="22"/>
  <c r="V77" i="22"/>
  <c r="P81" i="22"/>
  <c r="Q81" i="22"/>
  <c r="O81" i="22"/>
  <c r="P79" i="22"/>
  <c r="Q79" i="22"/>
  <c r="O79" i="22"/>
  <c r="P77" i="22"/>
  <c r="Q77" i="22"/>
  <c r="O77" i="22"/>
  <c r="I77" i="22"/>
  <c r="I79" i="22" s="1"/>
  <c r="I81" i="22" s="1"/>
  <c r="W8" i="22"/>
  <c r="W9" i="22"/>
  <c r="W10" i="22"/>
  <c r="W11" i="22"/>
  <c r="W12" i="22"/>
  <c r="W13" i="22"/>
  <c r="W14" i="22"/>
  <c r="W15" i="22"/>
  <c r="W16" i="22"/>
  <c r="W17" i="22"/>
  <c r="W18" i="22"/>
  <c r="W19" i="22"/>
  <c r="W20" i="22"/>
  <c r="W21" i="22"/>
  <c r="W22" i="22"/>
  <c r="W23" i="22"/>
  <c r="W24" i="22"/>
  <c r="W25" i="22"/>
  <c r="W26" i="22"/>
  <c r="W28" i="22"/>
  <c r="W29" i="22"/>
  <c r="W31" i="22"/>
  <c r="W32" i="22"/>
  <c r="W33" i="22"/>
  <c r="W34" i="22"/>
  <c r="W35" i="22"/>
  <c r="W36" i="22"/>
  <c r="W37" i="22"/>
  <c r="W38" i="22"/>
  <c r="W39" i="22"/>
  <c r="W40" i="22"/>
  <c r="W41" i="22"/>
  <c r="W42" i="22"/>
  <c r="W43" i="22"/>
  <c r="W44" i="22"/>
  <c r="W45" i="22"/>
  <c r="W46" i="22"/>
  <c r="W48" i="22"/>
  <c r="W49" i="22"/>
  <c r="W50" i="22"/>
  <c r="W51" i="22"/>
  <c r="W52" i="22"/>
  <c r="W53" i="22"/>
  <c r="W54" i="22"/>
  <c r="W55" i="22"/>
  <c r="W56" i="22"/>
  <c r="W57" i="22"/>
  <c r="W58" i="22"/>
  <c r="W59" i="22"/>
  <c r="W60" i="22"/>
  <c r="W61" i="22"/>
  <c r="W62" i="22"/>
  <c r="W63" i="22"/>
  <c r="W64" i="22"/>
  <c r="W65" i="22"/>
  <c r="W66" i="22"/>
  <c r="W67" i="22"/>
  <c r="W68" i="22"/>
  <c r="W69" i="22"/>
  <c r="W70" i="22"/>
  <c r="W71" i="22"/>
  <c r="W72" i="22"/>
  <c r="W73" i="22"/>
  <c r="W75" i="22"/>
  <c r="W76" i="22"/>
  <c r="W78" i="22"/>
  <c r="W80" i="22"/>
  <c r="W7" i="22"/>
  <c r="P8" i="22"/>
  <c r="P9" i="22"/>
  <c r="P10" i="22"/>
  <c r="P11" i="22"/>
  <c r="P12" i="22"/>
  <c r="P13" i="22"/>
  <c r="P14" i="22"/>
  <c r="P15" i="22"/>
  <c r="P16" i="22"/>
  <c r="P17" i="22"/>
  <c r="P18" i="22"/>
  <c r="P19" i="22"/>
  <c r="P20" i="22"/>
  <c r="P21" i="22"/>
  <c r="P22" i="22"/>
  <c r="P23" i="22"/>
  <c r="P24" i="22"/>
  <c r="P25" i="22"/>
  <c r="P26" i="22"/>
  <c r="P28" i="22"/>
  <c r="P29" i="22"/>
  <c r="P31" i="22"/>
  <c r="P32" i="22"/>
  <c r="P33" i="22"/>
  <c r="P34" i="22"/>
  <c r="P35" i="22"/>
  <c r="P36" i="22"/>
  <c r="P37" i="22"/>
  <c r="P38" i="22"/>
  <c r="P39" i="22"/>
  <c r="P40" i="22"/>
  <c r="P41" i="22"/>
  <c r="P42" i="22"/>
  <c r="P43" i="22"/>
  <c r="P44" i="22"/>
  <c r="P45" i="22"/>
  <c r="P46" i="22"/>
  <c r="P48" i="22"/>
  <c r="P49" i="22"/>
  <c r="P50" i="22"/>
  <c r="P51" i="22"/>
  <c r="P52" i="22"/>
  <c r="P53" i="22"/>
  <c r="P54" i="22"/>
  <c r="P55" i="22"/>
  <c r="P56" i="22"/>
  <c r="P57" i="22"/>
  <c r="P58" i="22"/>
  <c r="P59" i="22"/>
  <c r="P60" i="22"/>
  <c r="P61" i="22"/>
  <c r="P62" i="22"/>
  <c r="P63" i="22"/>
  <c r="P64" i="22"/>
  <c r="P65" i="22"/>
  <c r="P66" i="22"/>
  <c r="P67" i="22"/>
  <c r="P68" i="22"/>
  <c r="P69" i="22"/>
  <c r="P70" i="22"/>
  <c r="P71" i="22"/>
  <c r="P72" i="22"/>
  <c r="P73" i="22"/>
  <c r="P7" i="22"/>
  <c r="I78" i="22"/>
  <c r="I80" i="22"/>
  <c r="V75" i="22"/>
  <c r="V8" i="22"/>
  <c r="V9" i="22"/>
  <c r="V10" i="22"/>
  <c r="V11" i="22"/>
  <c r="V12" i="22"/>
  <c r="V13" i="22"/>
  <c r="V14" i="22"/>
  <c r="V15" i="22"/>
  <c r="V16" i="22"/>
  <c r="V17" i="22"/>
  <c r="V18" i="22"/>
  <c r="V19" i="22"/>
  <c r="V20" i="22"/>
  <c r="V21" i="22"/>
  <c r="V22" i="22"/>
  <c r="V23" i="22"/>
  <c r="V24" i="22"/>
  <c r="V25" i="22"/>
  <c r="V26" i="22"/>
  <c r="V7" i="22"/>
  <c r="O76" i="22"/>
  <c r="O78" i="22"/>
  <c r="O80" i="22"/>
  <c r="O75" i="22"/>
  <c r="O8" i="22"/>
  <c r="O9" i="22"/>
  <c r="O10" i="22"/>
  <c r="O11" i="22"/>
  <c r="O12" i="22"/>
  <c r="O13" i="22"/>
  <c r="O14" i="22"/>
  <c r="O15" i="22"/>
  <c r="O16" i="22"/>
  <c r="O17" i="22"/>
  <c r="O18" i="22"/>
  <c r="O19" i="22"/>
  <c r="O20" i="22"/>
  <c r="O21" i="22"/>
  <c r="O22" i="22"/>
  <c r="O23" i="22"/>
  <c r="O24" i="22"/>
  <c r="O25" i="22"/>
  <c r="O26" i="22"/>
  <c r="O7" i="22"/>
  <c r="L75" i="22"/>
  <c r="M75" i="22"/>
  <c r="L76" i="22"/>
  <c r="M76" i="22"/>
  <c r="L77" i="22"/>
  <c r="M77" i="22"/>
  <c r="L78" i="22"/>
  <c r="M78" i="22"/>
  <c r="L79" i="22"/>
  <c r="M79" i="22"/>
  <c r="L80" i="22"/>
  <c r="M80" i="22"/>
  <c r="L81" i="22"/>
  <c r="M81" i="22"/>
  <c r="L73" i="22"/>
  <c r="H78" i="22"/>
  <c r="H80" i="22"/>
  <c r="T8" i="22"/>
  <c r="T9" i="22"/>
  <c r="T10" i="22"/>
  <c r="T11" i="22"/>
  <c r="T12" i="22"/>
  <c r="T13" i="22"/>
  <c r="T14" i="22"/>
  <c r="T15" i="22"/>
  <c r="T16" i="22"/>
  <c r="T17" i="22"/>
  <c r="T18" i="22"/>
  <c r="T19" i="22"/>
  <c r="T20" i="22"/>
  <c r="T21" i="22"/>
  <c r="T22" i="22"/>
  <c r="T23" i="22"/>
  <c r="T24" i="22"/>
  <c r="T25" i="22"/>
  <c r="T26" i="22"/>
  <c r="T27" i="22"/>
  <c r="T28" i="22"/>
  <c r="T29" i="22"/>
  <c r="T30" i="22"/>
  <c r="T31" i="22"/>
  <c r="T32" i="22"/>
  <c r="T33" i="22"/>
  <c r="T34" i="22"/>
  <c r="T35" i="22"/>
  <c r="T36" i="22"/>
  <c r="T37" i="22"/>
  <c r="T38" i="22"/>
  <c r="T39" i="22"/>
  <c r="T40" i="22"/>
  <c r="T41" i="22"/>
  <c r="T42" i="22"/>
  <c r="T43" i="22"/>
  <c r="T44" i="22"/>
  <c r="T45" i="22"/>
  <c r="T46" i="22"/>
  <c r="T47" i="22"/>
  <c r="T48" i="22"/>
  <c r="T49" i="22"/>
  <c r="T50" i="22"/>
  <c r="T51" i="22"/>
  <c r="T52" i="22"/>
  <c r="T53" i="22"/>
  <c r="T54" i="22"/>
  <c r="T55" i="22"/>
  <c r="T56" i="22"/>
  <c r="T57" i="22"/>
  <c r="T58" i="22"/>
  <c r="T59" i="22"/>
  <c r="T60" i="22"/>
  <c r="T61" i="22"/>
  <c r="T62" i="22"/>
  <c r="T63" i="22"/>
  <c r="T64" i="22"/>
  <c r="T65" i="22"/>
  <c r="T66" i="22"/>
  <c r="T67" i="22"/>
  <c r="T68" i="22"/>
  <c r="T69" i="22"/>
  <c r="T70" i="22"/>
  <c r="T71" i="22"/>
  <c r="T72" i="22"/>
  <c r="T73" i="22"/>
  <c r="T7" i="22"/>
  <c r="M8" i="22"/>
  <c r="M9" i="22"/>
  <c r="M10" i="22"/>
  <c r="M11" i="22"/>
  <c r="M12" i="22"/>
  <c r="M13" i="22"/>
  <c r="M14" i="22"/>
  <c r="M15" i="22"/>
  <c r="M16" i="22"/>
  <c r="M17" i="22"/>
  <c r="M18" i="22"/>
  <c r="M19" i="22"/>
  <c r="M20" i="22"/>
  <c r="M21" i="22"/>
  <c r="M22" i="22"/>
  <c r="M23" i="22"/>
  <c r="M24" i="22"/>
  <c r="M25" i="22"/>
  <c r="M26" i="22"/>
  <c r="M27" i="22"/>
  <c r="M28" i="22"/>
  <c r="M29" i="22"/>
  <c r="M30" i="22"/>
  <c r="M31" i="22"/>
  <c r="M32" i="22"/>
  <c r="M33" i="22"/>
  <c r="M34" i="22"/>
  <c r="M35" i="22"/>
  <c r="M36" i="22"/>
  <c r="M37" i="22"/>
  <c r="M38" i="22"/>
  <c r="M39" i="22"/>
  <c r="M40" i="22"/>
  <c r="M41" i="22"/>
  <c r="M42" i="22"/>
  <c r="M43" i="22"/>
  <c r="M44" i="22"/>
  <c r="M45" i="22"/>
  <c r="M46" i="22"/>
  <c r="M47" i="22"/>
  <c r="M48" i="22"/>
  <c r="M49" i="22"/>
  <c r="M50" i="22"/>
  <c r="M51" i="22"/>
  <c r="M52" i="22"/>
  <c r="M53" i="22"/>
  <c r="M54" i="22"/>
  <c r="M55" i="22"/>
  <c r="M56" i="22"/>
  <c r="M57" i="22"/>
  <c r="M58" i="22"/>
  <c r="M59" i="22"/>
  <c r="M60" i="22"/>
  <c r="M61" i="22"/>
  <c r="M62" i="22"/>
  <c r="M63" i="22"/>
  <c r="M64" i="22"/>
  <c r="M65" i="22"/>
  <c r="M66" i="22"/>
  <c r="M67" i="22"/>
  <c r="M68" i="22"/>
  <c r="M69" i="22"/>
  <c r="M70" i="22"/>
  <c r="M71" i="22"/>
  <c r="M72" i="22"/>
  <c r="M73" i="22"/>
  <c r="M7" i="22"/>
  <c r="S8" i="22"/>
  <c r="S9" i="22"/>
  <c r="S10" i="22"/>
  <c r="S11" i="22"/>
  <c r="S12" i="22"/>
  <c r="S13" i="22"/>
  <c r="S14" i="22"/>
  <c r="S15" i="22"/>
  <c r="S16" i="22"/>
  <c r="S17" i="22"/>
  <c r="S18" i="22"/>
  <c r="S19" i="22"/>
  <c r="S20" i="22"/>
  <c r="S21" i="22"/>
  <c r="S22" i="22"/>
  <c r="S23" i="22"/>
  <c r="S24" i="22"/>
  <c r="S25" i="22"/>
  <c r="S26" i="22"/>
  <c r="S27" i="22"/>
  <c r="S28" i="22"/>
  <c r="S29" i="22"/>
  <c r="S30" i="22"/>
  <c r="S31" i="22"/>
  <c r="S32" i="22"/>
  <c r="S33" i="22"/>
  <c r="S34" i="22"/>
  <c r="S35" i="22"/>
  <c r="S36" i="22"/>
  <c r="S37" i="22"/>
  <c r="S38" i="22"/>
  <c r="S39" i="22"/>
  <c r="S40" i="22"/>
  <c r="S41" i="22"/>
  <c r="S42" i="22"/>
  <c r="S43" i="22"/>
  <c r="S44" i="22"/>
  <c r="S45" i="22"/>
  <c r="S46" i="22"/>
  <c r="S47" i="22"/>
  <c r="S48" i="22"/>
  <c r="S49" i="22"/>
  <c r="S50" i="22"/>
  <c r="S51" i="22"/>
  <c r="S52" i="22"/>
  <c r="S53" i="22"/>
  <c r="S54" i="22"/>
  <c r="S55" i="22"/>
  <c r="S56" i="22"/>
  <c r="S57" i="22"/>
  <c r="S58" i="22"/>
  <c r="S59" i="22"/>
  <c r="S60" i="22"/>
  <c r="S61" i="22"/>
  <c r="S62" i="22"/>
  <c r="S63" i="22"/>
  <c r="S64" i="22"/>
  <c r="S65" i="22"/>
  <c r="S66" i="22"/>
  <c r="S67" i="22"/>
  <c r="S68" i="22"/>
  <c r="S69" i="22"/>
  <c r="S70" i="22"/>
  <c r="S71" i="22"/>
  <c r="S72" i="22"/>
  <c r="S73" i="22"/>
  <c r="S7" i="22"/>
  <c r="L8" i="22"/>
  <c r="L9" i="22"/>
  <c r="L10" i="22"/>
  <c r="L11" i="22"/>
  <c r="L12" i="22"/>
  <c r="L13" i="22"/>
  <c r="L14" i="22"/>
  <c r="L15" i="22"/>
  <c r="L16" i="22"/>
  <c r="L17" i="22"/>
  <c r="L18" i="22"/>
  <c r="L19" i="22"/>
  <c r="L20" i="22"/>
  <c r="L21" i="22"/>
  <c r="L22" i="22"/>
  <c r="L23" i="22"/>
  <c r="L24" i="22"/>
  <c r="L25" i="22"/>
  <c r="L26" i="22"/>
  <c r="L27" i="22"/>
  <c r="L28" i="22"/>
  <c r="L29" i="22"/>
  <c r="L30" i="22"/>
  <c r="L31" i="22"/>
  <c r="L32" i="22"/>
  <c r="L33" i="22"/>
  <c r="L34" i="22"/>
  <c r="L35" i="22"/>
  <c r="L36" i="22"/>
  <c r="L37" i="22"/>
  <c r="L38" i="22"/>
  <c r="L39" i="22"/>
  <c r="L40" i="22"/>
  <c r="L41" i="22"/>
  <c r="L42" i="22"/>
  <c r="L43" i="22"/>
  <c r="L44" i="22"/>
  <c r="L45" i="22"/>
  <c r="L46" i="22"/>
  <c r="L47" i="22"/>
  <c r="L48" i="22"/>
  <c r="L49" i="22"/>
  <c r="L50" i="22"/>
  <c r="L51" i="22"/>
  <c r="L52" i="22"/>
  <c r="L53" i="22"/>
  <c r="L54" i="22"/>
  <c r="L55" i="22"/>
  <c r="L56" i="22"/>
  <c r="L57" i="22"/>
  <c r="L58" i="22"/>
  <c r="L59" i="22"/>
  <c r="L60" i="22"/>
  <c r="L61" i="22"/>
  <c r="L62" i="22"/>
  <c r="L63" i="22"/>
  <c r="L64" i="22"/>
  <c r="L65" i="22"/>
  <c r="L66" i="22"/>
  <c r="L67" i="22"/>
  <c r="L68" i="22"/>
  <c r="L69" i="22"/>
  <c r="L70" i="22"/>
  <c r="L71" i="22"/>
  <c r="L72" i="22"/>
  <c r="L7" i="22"/>
  <c r="J29" i="22" l="1"/>
  <c r="J49" i="22"/>
  <c r="D49" i="22" s="1"/>
  <c r="J80" i="22"/>
  <c r="Q70" i="22"/>
  <c r="K70" i="22" s="1"/>
  <c r="Q64" i="22"/>
  <c r="J78" i="22"/>
  <c r="D78" i="22" s="1"/>
  <c r="Q73" i="22"/>
  <c r="Q71" i="22"/>
  <c r="K71" i="22" s="1"/>
  <c r="Q69" i="22"/>
  <c r="Q67" i="22"/>
  <c r="K67" i="22" s="1"/>
  <c r="Q65" i="22"/>
  <c r="K65" i="22" s="1"/>
  <c r="Q63" i="22"/>
  <c r="K63" i="22" s="1"/>
  <c r="Q61" i="22"/>
  <c r="K61" i="22" s="1"/>
  <c r="J69" i="22"/>
  <c r="D69" i="22" s="1"/>
  <c r="J61" i="22"/>
  <c r="D61" i="22" s="1"/>
  <c r="J53" i="22"/>
  <c r="D53" i="22" s="1"/>
  <c r="J67" i="22"/>
  <c r="J59" i="22"/>
  <c r="D59" i="22" s="1"/>
  <c r="J51" i="22"/>
  <c r="D51" i="22" s="1"/>
  <c r="Q72" i="22"/>
  <c r="K72" i="22" s="1"/>
  <c r="Q68" i="22"/>
  <c r="Q66" i="22"/>
  <c r="K66" i="22" s="1"/>
  <c r="Q62" i="22"/>
  <c r="Q60" i="22"/>
  <c r="K60" i="22" s="1"/>
  <c r="X7" i="22"/>
  <c r="J65" i="22"/>
  <c r="D65" i="22" s="1"/>
  <c r="J57" i="22"/>
  <c r="D57" i="22" s="1"/>
  <c r="J8" i="22"/>
  <c r="D8" i="22" s="1"/>
  <c r="J10" i="22"/>
  <c r="J12" i="22"/>
  <c r="J14" i="22"/>
  <c r="J16" i="22"/>
  <c r="D16" i="22" s="1"/>
  <c r="J18" i="22"/>
  <c r="D18" i="22" s="1"/>
  <c r="J20" i="22"/>
  <c r="D20" i="22" s="1"/>
  <c r="J22" i="22"/>
  <c r="D22" i="22" s="1"/>
  <c r="J24" i="22"/>
  <c r="D24" i="22" s="1"/>
  <c r="J26" i="22"/>
  <c r="J31" i="22"/>
  <c r="D31" i="22" s="1"/>
  <c r="J33" i="22"/>
  <c r="D33" i="22" s="1"/>
  <c r="J35" i="22"/>
  <c r="D35" i="22" s="1"/>
  <c r="J37" i="22"/>
  <c r="J39" i="22"/>
  <c r="D39" i="22" s="1"/>
  <c r="J41" i="22"/>
  <c r="J43" i="22"/>
  <c r="J45" i="22"/>
  <c r="D45" i="22" s="1"/>
  <c r="J50" i="22"/>
  <c r="D50" i="22" s="1"/>
  <c r="J54" i="22"/>
  <c r="D54" i="22" s="1"/>
  <c r="J58" i="22"/>
  <c r="D58" i="22" s="1"/>
  <c r="J62" i="22"/>
  <c r="D62" i="22" s="1"/>
  <c r="J66" i="22"/>
  <c r="D66" i="22" s="1"/>
  <c r="J70" i="22"/>
  <c r="D70" i="22" s="1"/>
  <c r="X8" i="22"/>
  <c r="R8" i="22" s="1"/>
  <c r="X10" i="22"/>
  <c r="R10" i="22" s="1"/>
  <c r="X12" i="22"/>
  <c r="R12" i="22" s="1"/>
  <c r="X14" i="22"/>
  <c r="X16" i="22"/>
  <c r="R16" i="22" s="1"/>
  <c r="X18" i="22"/>
  <c r="R18" i="22" s="1"/>
  <c r="X20" i="22"/>
  <c r="R20" i="22" s="1"/>
  <c r="X22" i="22"/>
  <c r="X24" i="22"/>
  <c r="R24" i="22" s="1"/>
  <c r="X26" i="22"/>
  <c r="X29" i="22"/>
  <c r="R29" i="22" s="1"/>
  <c r="X32" i="22"/>
  <c r="R32" i="22" s="1"/>
  <c r="X34" i="22"/>
  <c r="R34" i="22" s="1"/>
  <c r="X36" i="22"/>
  <c r="X38" i="22"/>
  <c r="X40" i="22"/>
  <c r="X42" i="22"/>
  <c r="R42" i="22" s="1"/>
  <c r="X44" i="22"/>
  <c r="X46" i="22"/>
  <c r="R46" i="22" s="1"/>
  <c r="X49" i="22"/>
  <c r="R49" i="22" s="1"/>
  <c r="X51" i="22"/>
  <c r="R51" i="22" s="1"/>
  <c r="X53" i="22"/>
  <c r="R53" i="22" s="1"/>
  <c r="X55" i="22"/>
  <c r="R55" i="22" s="1"/>
  <c r="X57" i="22"/>
  <c r="X59" i="22"/>
  <c r="R59" i="22" s="1"/>
  <c r="X61" i="22"/>
  <c r="X63" i="22"/>
  <c r="X65" i="22"/>
  <c r="X67" i="22"/>
  <c r="R67" i="22" s="1"/>
  <c r="X69" i="22"/>
  <c r="R69" i="22" s="1"/>
  <c r="X71" i="22"/>
  <c r="X73" i="22"/>
  <c r="R73" i="22" s="1"/>
  <c r="X76" i="22"/>
  <c r="R76" i="22" s="1"/>
  <c r="X80" i="22"/>
  <c r="R80" i="22" s="1"/>
  <c r="Q8" i="22"/>
  <c r="K8" i="22" s="1"/>
  <c r="Q10" i="22"/>
  <c r="K10" i="22" s="1"/>
  <c r="Q12" i="22"/>
  <c r="K12" i="22" s="1"/>
  <c r="Q14" i="22"/>
  <c r="Q16" i="22"/>
  <c r="Q18" i="22"/>
  <c r="Q20" i="22"/>
  <c r="K20" i="22" s="1"/>
  <c r="Q22" i="22"/>
  <c r="Q24" i="22"/>
  <c r="Q26" i="22"/>
  <c r="K26" i="22" s="1"/>
  <c r="Q29" i="22"/>
  <c r="K29" i="22" s="1"/>
  <c r="Q32" i="22"/>
  <c r="K32" i="22" s="1"/>
  <c r="Q34" i="22"/>
  <c r="K34" i="22" s="1"/>
  <c r="Q36" i="22"/>
  <c r="Q38" i="22"/>
  <c r="K38" i="22" s="1"/>
  <c r="Q40" i="22"/>
  <c r="K40" i="22" s="1"/>
  <c r="Q42" i="22"/>
  <c r="K42" i="22" s="1"/>
  <c r="Q44" i="22"/>
  <c r="K44" i="22" s="1"/>
  <c r="Q46" i="22"/>
  <c r="K46" i="22" s="1"/>
  <c r="Q49" i="22"/>
  <c r="Q51" i="22"/>
  <c r="K51" i="22" s="1"/>
  <c r="Q53" i="22"/>
  <c r="K53" i="22" s="1"/>
  <c r="Q55" i="22"/>
  <c r="K55" i="22" s="1"/>
  <c r="Q57" i="22"/>
  <c r="Q59" i="22"/>
  <c r="K59" i="22" s="1"/>
  <c r="J28" i="22"/>
  <c r="J27" i="22" s="1"/>
  <c r="D27" i="22" s="1"/>
  <c r="J9" i="22"/>
  <c r="D9" i="22" s="1"/>
  <c r="J11" i="22"/>
  <c r="D11" i="22" s="1"/>
  <c r="J13" i="22"/>
  <c r="D13" i="22" s="1"/>
  <c r="J15" i="22"/>
  <c r="J17" i="22"/>
  <c r="D17" i="22" s="1"/>
  <c r="J19" i="22"/>
  <c r="D19" i="22" s="1"/>
  <c r="J21" i="22"/>
  <c r="J23" i="22"/>
  <c r="D23" i="22" s="1"/>
  <c r="J25" i="22"/>
  <c r="D25" i="22" s="1"/>
  <c r="J32" i="22"/>
  <c r="J34" i="22"/>
  <c r="D34" i="22" s="1"/>
  <c r="J36" i="22"/>
  <c r="D36" i="22" s="1"/>
  <c r="J38" i="22"/>
  <c r="D38" i="22" s="1"/>
  <c r="J40" i="22"/>
  <c r="D40" i="22" s="1"/>
  <c r="J42" i="22"/>
  <c r="D42" i="22" s="1"/>
  <c r="J44" i="22"/>
  <c r="D44" i="22" s="1"/>
  <c r="J46" i="22"/>
  <c r="D46" i="22" s="1"/>
  <c r="J48" i="22"/>
  <c r="J52" i="22"/>
  <c r="J56" i="22"/>
  <c r="D56" i="22" s="1"/>
  <c r="J60" i="22"/>
  <c r="D60" i="22" s="1"/>
  <c r="J64" i="22"/>
  <c r="J68" i="22"/>
  <c r="D68" i="22" s="1"/>
  <c r="J72" i="22"/>
  <c r="D72" i="22" s="1"/>
  <c r="J7" i="22"/>
  <c r="D7" i="22" s="1"/>
  <c r="X9" i="22"/>
  <c r="X11" i="22"/>
  <c r="R11" i="22" s="1"/>
  <c r="X13" i="22"/>
  <c r="R13" i="22" s="1"/>
  <c r="X15" i="22"/>
  <c r="R15" i="22" s="1"/>
  <c r="X17" i="22"/>
  <c r="X19" i="22"/>
  <c r="X21" i="22"/>
  <c r="X23" i="22"/>
  <c r="R23" i="22" s="1"/>
  <c r="X25" i="22"/>
  <c r="R25" i="22" s="1"/>
  <c r="X28" i="22"/>
  <c r="X27" i="22" s="1"/>
  <c r="R27" i="22" s="1"/>
  <c r="X31" i="22"/>
  <c r="X33" i="22"/>
  <c r="X35" i="22"/>
  <c r="R35" i="22" s="1"/>
  <c r="X37" i="22"/>
  <c r="R37" i="22" s="1"/>
  <c r="X39" i="22"/>
  <c r="R39" i="22" s="1"/>
  <c r="X41" i="22"/>
  <c r="R41" i="22" s="1"/>
  <c r="X43" i="22"/>
  <c r="R43" i="22" s="1"/>
  <c r="X45" i="22"/>
  <c r="R45" i="22" s="1"/>
  <c r="X48" i="22"/>
  <c r="X47" i="22" s="1"/>
  <c r="R47" i="22" s="1"/>
  <c r="X50" i="22"/>
  <c r="R50" i="22" s="1"/>
  <c r="X52" i="22"/>
  <c r="R52" i="22" s="1"/>
  <c r="X54" i="22"/>
  <c r="R54" i="22" s="1"/>
  <c r="X56" i="22"/>
  <c r="R56" i="22" s="1"/>
  <c r="X58" i="22"/>
  <c r="R58" i="22" s="1"/>
  <c r="X60" i="22"/>
  <c r="R60" i="22" s="1"/>
  <c r="X62" i="22"/>
  <c r="X64" i="22"/>
  <c r="R64" i="22" s="1"/>
  <c r="X66" i="22"/>
  <c r="R66" i="22" s="1"/>
  <c r="X68" i="22"/>
  <c r="R68" i="22" s="1"/>
  <c r="X70" i="22"/>
  <c r="R70" i="22" s="1"/>
  <c r="X72" i="22"/>
  <c r="R72" i="22" s="1"/>
  <c r="X75" i="22"/>
  <c r="X77" i="22" s="1"/>
  <c r="R77" i="22" s="1"/>
  <c r="X78" i="22"/>
  <c r="R78" i="22" s="1"/>
  <c r="Q9" i="22"/>
  <c r="K9" i="22" s="1"/>
  <c r="Q11" i="22"/>
  <c r="Q13" i="22"/>
  <c r="K13" i="22" s="1"/>
  <c r="Q15" i="22"/>
  <c r="Q17" i="22"/>
  <c r="K17" i="22" s="1"/>
  <c r="Q19" i="22"/>
  <c r="K19" i="22" s="1"/>
  <c r="Q21" i="22"/>
  <c r="K21" i="22" s="1"/>
  <c r="Q23" i="22"/>
  <c r="K23" i="22" s="1"/>
  <c r="Q25" i="22"/>
  <c r="K25" i="22" s="1"/>
  <c r="Q28" i="22"/>
  <c r="Q31" i="22"/>
  <c r="K31" i="22" s="1"/>
  <c r="Q33" i="22"/>
  <c r="K33" i="22" s="1"/>
  <c r="Q35" i="22"/>
  <c r="K35" i="22" s="1"/>
  <c r="Q37" i="22"/>
  <c r="K37" i="22" s="1"/>
  <c r="Q39" i="22"/>
  <c r="K39" i="22" s="1"/>
  <c r="Q41" i="22"/>
  <c r="Q43" i="22"/>
  <c r="K43" i="22" s="1"/>
  <c r="Q45" i="22"/>
  <c r="Q48" i="22"/>
  <c r="K48" i="22" s="1"/>
  <c r="Q50" i="22"/>
  <c r="Q52" i="22"/>
  <c r="K52" i="22" s="1"/>
  <c r="Q54" i="22"/>
  <c r="K54" i="22" s="1"/>
  <c r="Q56" i="22"/>
  <c r="K56" i="22" s="1"/>
  <c r="Q58" i="22"/>
  <c r="K58" i="22" s="1"/>
  <c r="J75" i="22"/>
  <c r="J77" i="22" s="1"/>
  <c r="J79" i="22" s="1"/>
  <c r="Q7" i="22"/>
  <c r="K7" i="22" s="1"/>
  <c r="J71" i="22"/>
  <c r="D71" i="22" s="1"/>
  <c r="J63" i="22"/>
  <c r="D63" i="22" s="1"/>
  <c r="J55" i="22"/>
  <c r="D55" i="22" s="1"/>
  <c r="D41" i="22"/>
  <c r="D29" i="22"/>
  <c r="K69" i="22"/>
  <c r="R28" i="22"/>
  <c r="R7" i="22"/>
  <c r="D37" i="22"/>
  <c r="D21" i="22"/>
  <c r="R9" i="22"/>
  <c r="D15" i="22"/>
  <c r="D73" i="22"/>
  <c r="K62" i="22"/>
  <c r="R63" i="22"/>
  <c r="K11" i="22"/>
  <c r="K15" i="22"/>
  <c r="K36" i="22"/>
  <c r="R57" i="22"/>
  <c r="K75" i="22"/>
  <c r="K78" i="22"/>
  <c r="D10" i="22"/>
  <c r="D64" i="22"/>
  <c r="R62" i="22"/>
  <c r="D14" i="22"/>
  <c r="R36" i="22"/>
  <c r="R71" i="22"/>
  <c r="K76" i="22"/>
  <c r="K80" i="22"/>
  <c r="K18" i="22"/>
  <c r="K22" i="22"/>
  <c r="R19" i="22"/>
  <c r="K50" i="22"/>
  <c r="R65" i="22"/>
  <c r="D67" i="22"/>
  <c r="D80" i="22"/>
  <c r="D26" i="22"/>
  <c r="R40" i="22"/>
  <c r="R61" i="22"/>
  <c r="R44" i="22"/>
  <c r="K68" i="22"/>
  <c r="K14" i="22"/>
  <c r="K24" i="22"/>
  <c r="K45" i="22"/>
  <c r="D52" i="22"/>
  <c r="K64" i="22"/>
  <c r="K73" i="22"/>
  <c r="R26" i="22"/>
  <c r="R33" i="22"/>
  <c r="R17" i="22"/>
  <c r="R38" i="22"/>
  <c r="K41" i="22"/>
  <c r="D43" i="22"/>
  <c r="K81" i="22"/>
  <c r="R21" i="22"/>
  <c r="D32" i="22"/>
  <c r="K57" i="22"/>
  <c r="D76" i="22"/>
  <c r="K49" i="22"/>
  <c r="D12" i="22"/>
  <c r="R14" i="22"/>
  <c r="K16" i="22"/>
  <c r="R22" i="22"/>
  <c r="J77" i="20"/>
  <c r="I77" i="20"/>
  <c r="H77" i="20"/>
  <c r="G77" i="20"/>
  <c r="J75" i="20"/>
  <c r="I75" i="20"/>
  <c r="H75" i="20"/>
  <c r="G75" i="20"/>
  <c r="J74" i="20"/>
  <c r="I74" i="20"/>
  <c r="H74" i="20"/>
  <c r="G74" i="20"/>
  <c r="J73" i="20"/>
  <c r="I73" i="20"/>
  <c r="H73" i="20"/>
  <c r="G73" i="20"/>
  <c r="J72" i="20"/>
  <c r="I72" i="20"/>
  <c r="H72" i="20"/>
  <c r="G72" i="20"/>
  <c r="J71" i="20"/>
  <c r="I71" i="20"/>
  <c r="H71" i="20"/>
  <c r="G71" i="20"/>
  <c r="J70" i="20"/>
  <c r="I70" i="20"/>
  <c r="H70" i="20"/>
  <c r="G70" i="20"/>
  <c r="J69" i="20"/>
  <c r="I69" i="20"/>
  <c r="H69" i="20"/>
  <c r="G69" i="20"/>
  <c r="J68" i="20"/>
  <c r="I68" i="20"/>
  <c r="H68" i="20"/>
  <c r="G68" i="20"/>
  <c r="J67" i="20"/>
  <c r="I67" i="20"/>
  <c r="H67" i="20"/>
  <c r="G67" i="20"/>
  <c r="J66" i="20"/>
  <c r="I66" i="20"/>
  <c r="H66" i="20"/>
  <c r="G66" i="20"/>
  <c r="J65" i="20"/>
  <c r="I65" i="20"/>
  <c r="H65" i="20"/>
  <c r="G65" i="20"/>
  <c r="J64" i="20"/>
  <c r="H64" i="20"/>
  <c r="J63" i="20"/>
  <c r="I63" i="20"/>
  <c r="H63" i="20"/>
  <c r="G63" i="20"/>
  <c r="J62" i="20"/>
  <c r="H62" i="20"/>
  <c r="J61" i="20"/>
  <c r="I61" i="20"/>
  <c r="H61" i="20"/>
  <c r="G61" i="20"/>
  <c r="J60" i="20"/>
  <c r="H60" i="20"/>
  <c r="J59" i="20"/>
  <c r="I59" i="20"/>
  <c r="H59" i="20"/>
  <c r="G59" i="20"/>
  <c r="H58" i="20"/>
  <c r="J58" i="20"/>
  <c r="I58" i="20"/>
  <c r="G58" i="20"/>
  <c r="J57" i="20"/>
  <c r="H57" i="20"/>
  <c r="I57" i="20"/>
  <c r="G57" i="20"/>
  <c r="H56" i="20"/>
  <c r="J56" i="20"/>
  <c r="I56" i="20"/>
  <c r="G56" i="20"/>
  <c r="J55" i="20"/>
  <c r="H55" i="20"/>
  <c r="I55" i="20"/>
  <c r="G55" i="20"/>
  <c r="H54" i="20"/>
  <c r="J54" i="20"/>
  <c r="I54" i="20"/>
  <c r="G54" i="20"/>
  <c r="J53" i="20"/>
  <c r="H53" i="20"/>
  <c r="I53" i="20"/>
  <c r="G53" i="20"/>
  <c r="H52" i="20"/>
  <c r="J52" i="20"/>
  <c r="I52" i="20"/>
  <c r="G52" i="20"/>
  <c r="J51" i="20"/>
  <c r="H51" i="20"/>
  <c r="I51" i="20"/>
  <c r="G51" i="20"/>
  <c r="H50" i="20"/>
  <c r="J50" i="20"/>
  <c r="I50" i="20"/>
  <c r="G50" i="20"/>
  <c r="J49" i="20"/>
  <c r="H49" i="20"/>
  <c r="I49" i="20"/>
  <c r="G49" i="20"/>
  <c r="H48" i="20"/>
  <c r="J48" i="20"/>
  <c r="I48" i="20"/>
  <c r="G48" i="20"/>
  <c r="J47" i="20"/>
  <c r="H47" i="20"/>
  <c r="I47" i="20"/>
  <c r="G47" i="20"/>
  <c r="H46" i="20"/>
  <c r="J46" i="20"/>
  <c r="I46" i="20"/>
  <c r="G46" i="20"/>
  <c r="J45" i="20"/>
  <c r="H45" i="20"/>
  <c r="I45" i="20"/>
  <c r="G45" i="20"/>
  <c r="H44" i="20"/>
  <c r="J44" i="20"/>
  <c r="I44" i="20"/>
  <c r="G44" i="20"/>
  <c r="J43" i="20"/>
  <c r="H43" i="20"/>
  <c r="I43" i="20"/>
  <c r="G43" i="20"/>
  <c r="H42" i="20"/>
  <c r="J42" i="20"/>
  <c r="I42" i="20"/>
  <c r="G42" i="20"/>
  <c r="J41" i="20"/>
  <c r="H41" i="20"/>
  <c r="I41" i="20"/>
  <c r="G41" i="20"/>
  <c r="H40" i="20"/>
  <c r="J40" i="20"/>
  <c r="I40" i="20"/>
  <c r="G40" i="20"/>
  <c r="J39" i="20"/>
  <c r="H39" i="20"/>
  <c r="I39" i="20"/>
  <c r="G39" i="20"/>
  <c r="H38" i="20"/>
  <c r="J38" i="20"/>
  <c r="I38" i="20"/>
  <c r="G38" i="20"/>
  <c r="J37" i="20"/>
  <c r="H37" i="20"/>
  <c r="I37" i="20"/>
  <c r="G37" i="20"/>
  <c r="H36" i="20"/>
  <c r="J36" i="20"/>
  <c r="I36" i="20"/>
  <c r="G36" i="20"/>
  <c r="J35" i="20"/>
  <c r="H35" i="20"/>
  <c r="I35" i="20"/>
  <c r="G35" i="20"/>
  <c r="H34" i="20"/>
  <c r="J34" i="20"/>
  <c r="I34" i="20"/>
  <c r="G34" i="20"/>
  <c r="J33" i="20"/>
  <c r="H33" i="20"/>
  <c r="I33" i="20"/>
  <c r="G33" i="20"/>
  <c r="H32" i="20"/>
  <c r="J32" i="20"/>
  <c r="I32" i="20"/>
  <c r="G32" i="20"/>
  <c r="J31" i="20"/>
  <c r="H31" i="20"/>
  <c r="I31" i="20"/>
  <c r="G31" i="20"/>
  <c r="H30" i="20"/>
  <c r="J30" i="20"/>
  <c r="I30" i="20"/>
  <c r="G30" i="20"/>
  <c r="J29" i="20"/>
  <c r="H29" i="20"/>
  <c r="I29" i="20"/>
  <c r="G29" i="20"/>
  <c r="H28" i="20"/>
  <c r="J28" i="20"/>
  <c r="I28" i="20"/>
  <c r="G28" i="20"/>
  <c r="J27" i="20"/>
  <c r="H27" i="20"/>
  <c r="I27" i="20"/>
  <c r="G27" i="20"/>
  <c r="H26" i="20"/>
  <c r="J26" i="20"/>
  <c r="I26" i="20"/>
  <c r="G26" i="20"/>
  <c r="J25" i="20"/>
  <c r="H25" i="20"/>
  <c r="I25" i="20"/>
  <c r="G25" i="20"/>
  <c r="H24" i="20"/>
  <c r="J24" i="20"/>
  <c r="I24" i="20"/>
  <c r="G24" i="20"/>
  <c r="J23" i="20"/>
  <c r="H23" i="20"/>
  <c r="I23" i="20"/>
  <c r="G23" i="20"/>
  <c r="H22" i="20"/>
  <c r="J22" i="20"/>
  <c r="I22" i="20"/>
  <c r="G22" i="20"/>
  <c r="J21" i="20"/>
  <c r="H21" i="20"/>
  <c r="I21" i="20"/>
  <c r="G21" i="20"/>
  <c r="H20" i="20"/>
  <c r="J20" i="20"/>
  <c r="I20" i="20"/>
  <c r="G20" i="20"/>
  <c r="J19" i="20"/>
  <c r="H19" i="20"/>
  <c r="I19" i="20"/>
  <c r="G19" i="20"/>
  <c r="H18" i="20"/>
  <c r="J18" i="20"/>
  <c r="I18" i="20"/>
  <c r="G18" i="20"/>
  <c r="J17" i="20"/>
  <c r="H17" i="20"/>
  <c r="I17" i="20"/>
  <c r="G17" i="20"/>
  <c r="H16" i="20"/>
  <c r="J16" i="20"/>
  <c r="I16" i="20"/>
  <c r="G16" i="20"/>
  <c r="J15" i="20"/>
  <c r="H15" i="20"/>
  <c r="I15" i="20"/>
  <c r="G15" i="20"/>
  <c r="H14" i="20"/>
  <c r="J14" i="20"/>
  <c r="I14" i="20"/>
  <c r="G14" i="20"/>
  <c r="J13" i="20"/>
  <c r="H13" i="20"/>
  <c r="I13" i="20"/>
  <c r="G13" i="20"/>
  <c r="H12" i="20"/>
  <c r="J12" i="20"/>
  <c r="I12" i="20"/>
  <c r="G12" i="20"/>
  <c r="J11" i="20"/>
  <c r="H11" i="20"/>
  <c r="I11" i="20"/>
  <c r="G11" i="20"/>
  <c r="H10" i="20"/>
  <c r="J10" i="20"/>
  <c r="I10" i="20"/>
  <c r="G10" i="20"/>
  <c r="L74" i="19"/>
  <c r="K74" i="19"/>
  <c r="J74" i="19"/>
  <c r="I74" i="19"/>
  <c r="H74" i="19"/>
  <c r="L71" i="19"/>
  <c r="K71" i="19"/>
  <c r="L69" i="19"/>
  <c r="K69" i="19"/>
  <c r="J69" i="19"/>
  <c r="H69" i="19"/>
  <c r="L67" i="19"/>
  <c r="K67" i="19"/>
  <c r="J67" i="19"/>
  <c r="H67" i="19"/>
  <c r="L65" i="19"/>
  <c r="K65" i="19"/>
  <c r="J65" i="19"/>
  <c r="H65" i="19"/>
  <c r="L63" i="19"/>
  <c r="K63" i="19"/>
  <c r="J63" i="19"/>
  <c r="H63" i="19"/>
  <c r="L61" i="19"/>
  <c r="K61" i="19"/>
  <c r="J61" i="19"/>
  <c r="H61" i="19"/>
  <c r="L59" i="19"/>
  <c r="K59" i="19"/>
  <c r="J59" i="19"/>
  <c r="H59" i="19"/>
  <c r="L57" i="19"/>
  <c r="K57" i="19"/>
  <c r="J57" i="19"/>
  <c r="H57" i="19"/>
  <c r="L55" i="19"/>
  <c r="K55" i="19"/>
  <c r="J55" i="19"/>
  <c r="H55" i="19"/>
  <c r="L53" i="19"/>
  <c r="K53" i="19"/>
  <c r="J53" i="19"/>
  <c r="H53" i="19"/>
  <c r="L51" i="19"/>
  <c r="K51" i="19"/>
  <c r="J51" i="19"/>
  <c r="H51" i="19"/>
  <c r="L49" i="19"/>
  <c r="K49" i="19"/>
  <c r="J49" i="19"/>
  <c r="H49" i="19"/>
  <c r="L47" i="19"/>
  <c r="K47" i="19"/>
  <c r="J47" i="19"/>
  <c r="H47" i="19"/>
  <c r="L45" i="19"/>
  <c r="K45" i="19"/>
  <c r="J45" i="19"/>
  <c r="H45" i="19"/>
  <c r="L44" i="19"/>
  <c r="H44" i="19"/>
  <c r="L42" i="19"/>
  <c r="J42" i="19"/>
  <c r="H42" i="19"/>
  <c r="K41" i="19"/>
  <c r="L40" i="19"/>
  <c r="K40" i="19"/>
  <c r="K38" i="19"/>
  <c r="K36" i="19"/>
  <c r="L35" i="19"/>
  <c r="H35" i="19"/>
  <c r="K34" i="19"/>
  <c r="L33" i="19"/>
  <c r="L32" i="19"/>
  <c r="H32" i="19"/>
  <c r="L30" i="19"/>
  <c r="H30" i="19"/>
  <c r="K29" i="19"/>
  <c r="H28" i="19"/>
  <c r="L27" i="19"/>
  <c r="H27" i="19"/>
  <c r="K25" i="19"/>
  <c r="L24" i="19"/>
  <c r="K24" i="19"/>
  <c r="K22" i="19"/>
  <c r="I20" i="19"/>
  <c r="K19" i="19"/>
  <c r="H17" i="19"/>
  <c r="L15" i="19"/>
  <c r="J15" i="19"/>
  <c r="H15" i="19"/>
  <c r="K14" i="19"/>
  <c r="H13" i="19"/>
  <c r="L12" i="19"/>
  <c r="K12" i="19"/>
  <c r="I12" i="19"/>
  <c r="H12" i="19"/>
  <c r="K11" i="19"/>
  <c r="I11" i="19"/>
  <c r="K10" i="19"/>
  <c r="I10" i="19"/>
  <c r="K9" i="19"/>
  <c r="I8" i="19"/>
  <c r="H8" i="19"/>
  <c r="K7" i="19"/>
  <c r="F28" i="18"/>
  <c r="F27" i="18"/>
  <c r="F26" i="18"/>
  <c r="F22" i="18"/>
  <c r="F21" i="18"/>
  <c r="F20" i="18"/>
  <c r="F19" i="18"/>
  <c r="F18" i="18"/>
  <c r="F13" i="18"/>
  <c r="F12" i="18"/>
  <c r="F11" i="18"/>
  <c r="F10" i="18"/>
  <c r="F9" i="18"/>
  <c r="F5" i="18"/>
  <c r="D75" i="22" l="1"/>
  <c r="J47" i="22"/>
  <c r="D47" i="22" s="1"/>
  <c r="R75" i="22"/>
  <c r="X30" i="22"/>
  <c r="R30" i="22" s="1"/>
  <c r="Q27" i="22"/>
  <c r="K27" i="22" s="1"/>
  <c r="J81" i="22"/>
  <c r="D81" i="22" s="1"/>
  <c r="D48" i="22"/>
  <c r="K28" i="22"/>
  <c r="R31" i="22"/>
  <c r="R48" i="22"/>
  <c r="Q47" i="22"/>
  <c r="K47" i="22" s="1"/>
  <c r="Q30" i="22"/>
  <c r="K30" i="22" s="1"/>
  <c r="X79" i="22"/>
  <c r="D28" i="22"/>
  <c r="J30" i="22"/>
  <c r="D30" i="22" s="1"/>
  <c r="K77" i="22"/>
  <c r="D79" i="22"/>
  <c r="K79" i="22"/>
  <c r="D77" i="22"/>
  <c r="I60" i="20"/>
  <c r="G62" i="20"/>
  <c r="I64" i="20"/>
  <c r="G60" i="20"/>
  <c r="I62" i="20"/>
  <c r="G64" i="20"/>
  <c r="J71" i="19"/>
  <c r="H7" i="19"/>
  <c r="L7" i="19"/>
  <c r="H16" i="19"/>
  <c r="L16" i="19"/>
  <c r="H19" i="19"/>
  <c r="L19" i="19"/>
  <c r="H23" i="19"/>
  <c r="L23" i="19"/>
  <c r="H26" i="19"/>
  <c r="L26" i="19"/>
  <c r="H29" i="19"/>
  <c r="L29" i="19"/>
  <c r="H36" i="19"/>
  <c r="L36" i="19"/>
  <c r="J38" i="19"/>
  <c r="H40" i="19"/>
  <c r="H43" i="19"/>
  <c r="L43" i="19"/>
  <c r="J7" i="19"/>
  <c r="H11" i="19"/>
  <c r="L11" i="19"/>
  <c r="J19" i="19"/>
  <c r="H21" i="19"/>
  <c r="L21" i="19"/>
  <c r="J26" i="19"/>
  <c r="L28" i="19"/>
  <c r="J29" i="19"/>
  <c r="H38" i="19"/>
  <c r="L38" i="19"/>
  <c r="J40" i="19"/>
  <c r="L8" i="19"/>
  <c r="H10" i="19"/>
  <c r="L10" i="19"/>
  <c r="L13" i="19"/>
  <c r="H18" i="19"/>
  <c r="L18" i="19"/>
  <c r="H22" i="19"/>
  <c r="L22" i="19"/>
  <c r="J24" i="19"/>
  <c r="H25" i="19"/>
  <c r="L25" i="19"/>
  <c r="J31" i="19"/>
  <c r="H33" i="19"/>
  <c r="J34" i="19"/>
  <c r="H39" i="19"/>
  <c r="L39" i="19"/>
  <c r="H41" i="19"/>
  <c r="L41" i="19"/>
  <c r="H46" i="19"/>
  <c r="L46" i="19"/>
  <c r="H50" i="19"/>
  <c r="L50" i="19"/>
  <c r="H54" i="19"/>
  <c r="L54" i="19"/>
  <c r="H58" i="19"/>
  <c r="L58" i="19"/>
  <c r="H62" i="19"/>
  <c r="L62" i="19"/>
  <c r="H66" i="19"/>
  <c r="L66" i="19"/>
  <c r="H70" i="19"/>
  <c r="L70" i="19"/>
  <c r="H71" i="19"/>
  <c r="H9" i="19"/>
  <c r="L9" i="19"/>
  <c r="H14" i="19"/>
  <c r="L14" i="19"/>
  <c r="L17" i="19"/>
  <c r="H20" i="19"/>
  <c r="L20" i="19"/>
  <c r="J22" i="19"/>
  <c r="H24" i="19"/>
  <c r="H31" i="19"/>
  <c r="L31" i="19"/>
  <c r="H34" i="19"/>
  <c r="L34" i="19"/>
  <c r="H37" i="19"/>
  <c r="L37" i="19"/>
  <c r="H48" i="19"/>
  <c r="L48" i="19"/>
  <c r="H52" i="19"/>
  <c r="L52" i="19"/>
  <c r="H56" i="19"/>
  <c r="L56" i="19"/>
  <c r="H60" i="19"/>
  <c r="L60" i="19"/>
  <c r="H64" i="19"/>
  <c r="L64" i="19"/>
  <c r="H68" i="19"/>
  <c r="L68" i="19"/>
  <c r="H72" i="19"/>
  <c r="L72" i="19"/>
  <c r="J8" i="19"/>
  <c r="J9" i="19"/>
  <c r="J13" i="19"/>
  <c r="J28" i="19"/>
  <c r="J33" i="19"/>
  <c r="J44" i="19"/>
  <c r="J46" i="19"/>
  <c r="J62" i="19"/>
  <c r="J66" i="19"/>
  <c r="J70" i="19"/>
  <c r="K13" i="19"/>
  <c r="K15" i="19"/>
  <c r="K17" i="19"/>
  <c r="J20" i="19"/>
  <c r="J21" i="19"/>
  <c r="J23" i="19"/>
  <c r="K26" i="19"/>
  <c r="K28" i="19"/>
  <c r="J32" i="19"/>
  <c r="K33" i="19"/>
  <c r="J37" i="19"/>
  <c r="J39" i="19"/>
  <c r="K42" i="19"/>
  <c r="K44" i="19"/>
  <c r="J48" i="19"/>
  <c r="J52" i="19"/>
  <c r="J56" i="19"/>
  <c r="J60" i="19"/>
  <c r="J64" i="19"/>
  <c r="J68" i="19"/>
  <c r="J72" i="19"/>
  <c r="J11" i="19"/>
  <c r="J17" i="19"/>
  <c r="J30" i="19"/>
  <c r="J35" i="19"/>
  <c r="J50" i="19"/>
  <c r="J54" i="19"/>
  <c r="J58" i="19"/>
  <c r="J10" i="19"/>
  <c r="J12" i="19"/>
  <c r="J14" i="19"/>
  <c r="J16" i="19"/>
  <c r="J18" i="19"/>
  <c r="K21" i="19"/>
  <c r="J25" i="19"/>
  <c r="J27" i="19"/>
  <c r="K30" i="19"/>
  <c r="K32" i="19"/>
  <c r="J36" i="19"/>
  <c r="K37" i="19"/>
  <c r="J41" i="19"/>
  <c r="J43" i="19"/>
  <c r="K46" i="19"/>
  <c r="K48" i="19"/>
  <c r="K50" i="19"/>
  <c r="K52" i="19"/>
  <c r="K54" i="19"/>
  <c r="K56" i="19"/>
  <c r="K58" i="19"/>
  <c r="K60" i="19"/>
  <c r="K62" i="19"/>
  <c r="K64" i="19"/>
  <c r="K66" i="19"/>
  <c r="K68" i="19"/>
  <c r="K70" i="19"/>
  <c r="K72" i="19"/>
  <c r="K16" i="19"/>
  <c r="K18" i="19"/>
  <c r="K20" i="19"/>
  <c r="K8" i="19"/>
  <c r="K23" i="19"/>
  <c r="K27" i="19"/>
  <c r="K31" i="19"/>
  <c r="K35" i="19"/>
  <c r="K39" i="19"/>
  <c r="K43" i="19"/>
  <c r="F6" i="18"/>
  <c r="F8" i="18"/>
  <c r="F15" i="18"/>
  <c r="F23" i="18"/>
  <c r="F25" i="18"/>
  <c r="F7" i="18"/>
  <c r="F14" i="18"/>
  <c r="F16" i="18"/>
  <c r="F24" i="18"/>
  <c r="E48" i="17"/>
  <c r="E47" i="17"/>
  <c r="E46" i="17"/>
  <c r="E45" i="17"/>
  <c r="E44" i="17"/>
  <c r="E43" i="17"/>
  <c r="E42" i="17"/>
  <c r="E41" i="17"/>
  <c r="E40" i="17"/>
  <c r="E39" i="17"/>
  <c r="E38" i="17"/>
  <c r="E37" i="17"/>
  <c r="E36" i="17"/>
  <c r="E35" i="17"/>
  <c r="E34" i="17"/>
  <c r="F33" i="17"/>
  <c r="E33" i="17"/>
  <c r="F32" i="17"/>
  <c r="E32" i="17"/>
  <c r="F31" i="17"/>
  <c r="E31" i="17"/>
  <c r="F30" i="17"/>
  <c r="E30" i="17"/>
  <c r="F29" i="17"/>
  <c r="E29" i="17"/>
  <c r="F28" i="17"/>
  <c r="E28" i="17"/>
  <c r="F27" i="17"/>
  <c r="E27" i="17"/>
  <c r="F26" i="17"/>
  <c r="E26" i="17"/>
  <c r="F25" i="17"/>
  <c r="E25" i="17"/>
  <c r="F24" i="17"/>
  <c r="E24" i="17"/>
  <c r="F23" i="17"/>
  <c r="E23" i="17"/>
  <c r="F22" i="17"/>
  <c r="E22" i="17"/>
  <c r="F21" i="17"/>
  <c r="E21" i="17"/>
  <c r="F20" i="17"/>
  <c r="E20" i="17"/>
  <c r="F19" i="17"/>
  <c r="E19" i="17"/>
  <c r="F18" i="17"/>
  <c r="E18" i="17"/>
  <c r="F17" i="17"/>
  <c r="E17" i="17"/>
  <c r="F16" i="17"/>
  <c r="E16" i="17"/>
  <c r="F15" i="17"/>
  <c r="E15" i="17"/>
  <c r="F14" i="17"/>
  <c r="E14" i="17"/>
  <c r="F13" i="17"/>
  <c r="E13" i="17"/>
  <c r="F12" i="17"/>
  <c r="E12" i="17"/>
  <c r="F11" i="17"/>
  <c r="E11" i="17"/>
  <c r="F10" i="17"/>
  <c r="E10" i="17"/>
  <c r="F9" i="17"/>
  <c r="E9" i="17"/>
  <c r="F8" i="17"/>
  <c r="E8" i="17"/>
  <c r="F7" i="17"/>
  <c r="E7" i="17"/>
  <c r="E6" i="17"/>
  <c r="X81" i="22" l="1"/>
  <c r="R81" i="22" s="1"/>
  <c r="R79" i="22"/>
</calcChain>
</file>

<file path=xl/sharedStrings.xml><?xml version="1.0" encoding="utf-8"?>
<sst xmlns="http://schemas.openxmlformats.org/spreadsheetml/2006/main" count="6767" uniqueCount="755">
  <si>
    <t>Statistisches Bundesamt</t>
  </si>
  <si>
    <t xml:space="preserve">  </t>
  </si>
  <si>
    <t>Umweltnutzung und Wirtschaft</t>
  </si>
  <si>
    <t>Tabellen zu den Umweltökonomischen Gesamtrechnungen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</si>
  <si>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</si>
  <si>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</si>
  <si>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</si>
  <si>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</si>
  <si>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Ausgabe 2015</t>
  </si>
  <si>
    <t>Erschienen am 8. Dezember 2015</t>
  </si>
  <si>
    <t>Artikelnummer: 5850008157006</t>
  </si>
  <si>
    <t>Telefon: +49 (0) 611 / 75 24 05</t>
  </si>
  <si>
    <t>© Statistisches Bundesamt, Wiesbaden 2015</t>
  </si>
  <si>
    <t>Inhalt</t>
  </si>
  <si>
    <t>Teil 1</t>
  </si>
  <si>
    <t>Kapitel 1</t>
  </si>
  <si>
    <t>Gesamtwirtschaftliche Übersichtstabellen</t>
  </si>
  <si>
    <t>Kapitel 2</t>
  </si>
  <si>
    <t xml:space="preserve">Wirtschaftliche Bezugszahlen </t>
  </si>
  <si>
    <t>Teil 2</t>
  </si>
  <si>
    <t>Kapitel 3</t>
  </si>
  <si>
    <t>Energie</t>
  </si>
  <si>
    <t>Teil 3</t>
  </si>
  <si>
    <t>Kapitel 4</t>
  </si>
  <si>
    <t>Anthropogene Luftemissionen</t>
  </si>
  <si>
    <t>Einführung und Erläuterungen zu den Tabellen</t>
  </si>
  <si>
    <t>Glossar</t>
  </si>
  <si>
    <t>4.1</t>
  </si>
  <si>
    <r>
      <t xml:space="preserve">Treibhausgase </t>
    </r>
    <r>
      <rPr>
        <sz val="10"/>
        <rFont val="MetaNormalLF-Roman"/>
        <family val="2"/>
      </rPr>
      <t>(1 000 Tonnen (Gg)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-Äquivalent)</t>
    </r>
  </si>
  <si>
    <t>Produktionsbereiche</t>
  </si>
  <si>
    <t>4.1.1</t>
  </si>
  <si>
    <t>4.1.2</t>
  </si>
  <si>
    <t>4.2</t>
  </si>
  <si>
    <r>
      <t>Kohlendioxid (CO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)</t>
    </r>
    <r>
      <rPr>
        <sz val="10"/>
        <rFont val="MetaNormalLF-Roman"/>
        <family val="2"/>
      </rPr>
      <t xml:space="preserve"> (1 000 Tonnen)</t>
    </r>
  </si>
  <si>
    <t>4.2.1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</si>
  <si>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insgesamt</t>
    </r>
  </si>
  <si>
    <t>4.2.2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</si>
  <si>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(ohne Biomasse und Straßenverkehr)</t>
    </r>
  </si>
  <si>
    <t>4.2.3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</si>
  <si>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Prozessen</t>
    </r>
  </si>
  <si>
    <t>4.2.4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</si>
  <si>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von Biomasse (ohne Straßenverkehr)</t>
    </r>
  </si>
  <si>
    <t>4.2.5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</si>
  <si>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(ohne Biokraftstoffe)</t>
    </r>
  </si>
  <si>
    <t>4.2.6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</si>
  <si>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(nur Biokraftstoffe)</t>
    </r>
  </si>
  <si>
    <t>4.2.7</t>
  </si>
  <si>
    <t>4.2.8</t>
  </si>
  <si>
    <t>4.2.9</t>
  </si>
  <si>
    <t>4.2.10</t>
  </si>
  <si>
    <t>4.3</t>
  </si>
  <si>
    <r>
      <t>Methan (CH</t>
    </r>
    <r>
      <rPr>
        <b/>
        <vertAlign val="subscript"/>
        <sz val="10"/>
        <rFont val="MetaNormalLF-Roman"/>
        <family val="2"/>
      </rPr>
      <t>4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</si>
  <si>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4.3.1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</si>
  <si>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insgesamt</t>
    </r>
  </si>
  <si>
    <t>4.3.2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</si>
  <si>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Energieverwendung (ohne Straßenverkehr)</t>
    </r>
  </si>
  <si>
    <t>4.3.3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</si>
  <si>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Prozessen</t>
    </r>
  </si>
  <si>
    <t>4.3.4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</si>
  <si>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dem Straßenverkehr</t>
    </r>
  </si>
  <si>
    <t>4.4</t>
  </si>
  <si>
    <r>
      <t>Distickstoffmonoxid (N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O) </t>
    </r>
    <r>
      <rPr>
        <sz val="10"/>
        <rFont val="MetaNormalLF-Roman"/>
        <family val="2"/>
      </rPr>
      <t>(Tonnen)</t>
    </r>
  </si>
  <si>
    <t>4.4.1</t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</si>
  <si>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insgesamt</t>
    </r>
  </si>
  <si>
    <t>4.4.2</t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</si>
  <si>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Energieverwendung (ohne Straßenverkehr)</t>
    </r>
  </si>
  <si>
    <t>4.4.3</t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</si>
  <si>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Prozessen</t>
    </r>
  </si>
  <si>
    <t>4.4.4</t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</si>
  <si>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dem Straßenverkehr</t>
    </r>
  </si>
  <si>
    <r>
      <t xml:space="preserve">Übrige Treibhausgase </t>
    </r>
    <r>
      <rPr>
        <sz val="10"/>
        <rFont val="MetaNormalLF-Roman"/>
        <family val="2"/>
      </rPr>
      <t>(1 000 Tonnen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-Äquivalent)</t>
    </r>
  </si>
  <si>
    <t>4.5</t>
  </si>
  <si>
    <t>Emissionen teilhalogenierter Fluorkohlenwasserstoffe (HFC)</t>
  </si>
  <si>
    <t>4.6</t>
  </si>
  <si>
    <t>Emissionen perfluorierter Kohlenwasserstoffe (PFC)</t>
  </si>
  <si>
    <t>4.7</t>
  </si>
  <si>
    <r>
      <t>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)-Emissionen</t>
    </r>
  </si>
  <si>
    <t>Luftschadstoffe</t>
  </si>
  <si>
    <t>4.8</t>
  </si>
  <si>
    <r>
      <t>Ammoniak (NH</t>
    </r>
    <r>
      <rPr>
        <b/>
        <vertAlign val="subscript"/>
        <sz val="10"/>
        <rFont val="MetaNormalLF-Roman"/>
        <family val="2"/>
      </rPr>
      <t>3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</si>
  <si>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4.8.1</t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</si>
  <si>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insgesamt</t>
    </r>
  </si>
  <si>
    <t>4.8.2</t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</si>
  <si>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Energieverwendung (ohne Straßenverkehr)</t>
    </r>
  </si>
  <si>
    <t>4.8.3</t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</si>
  <si>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Prozessen</t>
    </r>
  </si>
  <si>
    <t>4.8.4</t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</si>
  <si>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dem Straßenverkehr</t>
    </r>
  </si>
  <si>
    <t>4.9</t>
  </si>
  <si>
    <r>
      <t>Schwefeldioxid (SO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</si>
  <si>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4.9.1</t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</si>
  <si>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insgesamt</t>
    </r>
  </si>
  <si>
    <t>4.9.2</t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</si>
  <si>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(ohne Straßenverkehr)</t>
    </r>
  </si>
  <si>
    <t>4.9.3</t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</si>
  <si>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Prozessen</t>
    </r>
  </si>
  <si>
    <t>4.9.4</t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</si>
  <si>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</t>
    </r>
  </si>
  <si>
    <t>4.10</t>
  </si>
  <si>
    <r>
      <t>Stickoxide (NO</t>
    </r>
    <r>
      <rPr>
        <b/>
        <vertAlign val="subscript"/>
        <sz val="10"/>
        <rFont val="MetaNormalLF-Roman"/>
        <family val="2"/>
      </rPr>
      <t>x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</si>
  <si>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4.10.1</t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</si>
  <si>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insgesamt</t>
    </r>
  </si>
  <si>
    <t>4.10.2</t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</si>
  <si>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Energieverwendung (ohne Straßenverkehr)</t>
    </r>
  </si>
  <si>
    <t>4.10.3</t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</si>
  <si>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Prozessen</t>
    </r>
  </si>
  <si>
    <t>4.10.4</t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</si>
  <si>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dem Straßenverkehr</t>
    </r>
  </si>
  <si>
    <t>4.11</t>
  </si>
  <si>
    <r>
      <t xml:space="preserve">Flüchtige Kohlenwasserstoffe ohne Methan (NMVOC) </t>
    </r>
    <r>
      <rPr>
        <sz val="10"/>
        <rFont val="MetaNormalLF-Roman"/>
        <family val="2"/>
      </rPr>
      <t>(Tonnen)</t>
    </r>
  </si>
  <si>
    <t>4.11.1</t>
  </si>
  <si>
    <t>NMVOC-Emissionen insgesamt</t>
  </si>
  <si>
    <t>4.11.2</t>
  </si>
  <si>
    <t>NMVOC-Emissionen aus Energieverwendung (ohne Straßenverkehr)</t>
  </si>
  <si>
    <t>4.11.3</t>
  </si>
  <si>
    <t>NMVOC-Emissionen aus Prozessen</t>
  </si>
  <si>
    <t>4.11.4</t>
  </si>
  <si>
    <t>NMVOC-Emissionen aus dem Straßenverkehr</t>
  </si>
  <si>
    <t>4.12</t>
  </si>
  <si>
    <r>
      <t xml:space="preserve">Feinstaub (10 </t>
    </r>
    <r>
      <rPr>
        <b/>
        <sz val="10"/>
        <rFont val="Symbol"/>
        <family val="1"/>
        <charset val="2"/>
      </rPr>
      <t>m</t>
    </r>
    <r>
      <rPr>
        <b/>
        <sz val="10"/>
        <rFont val="MetaNormalLF-Roman"/>
        <family val="2"/>
      </rPr>
      <t xml:space="preserve">g) </t>
    </r>
    <r>
      <rPr>
        <sz val="10"/>
        <rFont val="MetaNormalLF-Roman"/>
        <family val="2"/>
      </rPr>
      <t>(Tonnen)</t>
    </r>
  </si>
  <si>
    <t>4.12.1</t>
  </si>
  <si>
    <t>Feinstaub (10 µm) -Emissionen insgesamt</t>
  </si>
  <si>
    <t>4.12.2</t>
  </si>
  <si>
    <t>Feinstaub (10 µm) -Emissionen aus Energieverwendung (ohne Straßenverkehr)</t>
  </si>
  <si>
    <t>4.12.3</t>
  </si>
  <si>
    <t>Feinstaub (10 µm) -Emissionen aus Prozessen</t>
  </si>
  <si>
    <t>4.12.4</t>
  </si>
  <si>
    <t>Feinstaub (10 µm) -Emissionen aus dem Straßenverkehr</t>
  </si>
  <si>
    <t>4.13</t>
  </si>
  <si>
    <r>
      <t xml:space="preserve">Feinstaub (2,5 </t>
    </r>
    <r>
      <rPr>
        <b/>
        <sz val="10"/>
        <rFont val="Symbol"/>
        <family val="1"/>
        <charset val="2"/>
      </rPr>
      <t>m</t>
    </r>
    <r>
      <rPr>
        <b/>
        <sz val="10"/>
        <rFont val="MetaNormalLF-Roman"/>
        <family val="2"/>
      </rPr>
      <t>g)</t>
    </r>
    <r>
      <rPr>
        <sz val="10"/>
        <rFont val="MetaNormalLF-Roman"/>
        <family val="2"/>
      </rPr>
      <t xml:space="preserve"> (Tonnen)</t>
    </r>
  </si>
  <si>
    <t>4.13.1</t>
  </si>
  <si>
    <t>Feinstaub (2,5 µm) -Emissionen insgesamt</t>
  </si>
  <si>
    <t>4.13.2</t>
  </si>
  <si>
    <t>Feinstaub (2,5 µm) -Emissionen aus Energieverwendung (ohne Straßenverkehr)</t>
  </si>
  <si>
    <t>4.13.3</t>
  </si>
  <si>
    <t>Feinstaub (2,5 µm) -Emissionen aus Prozessen</t>
  </si>
  <si>
    <t>4.13.4</t>
  </si>
  <si>
    <t>Feinstaub (2,5 µm) -Emissionen aus dem Straßenverkehr</t>
  </si>
  <si>
    <t>Teil 4</t>
  </si>
  <si>
    <t>Kapitel 5</t>
  </si>
  <si>
    <t>Rohstoffe</t>
  </si>
  <si>
    <t>Kapitel 6</t>
  </si>
  <si>
    <t>Wassereinsatz</t>
  </si>
  <si>
    <t>Kapitel 7</t>
  </si>
  <si>
    <t>Abwasser</t>
  </si>
  <si>
    <t>Kapitel 8</t>
  </si>
  <si>
    <t>Abfall</t>
  </si>
  <si>
    <t>Teil 5</t>
  </si>
  <si>
    <t>Kapitel 9</t>
  </si>
  <si>
    <t>Flächennutzung</t>
  </si>
  <si>
    <t>Kapitel 10</t>
  </si>
  <si>
    <t>Umweltschutzmaßnahmen</t>
  </si>
  <si>
    <t>Teil 6</t>
  </si>
  <si>
    <t>Kapitel 11</t>
  </si>
  <si>
    <t>Verkehr und Umwelt</t>
  </si>
  <si>
    <t>Kapitel 12</t>
  </si>
  <si>
    <t>Landwirtschaft und Umwelt</t>
  </si>
  <si>
    <t>Kapitel 13</t>
  </si>
  <si>
    <t>Waldgesamtrechnung</t>
  </si>
  <si>
    <t>Einführung</t>
  </si>
  <si>
    <t xml:space="preserve">Hier finden Sie einen kurzen Überblick über die Zielsetzung und den Aufbau der Umweltökonomischen </t>
  </si>
  <si>
    <t>Gesamtrechnungen (UGR) sowie Übersichten zu den Bereichsgliederungen. Die Einführung liegt als PDF-</t>
  </si>
  <si>
    <t>Dokument vor, welches durch Doppelklick auf die nachstehende Schaltfläche geöffnet werden kann.</t>
  </si>
  <si>
    <t>Erläuterungen zu den Tabellen</t>
  </si>
  <si>
    <t>Treibhausgase</t>
  </si>
  <si>
    <t>Sonstige Luftschadstoffe</t>
  </si>
  <si>
    <t>________</t>
  </si>
  <si>
    <r>
      <t xml:space="preserve">3 Intergovernmental Panel on Climate Change. Näheres hierzu siehe unter </t>
    </r>
    <r>
      <rPr>
        <u/>
        <sz val="8"/>
        <color indexed="12"/>
        <rFont val="MetaNormalLF-Roman"/>
        <family val="2"/>
      </rPr>
      <t>http://www.ipcc.ch/.</t>
    </r>
  </si>
  <si>
    <t xml:space="preserve"> </t>
  </si>
  <si>
    <t xml:space="preserve">Glossar </t>
  </si>
  <si>
    <r>
      <t>CH</t>
    </r>
    <r>
      <rPr>
        <b/>
        <vertAlign val="subscript"/>
        <sz val="10"/>
        <rFont val="MetaNormalLF-Roman"/>
        <family val="2"/>
      </rPr>
      <t>4</t>
    </r>
  </si>
  <si>
    <r>
      <t>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) ist ein ungiftiges, farb- und geruchloses Gas. Nach Kohlendioxid ist es das </t>
    </r>
  </si>
  <si>
    <t>bedeutendste von Menschen freigesetzte Treibhausgas, wobei es ca. 30 mal so stark</t>
  </si>
  <si>
    <t>klimawirksam ist, allerdings in deutlich kleineren Mengen in der Atmosphäre vorkommt.</t>
  </si>
  <si>
    <t xml:space="preserve">Methan wird in Deutschland hauptsächlich aus Hausmülldeponien und durch die Land- </t>
  </si>
  <si>
    <t>wirtschaft (Viehhaltung) emittiert.</t>
  </si>
  <si>
    <r>
      <t>CO</t>
    </r>
    <r>
      <rPr>
        <b/>
        <vertAlign val="subscript"/>
        <sz val="10"/>
        <rFont val="MetaNormalLF-Roman"/>
        <family val="2"/>
      </rPr>
      <t>2</t>
    </r>
  </si>
  <si>
    <r>
      <t>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 ist ein farb- und geruchsloses, ungiftiges Gas, das natürlicher Bestand-</t>
    </r>
  </si>
  <si>
    <t xml:space="preserve">teil der Atmosphäre ist. Als Abfallprodukt der Energiewirtschaft entsteht Kohlendioxid vor </t>
  </si>
  <si>
    <t xml:space="preserve">allem bei der vollständigen Verbrennung kohlenstoffhaltiger Brennstoffe, darunter alle </t>
  </si>
  <si>
    <t xml:space="preserve">fossilen Energieträger. Kohlendioxid ist das wichtigste unter den klimarelevanten </t>
  </si>
  <si>
    <t>atmosphärischen Spurengasen.</t>
  </si>
  <si>
    <r>
      <t>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-Emissionen</t>
    </r>
  </si>
  <si>
    <r>
      <t>Abgabe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in die Erdatmosphäre. Insbesondere durch die Verbrennung fossiler </t>
    </r>
  </si>
  <si>
    <t xml:space="preserve">Energieträger, wie Kohle, Erdöl und Erdgas, werden große Mengen an Kohlendioxid in die </t>
  </si>
  <si>
    <t xml:space="preserve">Erdatmosphäre emittiert. Dies trägt zur zusätzlichen Erwärmung der Erdatmosphäre und </t>
  </si>
  <si>
    <t xml:space="preserve">den damit verbundenen Auswirkungen (Klimaveränderungen, Meeresspiegelanstieg usw.) </t>
  </si>
  <si>
    <t>bei.</t>
  </si>
  <si>
    <t>direkte Emissionen</t>
  </si>
  <si>
    <t xml:space="preserve">Die direkten Emissionen der einzelnen Luftschadstoffe werden für die Produktionsbereiche </t>
  </si>
  <si>
    <t>und privaten Haushalte mit Hilfe spezifischer Emissionskoeffizienten (Datenbasis Umwelt-</t>
  </si>
  <si>
    <t>bundesamt), des Energieverbrauchs (Datenbasis DIW/Energiebilanz) und unter Berück-</t>
  </si>
  <si>
    <t>sichtigung der in den Produktionsbereichen ablaufenden Prozesse ermittelt.</t>
  </si>
  <si>
    <t>Emissionen</t>
  </si>
  <si>
    <t xml:space="preserve">Von einer (festen oder beweglichen) Anlage oder von Produkten an die Umwelt abgegebene </t>
  </si>
  <si>
    <t xml:space="preserve">Luftverunreinigungen (Gase, Stäube), Geräusche, Strahlen, Wärme (z. B. Abwärme von </t>
  </si>
  <si>
    <t>Kühltürmen), Erschütterungen und ähnliche Erscheinungen.</t>
  </si>
  <si>
    <t>indirekte Emissionen</t>
  </si>
  <si>
    <t>Die Emissionen, die beim Einsatz von Energie zur Herstellung von Gütern im In- und Ausland</t>
  </si>
  <si>
    <t>auf den verschiedenen Produktionsstufen entstehen.</t>
  </si>
  <si>
    <t>Kyoto-Protokoll</t>
  </si>
  <si>
    <t>Das Kyoto-Protokoll ist ein internationales Abkommen zum Klimaschutz. Das Protokoll wurde</t>
  </si>
  <si>
    <t>1997 auf der dritten internationalen Klimakonferenz in der japanischen Stadt Kyoto ver-</t>
  </si>
  <si>
    <t xml:space="preserve">handelt und verabschiedet. Es ist eine völkerrechtlich verbindliche Vereinbarung, in der </t>
  </si>
  <si>
    <t xml:space="preserve">sich die jeweiligen Länder zu konkreten Reduzierungen der Treibhausgasemissionen bis </t>
  </si>
  <si>
    <t xml:space="preserve">2012 verpflichten. Insgesamt soll zwischen 2008 und 2012 eine Reduzierung um mindestens </t>
  </si>
  <si>
    <t>fünf Prozent gegenüber dem Niveau von 1990 erreicht werden. Die einzelnen Vertrags-</t>
  </si>
  <si>
    <t>staaten haben dabei unterschiedliche Vorgaben, die insbesondere von ihrer wirtschaft-</t>
  </si>
  <si>
    <r>
      <t xml:space="preserve">lichen Entwicklung abhängen (Deutschland: </t>
    </r>
    <r>
      <rPr>
        <sz val="10"/>
        <rFont val="Symbol"/>
        <family val="1"/>
        <charset val="2"/>
      </rPr>
      <t>-</t>
    </r>
    <r>
      <rPr>
        <sz val="10"/>
        <rFont val="MetaNormalLF-Roman"/>
        <family val="2"/>
      </rPr>
      <t xml:space="preserve">21 %). Das Kyoto-Protokoll trat am </t>
    </r>
  </si>
  <si>
    <t>16. Februar 2005 in Kraft.</t>
  </si>
  <si>
    <r>
      <t>Als wichtigste Luftschadstoffe werden die Substanzen Schwefeldioxid (SO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), Stickstoffoxide </t>
    </r>
  </si>
  <si>
    <r>
      <t>(NO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), Ammoniak (NH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) und flüchtige organische Verbindungen (ohne Methan, NMVOC) </t>
    </r>
  </si>
  <si>
    <t xml:space="preserve">angesehen. Diese Stoffe sind verantwortlich für die Überdüngung und Versauerung der </t>
  </si>
  <si>
    <t>Ökosysteme und für die Bildung von Sommersmog.</t>
  </si>
  <si>
    <r>
      <t>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O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</si>
  <si>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O (Distickstoffmonoxid / Lachgas) ist ein farbloses Gas aus der Gruppe der Stickoxide. </t>
    </r>
  </si>
  <si>
    <t>Neben Kohlendioxid und Methan ist es als direkt klimawirksames Gas relevant. Es ist mehr</t>
  </si>
  <si>
    <t xml:space="preserve">als 300 mal so stark klimawirksam wie Kohlendioxid, kommt allerdings in deutlich kleineren </t>
  </si>
  <si>
    <r>
      <t>Mengen in der Atmosphäre vor. Die bedeutendste anthropogene Quelle von NO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</t>
    </r>
  </si>
  <si>
    <t>Emissionen ist die landwirtschaftliche Bodennutzung.</t>
  </si>
  <si>
    <t>Darstellungsbereiche in den Input-Output-Tabellen (IOT). Die Produktionsbereiche werden</t>
  </si>
  <si>
    <t>in den Input-Outpur-Rechnung unter streng fachlichen Gesichtspunkten gebildet und als</t>
  </si>
  <si>
    <t xml:space="preserve">homogene Produktionseinheiten abgegrenzt. Sie sind jeweils durch die Herstellung einer </t>
  </si>
  <si>
    <t>bestimmten Gütergruppe charakterisiert. Sie produzieren jeweils nur die Güter einer Güter-</t>
  </si>
  <si>
    <t>gruppe, und zwar alle und nur diese. In den IOT des Statistischen Bundesamtes wird nach</t>
  </si>
  <si>
    <t>70 Produktionsbereichen unterschieden.</t>
  </si>
  <si>
    <t xml:space="preserve">Prozessbedingte </t>
  </si>
  <si>
    <r>
      <t>Neben den energiebedingten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-Emissionen, die durch Verbrennung fossiler Energieträger</t>
    </r>
  </si>
  <si>
    <r>
      <t>entstehen, werden zur Darstellung der Gesamtemissionen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auch die prozess-</t>
    </r>
  </si>
  <si>
    <r>
      <t>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-Emissionen nachgewiesen. Die Betrachtungen beziehen sich ebenfalls </t>
    </r>
  </si>
  <si>
    <r>
      <t>auf den fossilen Komplex. Prozessbedingte, klimawirksame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-Emissionen werden bei </t>
    </r>
  </si>
  <si>
    <t>chemischen Reaktionen bestimmter Produktionsprozesse direkt freigesetzt.</t>
  </si>
  <si>
    <t xml:space="preserve">Zu den Treibhausgasen zählen gemäß der internationalen Vereinbarung von Kyoto folgende </t>
  </si>
  <si>
    <r>
      <t>Stoffe: 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Distickstoffmonoxid (früher: Distickstoffoxid) = Lachgas (N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O), </t>
    </r>
  </si>
  <si>
    <r>
      <t>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), teilhalogenierte Fluorkohlenwasserstoffe (H-FKW/HFC), perfluorierte Kohlen-</t>
    </r>
  </si>
  <si>
    <r>
      <t>wasserstoffe (FKW/PFC) und 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). Diese Emissionen entstehen vor-</t>
    </r>
  </si>
  <si>
    <t xml:space="preserve">wiegend bei der Verbrennung fossiler Energieträger, wie Kohle, Erdöl und Erdgas. Weitere </t>
  </si>
  <si>
    <t xml:space="preserve">bedeutsame Quellen sind spezifische industrielle Prozesse, landwirtschaftliche Aktivitäten, </t>
  </si>
  <si>
    <t>die Abfallbehandlung und der Umgang mit Lösungsmitteln. Die sogenannten Treibhausgase</t>
  </si>
  <si>
    <t>tragen maßgeblich, wie das IPCC (Intergovernmental Panel on Climate Change) wiederholt</t>
  </si>
  <si>
    <t>festgestellt hat, zur Erderwärmung bei.</t>
  </si>
  <si>
    <t>Zu den für den Klimawandel verantwortlich gemachten sogenannten Treibhausgasen zählen gemäß</t>
  </si>
  <si>
    <r>
      <t>Kyoto-Protokoll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>die Stoffe 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Distickstoffmonoxid (früher: Distickstoffoxid = Lachgas,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</si>
  <si>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O), 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), die Fluorkohlenwasserstoffe (FKW)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und 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). </t>
    </r>
  </si>
  <si>
    <t>und Erdgas. Weitere bedeutsame Quellen sind spezifische industrielle Prozesse, landwirtschaftliche</t>
  </si>
  <si>
    <t xml:space="preserve">Diese Emissionen entstehen vorwiegend bei der Verbrennung fossiler Energieträger, wie Kohle, Erdöl </t>
  </si>
  <si>
    <r>
      <t>Das gesamte Treibhausgasaufkommen wird in sogenannten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-Äquivalenten als Maß für den Treib-</t>
    </r>
  </si>
  <si>
    <t>hausgaseffekt der einzelnen Gase dargestellt. Grundlage für die Ermittlung der Gesamttreibhausgas-</t>
  </si>
  <si>
    <r>
      <t>nach dem nahe zu einhelligen Stand der Wissenschaft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maßgeblich zur Erderwärmung bei.</t>
    </r>
  </si>
  <si>
    <t xml:space="preserve">Aktivitäten, die Abfallbehandlung und der Umgang mit Lösungsmitteln. Die Treibhausgase tragen </t>
  </si>
  <si>
    <t xml:space="preserve">emissionen sind die Angaben für die einzelnen Schadstoffe, gemessen in Tonnen (t), die mittels </t>
  </si>
  <si>
    <t>Äquivalenzkennziffern entsprechend ihrem Schädigungspotential für die Umwelt auf eine Einheit</t>
  </si>
  <si>
    <t>Kohlendioxid umgerechnet werden.</t>
  </si>
  <si>
    <t>Grundlage der Berechnungen für Kohlendioxid sowie die anderen Treibhausgase nach Produktions-</t>
  </si>
  <si>
    <t xml:space="preserve">bereichen und privaten Haushalten gemessen in 1 000 Tonnen sind in den UGR zunächst die Daten </t>
  </si>
  <si>
    <t xml:space="preserve">des Umweltbundesamtes (UBA) zu Emissionen, Energieeinsätzen und Emissionsfaktoren bezogen </t>
  </si>
  <si>
    <t xml:space="preserve">aus sogenannten Strukturelementen. Weiterhin werden die Daten des Energieverbrauchs und der </t>
  </si>
  <si>
    <t xml:space="preserve">emissionsrelevanten Energie nach Produktionsbereichen zur Emissionsaufteilung genutzt. Diese </t>
  </si>
  <si>
    <t>Daten beruhen im Wesentlichen auf den Energiebilanzen der Arbeitsgemeinschaft Energiebilanzen</t>
  </si>
  <si>
    <t>(AGEB) und den Input-Output-Tabellen des Statistischen Bundesamtes. Die Zahlen der UGR zu</t>
  </si>
  <si>
    <t xml:space="preserve">Kohlendioxid sowie den anderen Treibhausgasen sind zu den entsprechenden vom UBA </t>
  </si>
  <si>
    <t>sichtigung der quantifizierbaren Konzeptunterschiede ineinander überführen.</t>
  </si>
  <si>
    <t>veröffentlichten Angaben nach Emittentengruppen voll kompatibel und lassen sich unter Berück-</t>
  </si>
  <si>
    <t xml:space="preserve">hybriden Input-Output-Tabellen berechnet. Dabei werden für die Importe nach Deutschland für die </t>
  </si>
  <si>
    <t xml:space="preserve">Die kumulierten Kohlendioxidemissionen werden mit Hilfe der Input-Output-Analyse auf Basis von </t>
  </si>
  <si>
    <t xml:space="preserve">verbrauchsintensiven Produktionsbereiche die Produktionsverhältnisse im Ausland berücksichtigt. </t>
  </si>
  <si>
    <t xml:space="preserve">Bei dem Einsatz der Kohlendioxidkoeffizienten werden für die europäischen Länder nationale </t>
  </si>
  <si>
    <t>Koeffizienten verwendet.</t>
  </si>
  <si>
    <t>Sonstige Luftschadstoffe, die wegen des Auftretens von gesundheitsgefährdenden Immissions-</t>
  </si>
  <si>
    <t xml:space="preserve">Vorläufersubstanzen für die Bildung von bodennahem Ozon. Es sind dies vor allem die flüchtigen </t>
  </si>
  <si>
    <t xml:space="preserve">organischen Verbindungen (VOC) ohne Methan sowie Stickoxide, die aber bereits wegen ihrer </t>
  </si>
  <si>
    <t>vielfältigen negativen Effekte betreffend beispielsweise Biodiversität und Grundwasser</t>
  </si>
  <si>
    <t>Erwähnung finden.</t>
  </si>
  <si>
    <t>konzentrationen unter Beobachtung sind, sind primär Schwefeldioxid, Stickstoffdioxid und Stick-</t>
  </si>
  <si>
    <t xml:space="preserve">stoffoxide, Partikeln (PM10 und PM2,5), Blei, Benzol und Kohlenmonoxid. Hinzu kommen noch die </t>
  </si>
  <si>
    <t xml:space="preserve">In der Nachhaltigkeitsstrategie der Bundesregierung wird das Thema Luftschadstoffe mittels der vier </t>
  </si>
  <si>
    <r>
      <t>Emissionsarten Schwefeldioxid (SO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Stickoxide (NO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), Ammoniak (NH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) und flüchtige Kohlenwasser-</t>
    </r>
  </si>
  <si>
    <t xml:space="preserve">stoffe ohne Methan (NMVOC) abgehandelt. Emissionen dieser Stoffe entstehen unter anderem bei </t>
  </si>
  <si>
    <t xml:space="preserve">der Verbrennung fossiler Energieträger, wie Kohle, Erdöl und Erdgas. Weitere bedeutsame Quellen </t>
  </si>
  <si>
    <r>
      <t xml:space="preserve">sind landwirtschaftliche Aktivitäten. Für die Berechnung des Luftschadstoffindexes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entsprechend </t>
    </r>
  </si>
  <si>
    <t>der Nachhaltigkeitsstrategie − wird das ungewichtete Mittel der einzelnen Messzahlen (bezogen</t>
  </si>
  <si>
    <t>auf das Jahr 1990) gebildet. Die einzelnen Luftschadstoffe können aber auch in Tonnen dargestellt</t>
  </si>
  <si>
    <t>werden.</t>
  </si>
  <si>
    <t xml:space="preserve">1 Nationaler Inventarbericht (UBA): Mit dem Inkrafttreten des Kyoto-Protokolls im Februar 2005 ist die internationale </t>
  </si>
  <si>
    <t xml:space="preserve">Staatengemeinschaft verpflichtet, verbindliche Handlungsziele und Umsetzungsinstrumente für den globalen </t>
  </si>
  <si>
    <t xml:space="preserve">Klimaschutz zu realisieren. Die Europäische Gemeinschaft (damals mit 15 Migliedsstaaten) hat in diesem Rahmen </t>
  </si>
  <si>
    <t xml:space="preserve">die Verpflichtung übernommen, ihre Treibhausgasemissionen im Zeitraum 2008 - 2012 gegenüber dem Basisjahr </t>
  </si>
  <si>
    <t xml:space="preserve">(1990 bzw. 1995) um 8% zu mindern. Diese Verpflichtung wurde innerhalb der EU im Rahmen einer Lastentteilung </t>
  </si>
  <si>
    <t xml:space="preserve">zwischen den beteiligten Mitgliedstaaten aufgeteilt. Danach hat Deutschland mit der Verpflichtung zu einer </t>
  </si>
  <si>
    <t>Emissionsminderung von 21% gegenüber dem Basisjahr einen erheblichen Beitrag zur Erfüllung der EU-</t>
  </si>
  <si>
    <t>Verpflichtung übernommen.</t>
  </si>
  <si>
    <t>Hydrofluorocarbons und PFCs = Perfluorocarbons).</t>
  </si>
  <si>
    <t xml:space="preserve">2 Die Fluorkohlenwasserstoffe werden in teil- und vollhalogenierte Kohlenwasserstoffe unterschieden (HFCs = </t>
  </si>
  <si>
    <t>Tabelle 4.1.1: Treibhausgas-Emissionen insgesamt nach Gasen</t>
  </si>
  <si>
    <r>
      <t>1 000 Tonnen (Gg) CO</t>
    </r>
    <r>
      <rPr>
        <vertAlign val="subscript"/>
        <sz val="12"/>
        <rFont val="MetaNormalLF-Roman"/>
        <family val="2"/>
      </rPr>
      <t>2</t>
    </r>
    <r>
      <rPr>
        <sz val="12"/>
        <rFont val="MetaNormalLF-Roman"/>
        <family val="2"/>
      </rPr>
      <t>-Äquivalent</t>
    </r>
  </si>
  <si>
    <t>lfd. Nr.</t>
  </si>
  <si>
    <r>
      <t xml:space="preserve">CPA </t>
    </r>
    <r>
      <rPr>
        <vertAlign val="superscript"/>
        <sz val="10"/>
        <rFont val="MetaNormalLF-Roman"/>
        <family val="2"/>
      </rPr>
      <t>1)</t>
    </r>
  </si>
  <si>
    <t>Produktionsbereiche und private Haushalte</t>
  </si>
  <si>
    <t>Insg.</t>
  </si>
  <si>
    <t>davon</t>
  </si>
  <si>
    <t>HFC</t>
  </si>
  <si>
    <t>PFC</t>
  </si>
  <si>
    <t>A</t>
  </si>
  <si>
    <t>Erzeugnisse der Land-, Forstwirtschaft u. Fischerei</t>
  </si>
  <si>
    <t>01</t>
  </si>
  <si>
    <t>Erzeugnisse der Landwirtschaft, Jagd u. DL</t>
  </si>
  <si>
    <t>02</t>
  </si>
  <si>
    <t>Forstwirtschaftliche Erzeugnisse u. DL</t>
  </si>
  <si>
    <t>03</t>
  </si>
  <si>
    <t>Fische, Fischerei- u. Aquakulturerzeugnisse</t>
  </si>
  <si>
    <t>B</t>
  </si>
  <si>
    <t>Bergbauerzeugnisse, Steine u. Erden</t>
  </si>
  <si>
    <t>05</t>
  </si>
  <si>
    <t>Kohle</t>
  </si>
  <si>
    <t>06</t>
  </si>
  <si>
    <t>Erdöl und Erdgas</t>
  </si>
  <si>
    <t>07-09</t>
  </si>
  <si>
    <t>Erze, Steine u. Erden, sonst. Bergbauerzeugnisse u. DL</t>
  </si>
  <si>
    <t>C</t>
  </si>
  <si>
    <t>Hergestellte Waren</t>
  </si>
  <si>
    <t>10-12</t>
  </si>
  <si>
    <t>Nahrungs- u. Futtermittel, Getränke, Tabakerzeugnisse</t>
  </si>
  <si>
    <t>13-15</t>
  </si>
  <si>
    <t>Textilien, Bekleidung, Leder u. Lederwaren</t>
  </si>
  <si>
    <t>16</t>
  </si>
  <si>
    <t>Holz, Holz-, Kork-, Flecht- u. Korbwaren (ohne Möbel)</t>
  </si>
  <si>
    <t>17</t>
  </si>
  <si>
    <t>Papier, Pappe u. Waren daraus</t>
  </si>
  <si>
    <t>18</t>
  </si>
  <si>
    <t>Druckereileistungen, bespielte Ton-, Bild- u. Datenträger</t>
  </si>
  <si>
    <t>19</t>
  </si>
  <si>
    <t>Kokerei- u. Mineralölerzeugnisse</t>
  </si>
  <si>
    <t>19.1</t>
  </si>
  <si>
    <t>Kokereierzeugnisse</t>
  </si>
  <si>
    <t>19.2</t>
  </si>
  <si>
    <t>Mineralölerzeugnisse</t>
  </si>
  <si>
    <t>20</t>
  </si>
  <si>
    <t>Chemische Erzeugnisse</t>
  </si>
  <si>
    <t>21</t>
  </si>
  <si>
    <t>Pharmazeutische Erzeugnisse</t>
  </si>
  <si>
    <t>22</t>
  </si>
  <si>
    <t>Gummi- u. Kunststoffwaren</t>
  </si>
  <si>
    <t>23</t>
  </si>
  <si>
    <t>Glas, -waren, Keramik, verarbeitete Steine u. Erden</t>
  </si>
  <si>
    <t>23.1</t>
  </si>
  <si>
    <t>Glas u. Glaswaren</t>
  </si>
  <si>
    <t>23.2-9</t>
  </si>
  <si>
    <t>Keramik, verarbeitete Steine u. Erden</t>
  </si>
  <si>
    <t>24</t>
  </si>
  <si>
    <t>Metalle</t>
  </si>
  <si>
    <t>24.1-3</t>
  </si>
  <si>
    <t>Roheisen, Stahl, Erzeugn. der ersten Bearb. von Eisen u. Stahl</t>
  </si>
  <si>
    <t>24.4</t>
  </si>
  <si>
    <t>NE-Metalle u. Halbzeug daraus</t>
  </si>
  <si>
    <t>24.5</t>
  </si>
  <si>
    <t>Gießereierzeugnisse</t>
  </si>
  <si>
    <t>25</t>
  </si>
  <si>
    <t>Metallerzeugnisse</t>
  </si>
  <si>
    <t>26</t>
  </si>
  <si>
    <t>DV-geräte, elektronische u. optische Erzeugnisse</t>
  </si>
  <si>
    <t>27</t>
  </si>
  <si>
    <t>Elektrische Ausrüstungen</t>
  </si>
  <si>
    <t>28</t>
  </si>
  <si>
    <t>Maschinen</t>
  </si>
  <si>
    <t>29</t>
  </si>
  <si>
    <t>Kraftwagen u. Kraftwagenteile</t>
  </si>
  <si>
    <t>30</t>
  </si>
  <si>
    <t>Sonstige Fahrzeuge</t>
  </si>
  <si>
    <t>31-32</t>
  </si>
  <si>
    <t>Möbel u. Waren a.n.g.</t>
  </si>
  <si>
    <t>33</t>
  </si>
  <si>
    <t>Rep., Instandh. u. Installation v. Maschinen u. Ausrüstungen</t>
  </si>
  <si>
    <t>D (35)</t>
  </si>
  <si>
    <t>Energie u. DL der Energieversorgung</t>
  </si>
  <si>
    <t>35.1/.3</t>
  </si>
  <si>
    <t>Elektrischer Strom, DL der Elektrizitäts-, Wärme- u. Kälteversorgung</t>
  </si>
  <si>
    <t>35.2</t>
  </si>
  <si>
    <t>Industriell erzeugte Gase; DL der Gasversorgung</t>
  </si>
  <si>
    <t>E</t>
  </si>
  <si>
    <t>Wasser, DL der Wasserversorgung u. Entsorgung</t>
  </si>
  <si>
    <t>36</t>
  </si>
  <si>
    <t>Wasser, DL der Wasserversorgung</t>
  </si>
  <si>
    <t>37-39</t>
  </si>
  <si>
    <t>DL der Abwasser-, Abfallentsorgung u. Rückgewinnung</t>
  </si>
  <si>
    <t>DL der Abwasserentsorgung</t>
  </si>
  <si>
    <t>38-39</t>
  </si>
  <si>
    <t>DL der Abfallentsorgung, Rückgewinnung, sonstigen Entsorgung</t>
  </si>
  <si>
    <t>F</t>
  </si>
  <si>
    <t>Bauarbeiten</t>
  </si>
  <si>
    <t>41-42</t>
  </si>
  <si>
    <t>Hoch- u. Tiefbauarbeiten</t>
  </si>
  <si>
    <t>43</t>
  </si>
  <si>
    <t>Vorb. Baustellen-, Bauinstallations- u. sonstige Ausbauarbeiten</t>
  </si>
  <si>
    <t>G</t>
  </si>
  <si>
    <t>Handelsleistungen, Instandhaltung- u. Reparaturarbeiten an Kfz</t>
  </si>
  <si>
    <t>45</t>
  </si>
  <si>
    <t>Handelsleistungen mit Kfz, Instandhaltung u. Reparatur an Kfz</t>
  </si>
  <si>
    <t>46</t>
  </si>
  <si>
    <t>Großhandelsleistungen (ohne Handelsleistungen mit Kfz)</t>
  </si>
  <si>
    <t>47</t>
  </si>
  <si>
    <t>Einzelhandelsleistungen (ohne Handelsleistungen mit Kfz)</t>
  </si>
  <si>
    <t>H</t>
  </si>
  <si>
    <t>Verkehrs- u. Lagereileistungen</t>
  </si>
  <si>
    <t>49.1-2</t>
  </si>
  <si>
    <t>Eisenbahnleistungen (ohne Personennahverkehr)</t>
  </si>
  <si>
    <t>49.3-5</t>
  </si>
  <si>
    <t>Sonst. Landverkehrs- u. Transportleistungen in Rohrfernleitungen</t>
  </si>
  <si>
    <t>50</t>
  </si>
  <si>
    <t>Schifffahrtsleistungen</t>
  </si>
  <si>
    <t>51</t>
  </si>
  <si>
    <t>Luftfahrtsleistungen</t>
  </si>
  <si>
    <t>52</t>
  </si>
  <si>
    <t>Lagereileistungen, sonst. DL für den Verkehr</t>
  </si>
  <si>
    <t>53</t>
  </si>
  <si>
    <t>Post-, Kurier- u. Expressdienstleistungen</t>
  </si>
  <si>
    <t>I</t>
  </si>
  <si>
    <t>Beherbergungs- und Gastronomiedienstleistungen</t>
  </si>
  <si>
    <t>J</t>
  </si>
  <si>
    <t>Informations- u. Kommunikationsdienstleistungen</t>
  </si>
  <si>
    <t>K</t>
  </si>
  <si>
    <t>Finanz- u. Versicherungsdienstleistungen</t>
  </si>
  <si>
    <t>L</t>
  </si>
  <si>
    <t>DL des Grundstücks- u. Wohnungswesen</t>
  </si>
  <si>
    <t>M</t>
  </si>
  <si>
    <t>Freiberufliche, wissenschaftliche u. technische Dienstleistungen</t>
  </si>
  <si>
    <t xml:space="preserve">N </t>
  </si>
  <si>
    <t>Sonst. wirtschaftliche Dienstleistungen</t>
  </si>
  <si>
    <t>O</t>
  </si>
  <si>
    <t>DL der öffentl. Verwaltung, Verteidigung, Sozialversicherung</t>
  </si>
  <si>
    <t>P</t>
  </si>
  <si>
    <t>Erziehungs- u. Unterrichtsdienstleistungen</t>
  </si>
  <si>
    <t>Q</t>
  </si>
  <si>
    <t>DL des Gesundheits- u. Sozialwesens</t>
  </si>
  <si>
    <t>R-T</t>
  </si>
  <si>
    <t>Sonst. Dienstleistungen</t>
  </si>
  <si>
    <t>Alle Produktionsbereiche</t>
  </si>
  <si>
    <t xml:space="preserve">Private Haushalte </t>
  </si>
  <si>
    <t>Übergangssaldo 3)</t>
  </si>
  <si>
    <t>Emissionen insgesamt (Territorialkonzept Bruttoemissionen)</t>
  </si>
  <si>
    <t>Emissionen/Absorptionen aus LULUCF 4)</t>
  </si>
  <si>
    <t>Emissionen insgesamt
(Territorialkonzept Nettoemissionen / Reporting gemäß Kyoto-Protokoll)</t>
  </si>
  <si>
    <t>_____</t>
  </si>
  <si>
    <t>3) Emissionen der nicht ansässigen Produktionseinheiten im Inland abzüglich der Emissionen der im Inland ansässigen Produktionseinheiten in der übrigen Welt.</t>
  </si>
  <si>
    <t>4) Absorptionen/Emissionen aus Landnutzung, Landnutzungsänderungen und Forstwirtschaft.</t>
  </si>
  <si>
    <r>
      <t>CH</t>
    </r>
    <r>
      <rPr>
        <vertAlign val="subscript"/>
        <sz val="10"/>
        <rFont val="MetaNormalLF-Roman"/>
        <family val="2"/>
      </rPr>
      <t>4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</si>
  <si>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</si>
  <si>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2)</t>
    </r>
  </si>
  <si>
    <t>2) Emissionen der nicht ansässigen Produktionseinheiten im Inland abzüglich der Emissionen der im Inland ansässigen Produktionseinheiten in der übrigen Welt.</t>
  </si>
  <si>
    <r>
      <t>Tabelle 4.1.2: Treibhausgas-Emissionen insgesamt (einschließlich CO</t>
    </r>
    <r>
      <rPr>
        <b/>
        <vertAlign val="subscript"/>
        <sz val="16"/>
        <rFont val="MetaNormalLF-Roman"/>
        <family val="2"/>
      </rPr>
      <t>2</t>
    </r>
    <r>
      <rPr>
        <b/>
        <sz val="16"/>
        <rFont val="MetaNormalLF-Roman"/>
        <family val="2"/>
      </rPr>
      <t>-Emissionen aus Biomasse)</t>
    </r>
  </si>
  <si>
    <t>___</t>
  </si>
  <si>
    <r>
      <t>Tabelle 4.2.1: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insgesamt</t>
    </r>
  </si>
  <si>
    <t>1 000 Tonnen (Gg)</t>
  </si>
  <si>
    <t>Übergangssaldo 2)</t>
  </si>
  <si>
    <r>
      <t xml:space="preserve">Emissionen insgesamt (Territorialkonzept Bruttoemissionen) </t>
    </r>
    <r>
      <rPr>
        <b/>
        <sz val="9"/>
        <color rgb="FFFF0000"/>
        <rFont val="MetaNormalLF-Roman"/>
        <family val="2"/>
      </rPr>
      <t>4)</t>
    </r>
  </si>
  <si>
    <r>
      <t>Emissionen insgesamt</t>
    </r>
    <r>
      <rPr>
        <b/>
        <sz val="9"/>
        <color rgb="FFFF0000"/>
        <rFont val="MetaNormalLF-Roman"/>
        <family val="2"/>
      </rPr>
      <t xml:space="preserve"> 4)</t>
    </r>
    <r>
      <rPr>
        <b/>
        <sz val="9"/>
        <rFont val="MetaNormalLF-Roman"/>
        <family val="2"/>
      </rPr>
      <t xml:space="preserve">
(Territorialkonzept Nettoemissionen / Reporting gemäß Kyoto-Protokoll)</t>
    </r>
  </si>
  <si>
    <t xml:space="preserve">4) Einschließlich der Emissionen aus der Hochseeschifffahrt, welche im Kyoto-Reporting nicht bzw. nur als MEMO-Item berücksichtigt werden. </t>
  </si>
  <si>
    <t>____</t>
  </si>
  <si>
    <r>
      <t>Tabelle 4.2.2: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Energieverwendung (ohne Biomasse und Straßenverkehr)</t>
    </r>
  </si>
  <si>
    <t>Emissionen insgesamt (Territorialkonzept) 3)</t>
  </si>
  <si>
    <t>1) Bereichsabgrenzung vergleichbar mit der Statistischen Güterklassifikation in Verbindung mit den Wirtschaftszweigen in der Europäischen Gemeinschaft (Ausgabe 2008).</t>
  </si>
  <si>
    <t xml:space="preserve">3) Einschließlich der Emissionen aus der Hochseeschifffahrt, welche im Kyoto-Reporting nicht bzw. nur als MEMO-Item berücksichtigt werden. </t>
  </si>
  <si>
    <t>Treibhausgas-Emissionen insgesamt nach Gasen</t>
  </si>
  <si>
    <r>
      <t>Treibhausgas-Emissionen insgesamt (einschließlich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Biomasse)</t>
    </r>
  </si>
  <si>
    <r>
      <t>Tabelle 4.2.3: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Prozessen</t>
    </r>
  </si>
  <si>
    <t>Alle Produktionsbereiche und private Haushalte</t>
  </si>
  <si>
    <r>
      <t>Tabelle 4.2.4: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Energieverwendung von Biomasse (ohne Straßenverkehr)</t>
    </r>
  </si>
  <si>
    <t>Alle Produktionsbereiche und private Haushalte (VGR-Konzept)</t>
  </si>
  <si>
    <t>Emissionen insgesamt (Territorialkonzept)</t>
  </si>
  <si>
    <r>
      <t>Tabelle 4.2.5: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dem Straßenverkehr (ohne Biokraftstoffe)</t>
    </r>
    <r>
      <rPr>
        <b/>
        <vertAlign val="superscript"/>
        <sz val="14"/>
        <rFont val="MetaNormalLF-Roman"/>
        <family val="2"/>
      </rPr>
      <t>*)</t>
    </r>
  </si>
  <si>
    <r>
      <t>*) Einschließlich Autogas. Weitere Tabellen zu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>-Emisionen im Straßenverkehr siehe Tabellenband Teil 6, Kapitel 11: Verkehr.</t>
    </r>
  </si>
  <si>
    <r>
      <t>Tabelle 4.2.6: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dem Straßenverkehr (nur Biokraftstoffe)</t>
    </r>
  </si>
  <si>
    <t>Land</t>
  </si>
  <si>
    <t>Veränderung 2012 gegenüber 1990</t>
  </si>
  <si>
    <r>
      <t>Anteil 2012 an den 
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der EU</t>
    </r>
  </si>
  <si>
    <t>Tsd. Tonnen</t>
  </si>
  <si>
    <t>%</t>
  </si>
  <si>
    <t xml:space="preserve"> in t/EW</t>
  </si>
  <si>
    <t>Zypern</t>
  </si>
  <si>
    <t>1) Ohne Emissionen aus Biomassse. Ohne Absorptionen/Emissionen aus Landnutzung, Landnutzungsänderungen und Forstwirtschaft.</t>
  </si>
  <si>
    <r>
      <t>Internationaler Vergleich -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1990 und 2012</t>
    </r>
  </si>
  <si>
    <r>
      <t xml:space="preserve">Tabelle 4.2.7: Internationaler Vergleich </t>
    </r>
    <r>
      <rPr>
        <b/>
        <sz val="14"/>
        <rFont val="Symbol"/>
        <family val="1"/>
        <charset val="2"/>
      </rPr>
      <t>-</t>
    </r>
    <r>
      <rPr>
        <b/>
        <sz val="14"/>
        <rFont val="MetaNormalLF-Roman"/>
        <family val="2"/>
      </rPr>
      <t xml:space="preserve">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</t>
    </r>
    <r>
      <rPr>
        <b/>
        <vertAlign val="superscript"/>
        <sz val="14"/>
        <rFont val="MetaNormalLF-Roman"/>
        <family val="2"/>
      </rPr>
      <t>*)</t>
    </r>
    <r>
      <rPr>
        <b/>
        <sz val="14"/>
        <rFont val="MetaNormalLF-Roman"/>
        <family val="2"/>
      </rPr>
      <t xml:space="preserve"> 1990 und 2012</t>
    </r>
  </si>
  <si>
    <t>Quelle: UNFCCC 2014, Statistisches Jahrbuch 2013</t>
  </si>
  <si>
    <t>Emissionen
2012 pro Einwohner</t>
  </si>
  <si>
    <t>Europäische Union (27)</t>
  </si>
  <si>
    <t>Belgien</t>
  </si>
  <si>
    <t>Bulgarien</t>
  </si>
  <si>
    <t>Dänemark</t>
  </si>
  <si>
    <t xml:space="preserve">Deutschland </t>
  </si>
  <si>
    <t>Estland</t>
  </si>
  <si>
    <t>Finnland</t>
  </si>
  <si>
    <t>Frankreich</t>
  </si>
  <si>
    <t>Griechenland</t>
  </si>
  <si>
    <t>Großbritannien</t>
  </si>
  <si>
    <t>Irland</t>
  </si>
  <si>
    <t>Italien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</si>
  <si>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</si>
  <si>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</si>
  <si>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</si>
  <si>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</si>
  <si>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</si>
  <si>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</si>
  <si>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</si>
  <si>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</si>
  <si>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</si>
  <si>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</si>
  <si>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</si>
  <si>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</si>
  <si>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</si>
  <si>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</si>
  <si>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</si>
  <si>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t>Island</t>
  </si>
  <si>
    <t>Kroatien</t>
  </si>
  <si>
    <t>Lichtenstein</t>
  </si>
  <si>
    <t>Monaco</t>
  </si>
  <si>
    <t>Norwegen</t>
  </si>
  <si>
    <t>Russische Förderation</t>
  </si>
  <si>
    <t>Schweiz</t>
  </si>
  <si>
    <t>Türkei</t>
  </si>
  <si>
    <t>Ukraine</t>
  </si>
  <si>
    <t>Weißrussland</t>
  </si>
  <si>
    <t>Australien</t>
  </si>
  <si>
    <t>Japan</t>
  </si>
  <si>
    <t>Kanada</t>
  </si>
  <si>
    <t>Neuseeland</t>
  </si>
  <si>
    <t>Vereinigte Staaten</t>
  </si>
  <si>
    <t>Teil 3: Anthropogene Luftemissionen</t>
  </si>
  <si>
    <r>
      <t>Tabelle 4.2.8: Aufkommen an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und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-Gehalt der Güter der letzten Verwendung</t>
    </r>
  </si>
  <si>
    <t>Gegenstand der Nachweisung</t>
  </si>
  <si>
    <r>
      <t>CO</t>
    </r>
    <r>
      <rPr>
        <b/>
        <vertAlign val="subscript"/>
        <sz val="9"/>
        <rFont val="MetaNormalLF-Roman"/>
        <family val="2"/>
      </rPr>
      <t>2</t>
    </r>
    <r>
      <rPr>
        <b/>
        <sz val="9"/>
        <rFont val="MetaNormalLF-Roman"/>
        <family val="2"/>
      </rPr>
      <t>-Emissionen
1 000 Tonnen</t>
    </r>
  </si>
  <si>
    <t>in Prozent</t>
  </si>
  <si>
    <t>Entstehung im Inland</t>
  </si>
  <si>
    <t>Produktion 1)</t>
  </si>
  <si>
    <t>Private Haushalte</t>
  </si>
  <si>
    <t>+</t>
  </si>
  <si>
    <t>Importe 2)</t>
  </si>
  <si>
    <t>=</t>
  </si>
  <si>
    <t>Aufkommen</t>
  </si>
  <si>
    <t>Letzte Verwendung</t>
  </si>
  <si>
    <t>-</t>
  </si>
  <si>
    <t>Exporte 2)</t>
  </si>
  <si>
    <t>Letzte inländische Verwendung</t>
  </si>
  <si>
    <t>Konsum der privaten Haushalte im Inland 3)</t>
  </si>
  <si>
    <t>direkt</t>
  </si>
  <si>
    <t>CO2-Gehalt der Konsumgüter</t>
  </si>
  <si>
    <t>übrige letzte inländische Verwendung</t>
  </si>
  <si>
    <r>
      <t xml:space="preserve">Gesamtwirtschaftliche Bezugszahlen
Mrd. EUR in jeweiligen Preisen </t>
    </r>
    <r>
      <rPr>
        <b/>
        <vertAlign val="superscript"/>
        <sz val="9"/>
        <rFont val="MetaNormalLF-Roman"/>
        <family val="2"/>
      </rPr>
      <t>4)</t>
    </r>
  </si>
  <si>
    <t>Inländische Produktion</t>
  </si>
  <si>
    <t>intermediärer Verbrauch</t>
  </si>
  <si>
    <t xml:space="preserve">Letzte Verwendung   3) </t>
  </si>
  <si>
    <t>Konsumausgaben privater Haushalte im Inland</t>
  </si>
  <si>
    <t>Konsum der privaten Organisationen ohne Erwerbszweck</t>
  </si>
  <si>
    <t>Konsumausgaben des Staates</t>
  </si>
  <si>
    <t>Anlageinvestitionen</t>
  </si>
  <si>
    <t>Vorratsveränderungen und Nettozugang an Wertsachen</t>
  </si>
  <si>
    <r>
      <rPr>
        <sz val="9"/>
        <rFont val="Calibri"/>
        <family val="2"/>
      </rPr>
      <t xml:space="preserve">−   </t>
    </r>
  </si>
  <si>
    <r>
      <t>CO</t>
    </r>
    <r>
      <rPr>
        <b/>
        <vertAlign val="subscript"/>
        <sz val="9"/>
        <rFont val="MetaNormalLF-Roman"/>
        <family val="2"/>
      </rPr>
      <t xml:space="preserve">2 </t>
    </r>
    <r>
      <rPr>
        <b/>
        <sz val="9"/>
        <rFont val="MetaNormalLF-Roman"/>
        <family val="2"/>
      </rPr>
      <t>-Intensität
CO</t>
    </r>
    <r>
      <rPr>
        <b/>
        <vertAlign val="subscript"/>
        <sz val="9"/>
        <rFont val="MetaNormalLF-Roman"/>
        <family val="2"/>
      </rPr>
      <t>2</t>
    </r>
    <r>
      <rPr>
        <b/>
        <sz val="9"/>
        <rFont val="MetaNormalLF-Roman"/>
        <family val="2"/>
      </rPr>
      <t>-Emissionen je Gesamtwirtschaftliche Bezugszahlen in jeweiligen Preisen
kg je 1 000 EUR</t>
    </r>
  </si>
  <si>
    <t>Konsumgüter</t>
  </si>
  <si>
    <t>nachrichtlich:</t>
  </si>
  <si>
    <t>1) Auf Grund von Konzeptunterschieden (Bunkerungssaldo) Abweichung der Werte zu den Daten des Umweltbundesamtes.</t>
  </si>
  <si>
    <r>
      <t>Einschl.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>-Emissionen aus Biomasse.</t>
    </r>
  </si>
  <si>
    <t>2) Ohne Wiederausfuhren.</t>
  </si>
  <si>
    <t>3) Einschl. direkte Emissionen.</t>
  </si>
  <si>
    <t>4) Zu Herstellungspreisen ohne Gütersteuern.</t>
  </si>
  <si>
    <r>
      <t>Tabelle 4.2.9: 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-Gehalt der Güter der letzten Verwendung 2011</t>
    </r>
  </si>
  <si>
    <t>Gütergruppen</t>
  </si>
  <si>
    <t>Letzte Verwendung  insgesamt</t>
  </si>
  <si>
    <t>darunter:</t>
  </si>
  <si>
    <t>Konsum der privaten Haushalte im Inland</t>
  </si>
  <si>
    <t>Export und Hochsee-bunker</t>
  </si>
  <si>
    <t>indirekt</t>
  </si>
  <si>
    <r>
      <t xml:space="preserve">direkt </t>
    </r>
    <r>
      <rPr>
        <vertAlign val="superscript"/>
        <sz val="10"/>
        <rFont val="MetaNormalLF-Roman"/>
        <family val="2"/>
      </rPr>
      <t>1)</t>
    </r>
  </si>
  <si>
    <t>kumuliert</t>
  </si>
  <si>
    <t>1 000 Tonnen</t>
  </si>
  <si>
    <t>1</t>
  </si>
  <si>
    <t>Erzeugnisse der Landwirtschaft, Jagd und Dienstleistungen</t>
  </si>
  <si>
    <r>
      <rPr>
        <i/>
        <sz val="9"/>
        <rFont val="Calibri"/>
        <family val="2"/>
      </rPr>
      <t>−</t>
    </r>
  </si>
  <si>
    <t>2</t>
  </si>
  <si>
    <t>Forstwirtschaftliche Erzeugnisse und Dienstleistungen</t>
  </si>
  <si>
    <t>3</t>
  </si>
  <si>
    <t>Fische, Fischerei- und Aquakulturerzeugnisse</t>
  </si>
  <si>
    <t>4</t>
  </si>
  <si>
    <t>Steinkohlenbergbau</t>
  </si>
  <si>
    <t>5</t>
  </si>
  <si>
    <t xml:space="preserve">Braunkohlenbergbau </t>
  </si>
  <si>
    <t>6</t>
  </si>
  <si>
    <t>7</t>
  </si>
  <si>
    <t>Erze, Steine u. Erden, sonst. Bergbauerzeugnisse u. Dienstleistungen</t>
  </si>
  <si>
    <t>8</t>
  </si>
  <si>
    <t>Nahrungs- und Futtermittel, Getränke, Tabakerzeugnisse</t>
  </si>
  <si>
    <t>9</t>
  </si>
  <si>
    <t>Textilien, Bekleidung, Leder- und Lederwaren</t>
  </si>
  <si>
    <t>10</t>
  </si>
  <si>
    <t>Holz, Holz-, Flecht-, Korb- und Korkwaren (ohne Möbel)</t>
  </si>
  <si>
    <t>11</t>
  </si>
  <si>
    <t>Papier, Pappe und Waren daraus</t>
  </si>
  <si>
    <t>12</t>
  </si>
  <si>
    <t>Druckereileistungen, bespielte Ton-, Bild- und Datenträger</t>
  </si>
  <si>
    <t>13</t>
  </si>
  <si>
    <t>Kokereien</t>
  </si>
  <si>
    <t>14</t>
  </si>
  <si>
    <t>Mineralölverarbeitung</t>
  </si>
  <si>
    <t>15</t>
  </si>
  <si>
    <t>Grundstoffchemie</t>
  </si>
  <si>
    <t>Restliche Chemie</t>
  </si>
  <si>
    <t>Gummi- und Kunststoffwaren</t>
  </si>
  <si>
    <t>Glas und Glaswaren</t>
  </si>
  <si>
    <t>Keramik, bearbeitete Steine und Erden</t>
  </si>
  <si>
    <t>Roheisen, Stahl, Erzeugnisse der ersten Bearbeitung von Eisen und Stahl</t>
  </si>
  <si>
    <t>Aluminiumherstellung</t>
  </si>
  <si>
    <t>Sonst. Ne-Metallherstellung</t>
  </si>
  <si>
    <t>H.v. DV-Geräten, elektronischen u. optischen Erzeugnissen</t>
  </si>
  <si>
    <t xml:space="preserve">Kraftwagen und Kraftwagenteile </t>
  </si>
  <si>
    <t>31</t>
  </si>
  <si>
    <t>Möbel und Waren a.n.g.</t>
  </si>
  <si>
    <t>32</t>
  </si>
  <si>
    <t>Reparatur, Instandhaltung u. Installation von Maschinen u. Ausrüstungen</t>
  </si>
  <si>
    <t>Elektrizitätsversorgung</t>
  </si>
  <si>
    <t>34</t>
  </si>
  <si>
    <t>Industriell erzeugte Gase, Dienstleistungen der Gasversorgung</t>
  </si>
  <si>
    <t>35</t>
  </si>
  <si>
    <t>Fernwärme</t>
  </si>
  <si>
    <t>Wasser, Dienstleistungen der Wasserversorgung</t>
  </si>
  <si>
    <t>37</t>
  </si>
  <si>
    <t>Dienstleistungen der Abwasser-, Abfallentsorgung u. Rückgewinnung</t>
  </si>
  <si>
    <t>38</t>
  </si>
  <si>
    <t>Hoch- und Tiefbauarbeiten</t>
  </si>
  <si>
    <t>39</t>
  </si>
  <si>
    <t xml:space="preserve">Vorb. Baustellen-, Bauinstallations- und sonstige Ausbauarbeiten </t>
  </si>
  <si>
    <t>40</t>
  </si>
  <si>
    <t>Handelsleistungen mit Kfz, Instandhaltung und Reparatur an Kfz</t>
  </si>
  <si>
    <t>41</t>
  </si>
  <si>
    <t xml:space="preserve">Großhandelsleistungen (ohne Handelsleistungen mit Kfz) </t>
  </si>
  <si>
    <t>42</t>
  </si>
  <si>
    <t xml:space="preserve">Einzelhandelsleistungen (ohne Handelsleistungen mit Kfz) </t>
  </si>
  <si>
    <t>Eisenbahn</t>
  </si>
  <si>
    <t>44</t>
  </si>
  <si>
    <t>Sonst. Landverkehr</t>
  </si>
  <si>
    <t xml:space="preserve">Schifffahrtsleistungen </t>
  </si>
  <si>
    <t>Luftfahrtleistungen</t>
  </si>
  <si>
    <t xml:space="preserve">Lagereileistungen, sonst. Dienstleistungen für den Verkehr </t>
  </si>
  <si>
    <t>48</t>
  </si>
  <si>
    <t>Post-, Kurier- und Expressdienstleistungen</t>
  </si>
  <si>
    <t>49</t>
  </si>
  <si>
    <t xml:space="preserve">Beherbergungs-  und Gastronomiedienstleistungen </t>
  </si>
  <si>
    <t>Dienstleistungen des Verlagswesen</t>
  </si>
  <si>
    <t>Dienstleistungen von audiovisuellen Medien, Musikverlage u. Rundfunkveranstaltern</t>
  </si>
  <si>
    <t>Telekommunikationsdienstleistungen</t>
  </si>
  <si>
    <t>Informationstechnik- und Informationsdienstleistungen</t>
  </si>
  <si>
    <t>54</t>
  </si>
  <si>
    <t>Finanzdienstleistungen, Versicherungen</t>
  </si>
  <si>
    <t>55</t>
  </si>
  <si>
    <t xml:space="preserve">Dienstleistungen des Grundstücks- und Wohnungswesens </t>
  </si>
  <si>
    <t>56</t>
  </si>
  <si>
    <t>Dienstleistungen der Rechts-, Steuer- und Unternehmensberatung, Architekturbüros</t>
  </si>
  <si>
    <t>57</t>
  </si>
  <si>
    <t xml:space="preserve">Forschungs- und Entwicklungsleistungen </t>
  </si>
  <si>
    <t>58</t>
  </si>
  <si>
    <t>Werbe- und Marktforschungsleistungen, DL Vermietung, Vermittlung, Sicherheit</t>
  </si>
  <si>
    <t>59</t>
  </si>
  <si>
    <t>Dienstleistungen der öffentlichen Verwaltung und der Verteidigung</t>
  </si>
  <si>
    <t>60</t>
  </si>
  <si>
    <t>Dienstleistungen der Sozialversicherung</t>
  </si>
  <si>
    <t>61</t>
  </si>
  <si>
    <t>Erziehungs- und Unterrichtsdienstleistungen</t>
  </si>
  <si>
    <t>62</t>
  </si>
  <si>
    <t xml:space="preserve">Dienstleistungen des Gesundheitswesens </t>
  </si>
  <si>
    <t>63</t>
  </si>
  <si>
    <t xml:space="preserve">Dienstleistungen von Heimen und des Sozialwesens </t>
  </si>
  <si>
    <t>64</t>
  </si>
  <si>
    <t>Dienstleistungen der Kunst,  der Kultur u. des Glücksspiels, Sport u. Erholung</t>
  </si>
  <si>
    <t>65</t>
  </si>
  <si>
    <t>Disenstleistungen der Interessenvertretungen, kirchlicher u. sonst. Vereinigungen</t>
  </si>
  <si>
    <t>66</t>
  </si>
  <si>
    <t xml:space="preserve">Reparaturen an DV-Geräten u. Gebrauchsgütern, sonst. DL, DL privater Haushalte </t>
  </si>
  <si>
    <t>67</t>
  </si>
  <si>
    <t>Letzte Verwendung im Inland insgesamt</t>
  </si>
  <si>
    <t>1) Direkte Emissionen der privaten Haushalte.</t>
  </si>
  <si>
    <t>2) Minuswerte wegen Abbau von Vorräten.</t>
  </si>
  <si>
    <r>
      <t>Aufkommen an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und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-Gehalt der Güter der letzten Verwendung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</si>
  <si>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-Gehalt der Güter der letzten Verwendung 2011</t>
    </r>
  </si>
  <si>
    <r>
      <t>Tabelle 4.2.10: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der Produktionsbereiche im In- und</t>
    </r>
  </si>
  <si>
    <t>Ausland bei der Herstellung der Güter der letzten Verwendung 2011</t>
  </si>
  <si>
    <t xml:space="preserve">Letzte Verwendung                                                         </t>
  </si>
  <si>
    <t>Inland</t>
  </si>
  <si>
    <t>Importe</t>
  </si>
  <si>
    <t>Insgesamt</t>
  </si>
  <si>
    <r>
      <t xml:space="preserve">Exporte </t>
    </r>
    <r>
      <rPr>
        <vertAlign val="superscript"/>
        <sz val="10"/>
        <rFont val="MetaNormalLF-Roman"/>
        <family val="2"/>
      </rPr>
      <t>1)</t>
    </r>
  </si>
  <si>
    <t>Exporte    Inland = 100</t>
  </si>
  <si>
    <t>1) Ohne Wiederausfuhren.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</si>
  <si>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der Produktionsbereiche im In- und Ausland bei der Herstellung der Güter der letzten Verwendung 2011</t>
    </r>
  </si>
  <si>
    <t>Veränderung
2011 gegenüber 2000</t>
  </si>
  <si>
    <r>
      <t>Tabelle 4.3.1: CH</t>
    </r>
    <r>
      <rPr>
        <b/>
        <vertAlign val="subscript"/>
        <sz val="14"/>
        <rFont val="MetaNormalLF-Roman"/>
        <family val="2"/>
      </rPr>
      <t>4</t>
    </r>
    <r>
      <rPr>
        <b/>
        <sz val="14"/>
        <rFont val="MetaNormalLF-Roman"/>
        <family val="2"/>
      </rPr>
      <t>-Emissionen insgesamt</t>
    </r>
  </si>
  <si>
    <t>Tonnen</t>
  </si>
  <si>
    <t>Emissionen insgesamt (Territorialkonzept Bruttoemissionen) 4)</t>
  </si>
  <si>
    <t>Emissionen insgesamt 4)
(Territorialkonzept Nettoemissionen / Reporting gemäß Kyoto-Protokoll)</t>
  </si>
  <si>
    <r>
      <t>SF</t>
    </r>
    <r>
      <rPr>
        <vertAlign val="subscript"/>
        <sz val="10"/>
        <rFont val="MetaNormalLF-Roman"/>
        <family val="2"/>
      </rPr>
      <t>6</t>
    </r>
  </si>
  <si>
    <r>
      <t>Tabelle 4.3.2: CH</t>
    </r>
    <r>
      <rPr>
        <b/>
        <vertAlign val="subscript"/>
        <sz val="14"/>
        <rFont val="MetaNormalLF-Roman"/>
        <family val="2"/>
      </rPr>
      <t>4</t>
    </r>
    <r>
      <rPr>
        <b/>
        <sz val="14"/>
        <rFont val="MetaNormalLF-Roman"/>
        <family val="2"/>
      </rPr>
      <t>-Emissionen aus Energieverwendung (ohne Straßenverkehr)</t>
    </r>
  </si>
  <si>
    <r>
      <t>Tabelle 4.3.3: CH</t>
    </r>
    <r>
      <rPr>
        <b/>
        <vertAlign val="subscript"/>
        <sz val="14"/>
        <rFont val="MetaNormalLF-Roman"/>
        <family val="2"/>
      </rPr>
      <t>4</t>
    </r>
    <r>
      <rPr>
        <b/>
        <sz val="14"/>
        <rFont val="MetaNormalLF-Roman"/>
        <family val="2"/>
      </rPr>
      <t>-Emissionen aus Prozessen</t>
    </r>
  </si>
  <si>
    <r>
      <t>Tabelle 4.3.4: CH</t>
    </r>
    <r>
      <rPr>
        <b/>
        <vertAlign val="subscript"/>
        <sz val="14"/>
        <rFont val="MetaNormalLF-Roman"/>
        <family val="2"/>
      </rPr>
      <t>4</t>
    </r>
    <r>
      <rPr>
        <b/>
        <sz val="14"/>
        <rFont val="MetaNormalLF-Roman"/>
        <family val="2"/>
      </rPr>
      <t>-Emissionen aus dem Straßenverkehr</t>
    </r>
  </si>
  <si>
    <r>
      <t>Tabelle 4.4.1: N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O-Emissionen insgesamt</t>
    </r>
  </si>
  <si>
    <t>35.3</t>
  </si>
  <si>
    <r>
      <t>Tabelle 4.4.2: N</t>
    </r>
    <r>
      <rPr>
        <b/>
        <vertAlign val="subscript"/>
        <sz val="16"/>
        <rFont val="MetaNormalLF-Roman"/>
        <family val="2"/>
      </rPr>
      <t>2</t>
    </r>
    <r>
      <rPr>
        <b/>
        <sz val="16"/>
        <rFont val="MetaNormalLF-Roman"/>
        <family val="2"/>
      </rPr>
      <t>O-Emissionen aus Energieverwendung (ohne Straßenverkehr)</t>
    </r>
  </si>
  <si>
    <r>
      <t>Tabelle 4.4.3: N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O-Emissionen aus Prozessen</t>
    </r>
  </si>
  <si>
    <r>
      <t>Tabelle 4.4.4: N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O-Emissionen aus dem Straßenverkehr</t>
    </r>
  </si>
  <si>
    <t>Alle Produktionsbereiche und private Haushalte 2)</t>
  </si>
  <si>
    <t>Emissionen/Absorptionen aus LULUCF 5)</t>
  </si>
  <si>
    <t>2) Inländerkonzept, Bruttoemissionen.</t>
  </si>
  <si>
    <t>5) Absorptionen/Emissionen aus Landnutzung, Landnutzungsänderungen und Forstwirtschaft.</t>
  </si>
  <si>
    <t>Übergangssaldo 4)</t>
  </si>
  <si>
    <t>Alle Produktionsbereiche und private Haushalte 3)</t>
  </si>
  <si>
    <t>2) Einschließlich Emissionen aus Biomasse. - 3) Inländerkonzept, Bruttoemissionen.</t>
  </si>
  <si>
    <t>4) Emissionen der nicht ansässigen Produktionseinheiten im Inland abzüglich der Emissionen der im Inland ansässigen Produktionseinheiten in der übrigen Welt.</t>
  </si>
  <si>
    <t>5 Absorptionen/Emissionen aus Landnutzung, Landnutzungsänderungen und Forstwirtschaft.</t>
  </si>
  <si>
    <t>Emissionen insgesamt (Territorialkonzept, Bruttoemissionen)</t>
  </si>
  <si>
    <t>Alle Produktionsbereiche und private Haushalte (Inländerkonzept) 3)</t>
  </si>
  <si>
    <t>Alle Produktionsbereiche und private Haushalte (Inländerkonzept)</t>
  </si>
  <si>
    <t>Alle Produktionsbereiche und private Haushalte (Inländerkonzept) 2)</t>
  </si>
  <si>
    <t>Emissionen insgesamt (Territorialkonzept) 2)</t>
  </si>
  <si>
    <t xml:space="preserve">2) Einschließlich der Emissionen aus der Hochseeschifffahrt, welche im Kyoto-Reporting nicht bzw. nur als MEMO-Item berücksichtigt werden. </t>
  </si>
  <si>
    <t>Tabelle 4.5: Emissionen teilhalogenierter Flourkohlenwasserstoffe (HFC)</t>
  </si>
  <si>
    <r>
      <t>1 000 Tonnen CO</t>
    </r>
    <r>
      <rPr>
        <vertAlign val="subscript"/>
        <sz val="12"/>
        <rFont val="MetaNormalLF-Roman"/>
        <family val="2"/>
      </rPr>
      <t>2</t>
    </r>
    <r>
      <rPr>
        <sz val="12"/>
        <rFont val="MetaNormalLF-Roman"/>
        <family val="2"/>
      </rPr>
      <t xml:space="preserve"> Äquivalent</t>
    </r>
  </si>
  <si>
    <r>
      <t>CPA</t>
    </r>
    <r>
      <rPr>
        <vertAlign val="superscript"/>
        <sz val="10"/>
        <rFont val="MetaNormalLF-Roman"/>
        <family val="2"/>
      </rPr>
      <t>1)</t>
    </r>
  </si>
  <si>
    <t>Produktionsbereiche und Private Haushalte</t>
  </si>
  <si>
    <t>Dienstleistungen des Gesundheits- u. Sozialwesens</t>
  </si>
  <si>
    <t>Tabelle 4.6: Emissionen perfluorierter Kohlenwasserstoffe (PFC)</t>
  </si>
  <si>
    <r>
      <t>CPA</t>
    </r>
    <r>
      <rPr>
        <vertAlign val="superscript"/>
        <sz val="10"/>
        <rFont val="MetaNormalLF-Roman"/>
        <family val="2"/>
      </rPr>
      <t>1</t>
    </r>
  </si>
  <si>
    <r>
      <t>Tabelle 4.7: Schwefelhexafluorid (SF</t>
    </r>
    <r>
      <rPr>
        <b/>
        <vertAlign val="subscript"/>
        <sz val="14"/>
        <rFont val="MetaNormalLF-Roman"/>
        <family val="2"/>
      </rPr>
      <t>6</t>
    </r>
    <r>
      <rPr>
        <b/>
        <sz val="14"/>
        <rFont val="MetaNormalLF-Roman"/>
        <family val="2"/>
      </rPr>
      <t>)-Emissionen</t>
    </r>
  </si>
  <si>
    <t>93</t>
  </si>
  <si>
    <t>Dienstleistungen d. Sports, Unterhaltung u. Erholung</t>
  </si>
  <si>
    <r>
      <t>Tabelle 4.8.1: NH</t>
    </r>
    <r>
      <rPr>
        <b/>
        <vertAlign val="subscript"/>
        <sz val="16"/>
        <rFont val="MetaNormalLF-Roman"/>
        <family val="2"/>
      </rPr>
      <t>3</t>
    </r>
    <r>
      <rPr>
        <b/>
        <sz val="16"/>
        <rFont val="MetaNormalLF-Roman"/>
        <family val="2"/>
      </rPr>
      <t>-Emissionen insgesamt</t>
    </r>
  </si>
  <si>
    <r>
      <t>Tabelle 4.8.2: NH</t>
    </r>
    <r>
      <rPr>
        <b/>
        <vertAlign val="subscript"/>
        <sz val="14"/>
        <rFont val="MetaNormalLF-Roman"/>
        <family val="2"/>
      </rPr>
      <t>3</t>
    </r>
    <r>
      <rPr>
        <b/>
        <sz val="14"/>
        <rFont val="MetaNormalLF-Roman"/>
        <family val="2"/>
      </rPr>
      <t>-Emissionen aus Energieverwendung (ohne Straßenverkehr)</t>
    </r>
  </si>
  <si>
    <r>
      <t>Tabelle 4.8.3: NH</t>
    </r>
    <r>
      <rPr>
        <b/>
        <vertAlign val="subscript"/>
        <sz val="14"/>
        <rFont val="MetaNormalLF-Roman"/>
        <family val="2"/>
      </rPr>
      <t>3</t>
    </r>
    <r>
      <rPr>
        <b/>
        <sz val="14"/>
        <rFont val="MetaNormalLF-Roman"/>
        <family val="2"/>
      </rPr>
      <t>-Emissionen aus Prozessen</t>
    </r>
  </si>
  <si>
    <r>
      <t>Tabelle 4.8.4: NH</t>
    </r>
    <r>
      <rPr>
        <b/>
        <vertAlign val="subscript"/>
        <sz val="14"/>
        <rFont val="MetaNormalLF-Roman"/>
        <family val="2"/>
      </rPr>
      <t>3</t>
    </r>
    <r>
      <rPr>
        <b/>
        <sz val="14"/>
        <rFont val="MetaNormalLF-Roman"/>
        <family val="2"/>
      </rPr>
      <t>-Emissionen aus dem Straßenverkehr</t>
    </r>
  </si>
  <si>
    <r>
      <t>Tabelle 4.9.1: SO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insgesamt</t>
    </r>
  </si>
  <si>
    <r>
      <t>Tabelle 4.9.2: SO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Energieverwendung (ohne Straßenverkehr)</t>
    </r>
  </si>
  <si>
    <r>
      <t>Tabelle 4.9.3: SO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Prozessen</t>
    </r>
  </si>
  <si>
    <r>
      <t>Tabelle 4.9.4: SO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dem Straßenverkehr</t>
    </r>
  </si>
  <si>
    <r>
      <t>Tabelle 4.10.1: NO</t>
    </r>
    <r>
      <rPr>
        <b/>
        <vertAlign val="subscript"/>
        <sz val="14"/>
        <rFont val="MetaNormalLF-Roman"/>
        <family val="2"/>
      </rPr>
      <t>x</t>
    </r>
    <r>
      <rPr>
        <b/>
        <sz val="14"/>
        <rFont val="MetaNormalLF-Roman"/>
        <family val="2"/>
      </rPr>
      <t>-Emissionen insgesamt</t>
    </r>
  </si>
  <si>
    <t>Alle Produktionsbereiche und private Haushalte Inländerkonzept) 2)</t>
  </si>
  <si>
    <r>
      <t>Tabelle 4.10.2: NO</t>
    </r>
    <r>
      <rPr>
        <b/>
        <vertAlign val="subscript"/>
        <sz val="14"/>
        <rFont val="MetaNormalLF-Roman"/>
        <family val="2"/>
      </rPr>
      <t>x</t>
    </r>
    <r>
      <rPr>
        <b/>
        <sz val="14"/>
        <rFont val="MetaNormalLF-Roman"/>
        <family val="2"/>
      </rPr>
      <t>-Emissionen aus Energieverwendung (ohne Straßenverkehr)</t>
    </r>
  </si>
  <si>
    <r>
      <t>Tabelle 4.10.3: NO</t>
    </r>
    <r>
      <rPr>
        <b/>
        <vertAlign val="subscript"/>
        <sz val="14"/>
        <rFont val="MetaNormalLF-Roman"/>
        <family val="2"/>
      </rPr>
      <t>x</t>
    </r>
    <r>
      <rPr>
        <b/>
        <sz val="14"/>
        <rFont val="MetaNormalLF-Roman"/>
        <family val="2"/>
      </rPr>
      <t>-Emissionen aus Prozessen</t>
    </r>
  </si>
  <si>
    <r>
      <t>Tabelle 4.10.4: NO</t>
    </r>
    <r>
      <rPr>
        <b/>
        <vertAlign val="subscript"/>
        <sz val="14"/>
        <rFont val="MetaNormalLF-Roman"/>
        <family val="2"/>
      </rPr>
      <t>x</t>
    </r>
    <r>
      <rPr>
        <b/>
        <sz val="14"/>
        <rFont val="MetaNormalLF-Roman"/>
        <family val="2"/>
      </rPr>
      <t>-Emissionen aus dem Straßenverkehr</t>
    </r>
  </si>
  <si>
    <t>Tabelle 4.11.1: NMVOC-Emissionen insgesamt</t>
  </si>
  <si>
    <t>Tabelle 4.11.2: NMVOC-Emissionen aus Energieverwendung (ohne Straßenverkehr)</t>
  </si>
  <si>
    <t>Tabelle 4.11.3: NMVOC-Emissionen aus Prozessen</t>
  </si>
  <si>
    <t>Tabelle 4.11.4: NMVOC-Emissionen aus dem Straßenverkehr</t>
  </si>
  <si>
    <t>Tabelle 4.12.1: Feinstaub (10 µm) -Emissionen insgesamt</t>
  </si>
  <si>
    <t>Tabelle 4.12.2: Feinstaub (10 µm) -Emissionen aus Energieverwendung (ohne Straßenverkehr)</t>
  </si>
  <si>
    <t>Tabelle 4.12.3: Feinstaub (10 µm) -Emissionen aus Prozessen</t>
  </si>
  <si>
    <t>Tabelle 4.12.4: Feinstaub (10 µm) -Emissionen aus dem Straßenverkehr</t>
  </si>
  <si>
    <t>.</t>
  </si>
  <si>
    <t>Tabelle 4.13.1: Feinstaub (2,5 µm) -Emissionen insgesamt</t>
  </si>
  <si>
    <t>Tabelle 4.13.2: Feinstaub (2,5 µm) -Emissionen aus Energieverwendung (ohne Straßenverkehr)</t>
  </si>
  <si>
    <t>Tabelle 4.13.3: Feinstaub (2,5 µm) -Emissionen aus Prozessen</t>
  </si>
  <si>
    <t>Tabelle 4.13.4: Feinstaub (2,5 µm) -Emissionen aus dem Straßenverkehr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</si>
</sst>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_(* #,##0_);_(* \(#,##0\);_(* &quot;-&quot;_);_(@_)"/>
    <numFmt numFmtId="183" formatCode="_(&quot;$&quot;* #,##0_);_(&quot;$&quot;* \(#,##0\);_(&quot;$&quot;* &quot;-&quot;_);_(@_)"/>
    <numFmt numFmtId="184" formatCode="###\ ##0.0;[Red]\-###\ ##0.0;\-"/>
    <numFmt numFmtId="185" formatCode="###\ ###\ ##0;[Red]\-###\ ###\ ##0;\-"/>
    <numFmt numFmtId="186" formatCode="@*."/>
    <numFmt numFmtId="187" formatCode="@*.\."/>
    <numFmt numFmtId="188" formatCode="@*.\ "/>
    <numFmt numFmtId="189" formatCode="###\ ###\ ##0\ \ \ ;[Red]\-###\ ###\ ##0\ \ \ ;\-\ \ \ "/>
    <numFmt numFmtId="190" formatCode="###\ ###\ ##0"/>
    <numFmt numFmtId="191" formatCode="#,##0.0_ ;[Red]\-#,##0.0\ "/>
    <numFmt numFmtId="192" formatCode="#,##0.0"/>
    <numFmt numFmtId="193" formatCode="\ ###\ ##0.0_W"/>
    <numFmt numFmtId="194" formatCode="0.0"/>
    <numFmt numFmtId="195" formatCode="\ ###\ ##0.0_("/>
    <numFmt numFmtId="196" formatCode="#,##0.0_ ;\-#,##0.0\ "/>
    <numFmt numFmtId="197" formatCode="#\ ###\ ##0"/>
    <numFmt numFmtId="198" formatCode="###\ ###\ ##0\ \ \ ;[Black]\-###\ ###\ ##0\ \ \ ;\-\ \ \ "/>
    <numFmt numFmtId="199" formatCode="#,##0_ ;\-#,##0\ "/>
    <numFmt numFmtId="200" formatCode="[=0]\-_W;[&gt;0]#\ ###_W;_I#\ ##0_W"/>
    <numFmt numFmtId="201" formatCode="#\ ##0__"/>
  </numFmts>
  <fonts count="63"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9"/>
      <name val="Times New Roman"/>
      <family val="1"/>
    </font>
    <font>
      <sz val="9"/>
      <name val="MetaNormalLF-Roman"/>
      <family val="2"/>
    </font>
    <font>
      <sz val="9"/>
      <name val="Arial"/>
      <family val="2"/>
    </font>
    <font>
      <sz val="10"/>
      <name val="Arial"/>
      <family val="2"/>
    </font>
    <font>
      <sz val="14"/>
      <name val="MetaNormalLF-Roman"/>
      <family val="2"/>
    </font>
    <font>
      <sz val="12"/>
      <name val="MetaNormalLF-Roman"/>
      <family val="2"/>
    </font>
    <font>
      <i/>
      <sz val="12"/>
      <color indexed="23"/>
      <name val="MetaNormalLF-Roman"/>
      <family val="2"/>
    </font>
    <font>
      <i/>
      <sz val="10"/>
      <color indexed="23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vertAlign val="subscript"/>
      <sz val="10"/>
      <name val="MetaNormalLF-Roman"/>
      <family val="2"/>
    </font>
    <font>
      <b/>
      <vertAlign val="subscript"/>
      <sz val="10"/>
      <name val="MetaNormalLF-Roman"/>
      <family val="2"/>
    </font>
    <font>
      <b/>
      <u/>
      <sz val="11"/>
      <color indexed="12"/>
      <name val="MetaNormalLF-Roman"/>
      <family val="2"/>
    </font>
    <font>
      <u/>
      <sz val="11"/>
      <color indexed="12"/>
      <name val="MetaNormalLF-Roman"/>
      <family val="2"/>
    </font>
    <font>
      <b/>
      <u/>
      <sz val="10"/>
      <color indexed="12"/>
      <name val="MetaNormalLF-Roman"/>
      <family val="2"/>
    </font>
    <font>
      <b/>
      <sz val="11"/>
      <name val="MetaNormalLF-Roman"/>
      <family val="2"/>
    </font>
    <font>
      <b/>
      <i/>
      <sz val="10"/>
      <name val="MetaNormalLF-Roman"/>
      <family val="2"/>
    </font>
    <font>
      <b/>
      <sz val="10"/>
      <name val="Symbol"/>
      <family val="1"/>
      <charset val="2"/>
    </font>
    <font>
      <u/>
      <sz val="12"/>
      <color indexed="12"/>
      <name val="MetaNormalLF-Roman"/>
      <family val="2"/>
    </font>
    <font>
      <b/>
      <sz val="16"/>
      <name val="MetaNormalLF-Roman"/>
      <family val="2"/>
    </font>
    <font>
      <vertAlign val="superscript"/>
      <sz val="10"/>
      <name val="MetaNormalLF-Roman"/>
      <family val="2"/>
    </font>
    <font>
      <sz val="10"/>
      <name val="Calibri"/>
      <family val="2"/>
    </font>
    <font>
      <sz val="8"/>
      <name val="MetaNormalLF-Roman"/>
      <family val="2"/>
    </font>
    <font>
      <u/>
      <sz val="8"/>
      <color indexed="12"/>
      <name val="MetaNormalLF-Roman"/>
      <family val="2"/>
    </font>
    <font>
      <sz val="10"/>
      <name val="Symbol"/>
      <family val="1"/>
      <charset val="2"/>
    </font>
    <font>
      <b/>
      <sz val="8"/>
      <name val="MetaNormalLF-Roman"/>
      <family val="2"/>
    </font>
    <font>
      <vertAlign val="subscript"/>
      <sz val="12"/>
      <name val="MetaNormalLF-Roman"/>
      <family val="2"/>
    </font>
    <font>
      <sz val="9"/>
      <color indexed="8"/>
      <name val="MetaNormalLF-Roman"/>
      <family val="2"/>
    </font>
    <font>
      <b/>
      <sz val="9"/>
      <name val="MetaNormalLF-Roman"/>
      <family val="2"/>
    </font>
    <font>
      <sz val="8"/>
      <color indexed="10"/>
      <name val="MetaNormalLF-Roman"/>
      <family val="2"/>
    </font>
    <font>
      <b/>
      <vertAlign val="subscript"/>
      <sz val="16"/>
      <name val="MetaNormalLF-Roman"/>
      <family val="2"/>
    </font>
    <font>
      <b/>
      <vertAlign val="subscript"/>
      <sz val="14"/>
      <name val="MetaNormalLF-Roman"/>
      <family val="2"/>
    </font>
    <font>
      <b/>
      <sz val="9"/>
      <color rgb="FFFF0000"/>
      <name val="MetaNormalLF-Roman"/>
      <family val="2"/>
    </font>
    <font>
      <b/>
      <vertAlign val="superscript"/>
      <sz val="14"/>
      <name val="MetaNormalLF-Roman"/>
      <family val="2"/>
    </font>
    <font>
      <vertAlign val="subscript"/>
      <sz val="8"/>
      <name val="MetaNormalLF-Roman"/>
      <family val="2"/>
    </font>
    <font>
      <b/>
      <sz val="14"/>
      <name val="Symbol"/>
      <family val="1"/>
      <charset val="2"/>
    </font>
    <font>
      <sz val="14"/>
      <name val="Arial MT"/>
    </font>
    <font>
      <sz val="9"/>
      <color indexed="10"/>
      <name val="MetaNormalLF-Roman"/>
      <family val="2"/>
    </font>
    <font>
      <sz val="14"/>
      <name val="Arial"/>
      <family val="2"/>
    </font>
    <font>
      <b/>
      <vertAlign val="subscript"/>
      <sz val="9"/>
      <name val="MetaNormalLF-Roman"/>
      <family val="2"/>
    </font>
    <font>
      <i/>
      <sz val="9"/>
      <name val="MetaNormalLF-Roman"/>
      <family val="2"/>
    </font>
    <font>
      <b/>
      <vertAlign val="superscript"/>
      <sz val="9"/>
      <name val="MetaNormalLF-Roman"/>
      <family val="2"/>
    </font>
    <font>
      <sz val="9"/>
      <name val="Calibri"/>
      <family val="2"/>
    </font>
    <font>
      <i/>
      <sz val="9"/>
      <name val="Calibri"/>
      <family val="2"/>
    </font>
    <font>
      <b/>
      <i/>
      <sz val="9"/>
      <name val="MetaNormalLF-Roman"/>
      <family val="2"/>
    </font>
    <font>
      <sz val="12"/>
      <name val="Arial MT"/>
    </font>
    <font>
      <sz val="12"/>
      <color indexed="10"/>
      <name val="Arial MT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4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164" fontId="13" fillId="0" borderId="0"/>
    <xf numFmtId="49" fontId="13" fillId="0" borderId="0"/>
    <xf numFmtId="165" fontId="13" fillId="0" borderId="0">
      <alignment horizontal="center"/>
    </xf>
    <xf numFmtId="166" fontId="13" fillId="0" borderId="0"/>
    <xf numFmtId="167" fontId="13" fillId="0" borderId="0"/>
    <xf numFmtId="168" fontId="13" fillId="0" borderId="0"/>
    <xf numFmtId="169" fontId="13" fillId="0" borderId="0"/>
    <xf numFmtId="170" fontId="14" fillId="0" borderId="0"/>
    <xf numFmtId="171" fontId="15" fillId="0" borderId="0"/>
    <xf numFmtId="172" fontId="14" fillId="0" borderId="0"/>
    <xf numFmtId="173" fontId="13" fillId="0" borderId="0"/>
    <xf numFmtId="174" fontId="13" fillId="0" borderId="0"/>
    <xf numFmtId="175" fontId="13" fillId="0" borderId="0"/>
    <xf numFmtId="176" fontId="14" fillId="0" borderId="0"/>
    <xf numFmtId="49" fontId="16" fillId="0" borderId="2" applyNumberFormat="0" applyFont="0" applyFill="0" applyBorder="0" applyProtection="0">
      <alignment horizontal="left" vertical="center" indent="5"/>
    </xf>
    <xf numFmtId="177" fontId="13" fillId="0" borderId="0">
      <alignment horizontal="center"/>
    </xf>
    <xf numFmtId="178" fontId="13" fillId="0" borderId="0">
      <alignment horizontal="center"/>
    </xf>
    <xf numFmtId="179" fontId="13" fillId="0" borderId="0">
      <alignment horizontal="center"/>
    </xf>
    <xf numFmtId="180" fontId="13" fillId="0" borderId="0">
      <alignment horizontal="center"/>
    </xf>
    <xf numFmtId="181" fontId="13" fillId="0" borderId="0">
      <alignment horizontal="center"/>
    </xf>
    <xf numFmtId="182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0" fontId="16" fillId="0" borderId="3">
      <alignment horizontal="left" vertical="center" wrapText="1" indent="2"/>
    </xf>
    <xf numFmtId="184" fontId="17" fillId="0" borderId="4" applyFill="0" applyBorder="0">
      <alignment horizontal="right" indent="1"/>
    </xf>
    <xf numFmtId="0" fontId="13" fillId="0" borderId="5"/>
    <xf numFmtId="164" fontId="14" fillId="0" borderId="0"/>
    <xf numFmtId="185" fontId="4" fillId="0" borderId="0">
      <alignment horizontal="right" indent="1"/>
    </xf>
    <xf numFmtId="49" fontId="14" fillId="0" borderId="0"/>
    <xf numFmtId="0" fontId="18" fillId="0" borderId="0"/>
    <xf numFmtId="0" fontId="1" fillId="0" borderId="0"/>
    <xf numFmtId="0" fontId="19" fillId="0" borderId="0"/>
  </cellStyleXfs>
  <cellXfs count="362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5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11" fillId="0" borderId="0" xfId="2" applyFont="1" applyAlignment="1" applyProtection="1"/>
    <xf numFmtId="0" fontId="12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49" fontId="12" fillId="0" borderId="0" xfId="33" applyNumberFormat="1" applyFont="1" applyBorder="1" applyAlignment="1"/>
    <xf numFmtId="0" fontId="12" fillId="0" borderId="0" xfId="33" applyFont="1" applyBorder="1" applyAlignment="1"/>
    <xf numFmtId="0" fontId="20" fillId="0" borderId="0" xfId="33" applyFont="1" applyBorder="1" applyAlignment="1">
      <alignment horizontal="centerContinuous"/>
    </xf>
    <xf numFmtId="0" fontId="4" fillId="0" borderId="0" xfId="33" applyFont="1"/>
    <xf numFmtId="49" fontId="4" fillId="0" borderId="0" xfId="33" applyNumberFormat="1" applyFont="1" applyAlignment="1">
      <alignment horizontal="left"/>
    </xf>
    <xf numFmtId="49" fontId="4" fillId="0" borderId="0" xfId="33" applyNumberFormat="1" applyFont="1"/>
    <xf numFmtId="0" fontId="4" fillId="0" borderId="0" xfId="33" applyFont="1" applyBorder="1" applyAlignment="1">
      <alignment horizontal="center"/>
    </xf>
    <xf numFmtId="49" fontId="21" fillId="0" borderId="0" xfId="33" applyNumberFormat="1" applyFont="1" applyAlignment="1">
      <alignment horizontal="left"/>
    </xf>
    <xf numFmtId="0" fontId="22" fillId="0" borderId="0" xfId="33" applyFont="1" applyAlignment="1">
      <alignment horizontal="left"/>
    </xf>
    <xf numFmtId="49" fontId="23" fillId="0" borderId="0" xfId="33" applyNumberFormat="1" applyFont="1" applyAlignment="1">
      <alignment horizontal="left"/>
    </xf>
    <xf numFmtId="0" fontId="23" fillId="0" borderId="0" xfId="33" applyNumberFormat="1" applyFont="1"/>
    <xf numFmtId="186" fontId="4" fillId="0" borderId="0" xfId="33" applyNumberFormat="1" applyFont="1"/>
    <xf numFmtId="0" fontId="23" fillId="0" borderId="0" xfId="33" applyFont="1" applyAlignment="1">
      <alignment horizontal="left"/>
    </xf>
    <xf numFmtId="0" fontId="21" fillId="0" borderId="0" xfId="33" applyFont="1" applyAlignment="1">
      <alignment horizontal="left"/>
    </xf>
    <xf numFmtId="0" fontId="24" fillId="0" borderId="0" xfId="33" applyFont="1" applyAlignment="1">
      <alignment horizontal="left"/>
    </xf>
    <xf numFmtId="49" fontId="24" fillId="0" borderId="0" xfId="33" applyNumberFormat="1" applyFont="1" applyAlignment="1">
      <alignment horizontal="left"/>
    </xf>
    <xf numFmtId="49" fontId="21" fillId="0" borderId="0" xfId="33" applyNumberFormat="1" applyFont="1"/>
    <xf numFmtId="0" fontId="21" fillId="0" borderId="0" xfId="33" applyFont="1"/>
    <xf numFmtId="0" fontId="4" fillId="0" borderId="0" xfId="2" applyFont="1" applyAlignment="1" applyProtection="1"/>
    <xf numFmtId="49" fontId="25" fillId="0" borderId="0" xfId="33" applyNumberFormat="1" applyFont="1"/>
    <xf numFmtId="0" fontId="25" fillId="0" borderId="0" xfId="33" applyFont="1" applyAlignment="1">
      <alignment horizontal="left"/>
    </xf>
    <xf numFmtId="49" fontId="4" fillId="0" borderId="0" xfId="2" applyNumberFormat="1" applyFont="1" applyAlignment="1" applyProtection="1">
      <alignment horizontal="left"/>
    </xf>
    <xf numFmtId="49" fontId="25" fillId="0" borderId="0" xfId="33" applyNumberFormat="1" applyFont="1" applyAlignment="1">
      <alignment horizontal="left"/>
    </xf>
    <xf numFmtId="0" fontId="25" fillId="0" borderId="0" xfId="2" applyFont="1" applyAlignment="1" applyProtection="1"/>
    <xf numFmtId="0" fontId="28" fillId="0" borderId="0" xfId="2" applyFont="1" applyAlignment="1" applyProtection="1"/>
    <xf numFmtId="0" fontId="29" fillId="0" borderId="0" xfId="2" applyFont="1" applyAlignment="1" applyProtection="1"/>
    <xf numFmtId="49" fontId="4" fillId="0" borderId="0" xfId="2" applyNumberFormat="1" applyFont="1" applyAlignment="1" applyProtection="1">
      <alignment horizontal="left" vertical="top"/>
    </xf>
    <xf numFmtId="0" fontId="25" fillId="0" borderId="0" xfId="33" applyFont="1"/>
    <xf numFmtId="0" fontId="30" fillId="0" borderId="0" xfId="2" applyFont="1" applyAlignment="1" applyProtection="1"/>
    <xf numFmtId="0" fontId="31" fillId="0" borderId="0" xfId="2" applyFont="1" applyAlignment="1" applyProtection="1"/>
    <xf numFmtId="49" fontId="25" fillId="0" borderId="0" xfId="2" applyNumberFormat="1" applyFont="1" applyAlignment="1" applyProtection="1"/>
    <xf numFmtId="0" fontId="32" fillId="0" borderId="0" xfId="2" applyFont="1" applyAlignment="1" applyProtection="1"/>
    <xf numFmtId="0" fontId="34" fillId="0" borderId="0" xfId="2" applyFont="1" applyFill="1" applyAlignment="1" applyProtection="1">
      <alignment horizontal="left"/>
    </xf>
    <xf numFmtId="49" fontId="22" fillId="0" borderId="0" xfId="33" applyNumberFormat="1" applyFont="1" applyAlignment="1">
      <alignment horizontal="left"/>
    </xf>
    <xf numFmtId="49" fontId="35" fillId="0" borderId="0" xfId="33" applyNumberFormat="1" applyFont="1" applyBorder="1" applyAlignment="1"/>
    <xf numFmtId="0" fontId="24" fillId="0" borderId="0" xfId="1" applyFont="1"/>
    <xf numFmtId="0" fontId="4" fillId="2" borderId="0" xfId="1" applyFont="1" applyFill="1"/>
    <xf numFmtId="0" fontId="25" fillId="2" borderId="0" xfId="1" applyFont="1" applyFill="1"/>
    <xf numFmtId="0" fontId="4" fillId="2" borderId="0" xfId="1" quotePrefix="1" applyFont="1" applyFill="1"/>
    <xf numFmtId="0" fontId="38" fillId="2" borderId="0" xfId="1" applyFont="1" applyFill="1"/>
    <xf numFmtId="0" fontId="38" fillId="2" borderId="0" xfId="1" applyFont="1" applyFill="1" applyAlignment="1">
      <alignment horizontal="left" indent="1"/>
    </xf>
    <xf numFmtId="0" fontId="38" fillId="2" borderId="0" xfId="2" applyFont="1" applyFill="1" applyAlignment="1" applyProtection="1"/>
    <xf numFmtId="0" fontId="1" fillId="0" borderId="0" xfId="1" applyAlignment="1"/>
    <xf numFmtId="0" fontId="25" fillId="0" borderId="0" xfId="1" applyFont="1"/>
    <xf numFmtId="0" fontId="17" fillId="0" borderId="0" xfId="1" applyFont="1"/>
    <xf numFmtId="0" fontId="35" fillId="0" borderId="0" xfId="1" applyFont="1"/>
    <xf numFmtId="0" fontId="12" fillId="0" borderId="0" xfId="1" applyFont="1" applyAlignment="1">
      <alignment vertical="center"/>
    </xf>
    <xf numFmtId="0" fontId="1" fillId="0" borderId="0" xfId="1" applyAlignment="1">
      <alignment vertical="center"/>
    </xf>
    <xf numFmtId="0" fontId="41" fillId="0" borderId="0" xfId="1" applyFont="1" applyAlignment="1">
      <alignment vertical="center"/>
    </xf>
    <xf numFmtId="0" fontId="41" fillId="0" borderId="0" xfId="1" applyFont="1" applyAlignment="1">
      <alignment horizontal="center" vertical="center"/>
    </xf>
    <xf numFmtId="0" fontId="21" fillId="0" borderId="0" xfId="1" applyFont="1" applyAlignment="1">
      <alignment vertical="center"/>
    </xf>
    <xf numFmtId="0" fontId="21" fillId="0" borderId="0" xfId="1" applyFont="1" applyAlignment="1">
      <alignment horizontal="left" vertical="center"/>
    </xf>
    <xf numFmtId="0" fontId="38" fillId="0" borderId="0" xfId="1" applyFont="1"/>
    <xf numFmtId="0" fontId="38" fillId="0" borderId="1" xfId="1" applyFont="1" applyBorder="1" applyAlignment="1">
      <alignment horizontal="centerContinuous"/>
    </xf>
    <xf numFmtId="0" fontId="38" fillId="0" borderId="0" xfId="1" applyFont="1" applyFill="1"/>
    <xf numFmtId="0" fontId="4" fillId="0" borderId="0" xfId="1" applyFont="1" applyFill="1"/>
    <xf numFmtId="0" fontId="4" fillId="0" borderId="10" xfId="1" applyFont="1" applyFill="1" applyBorder="1" applyAlignment="1">
      <alignment horizontal="center" vertical="center" wrapText="1"/>
    </xf>
    <xf numFmtId="0" fontId="4" fillId="0" borderId="15" xfId="1" applyFont="1" applyFill="1" applyBorder="1" applyAlignment="1">
      <alignment horizontal="center" vertical="center" wrapText="1"/>
    </xf>
    <xf numFmtId="0" fontId="17" fillId="0" borderId="11" xfId="1" applyFont="1" applyBorder="1" applyAlignment="1">
      <alignment horizontal="center"/>
    </xf>
    <xf numFmtId="49" fontId="17" fillId="0" borderId="0" xfId="1" applyNumberFormat="1" applyFont="1" applyFill="1" applyBorder="1" applyAlignment="1">
      <alignment horizontal="center"/>
    </xf>
    <xf numFmtId="187" fontId="17" fillId="0" borderId="6" xfId="1" applyNumberFormat="1" applyFont="1" applyBorder="1" applyAlignment="1">
      <alignment horizontal="left" indent="1"/>
    </xf>
    <xf numFmtId="185" fontId="17" fillId="0" borderId="0" xfId="29" applyFont="1" applyAlignment="1">
      <alignment horizontal="right" vertical="center" indent="1"/>
    </xf>
    <xf numFmtId="0" fontId="17" fillId="0" borderId="16" xfId="1" applyFont="1" applyBorder="1" applyAlignment="1">
      <alignment horizontal="center" vertical="center"/>
    </xf>
    <xf numFmtId="187" fontId="17" fillId="0" borderId="11" xfId="1" applyNumberFormat="1" applyFont="1" applyBorder="1" applyAlignment="1">
      <alignment horizontal="left" indent="2"/>
    </xf>
    <xf numFmtId="0" fontId="17" fillId="0" borderId="4" xfId="1" applyFont="1" applyBorder="1" applyAlignment="1">
      <alignment horizontal="center" vertical="center"/>
    </xf>
    <xf numFmtId="185" fontId="17" fillId="0" borderId="0" xfId="1" applyNumberFormat="1" applyFont="1"/>
    <xf numFmtId="187" fontId="17" fillId="0" borderId="11" xfId="1" applyNumberFormat="1" applyFont="1" applyFill="1" applyBorder="1" applyAlignment="1">
      <alignment horizontal="left" indent="1"/>
    </xf>
    <xf numFmtId="187" fontId="17" fillId="0" borderId="11" xfId="1" applyNumberFormat="1" applyFont="1" applyFill="1" applyBorder="1" applyAlignment="1">
      <alignment horizontal="left" indent="2"/>
    </xf>
    <xf numFmtId="187" fontId="17" fillId="0" borderId="11" xfId="1" applyNumberFormat="1" applyFont="1" applyBorder="1" applyAlignment="1">
      <alignment horizontal="left" indent="1"/>
    </xf>
    <xf numFmtId="187" fontId="17" fillId="0" borderId="11" xfId="1" applyNumberFormat="1" applyFont="1" applyFill="1" applyBorder="1" applyAlignment="1">
      <alignment horizontal="left" indent="3"/>
    </xf>
    <xf numFmtId="187" fontId="17" fillId="0" borderId="11" xfId="1" applyNumberFormat="1" applyFont="1" applyBorder="1" applyAlignment="1">
      <alignment horizontal="left" indent="3"/>
    </xf>
    <xf numFmtId="1" fontId="17" fillId="0" borderId="0" xfId="1" applyNumberFormat="1" applyFont="1"/>
    <xf numFmtId="0" fontId="17" fillId="0" borderId="0" xfId="1" applyFont="1" applyBorder="1"/>
    <xf numFmtId="0" fontId="17" fillId="0" borderId="0" xfId="1" applyFont="1" applyBorder="1" applyAlignment="1"/>
    <xf numFmtId="49" fontId="43" fillId="0" borderId="0" xfId="1" applyNumberFormat="1" applyFont="1" applyFill="1" applyBorder="1" applyAlignment="1">
      <alignment horizontal="center"/>
    </xf>
    <xf numFmtId="0" fontId="17" fillId="0" borderId="11" xfId="1" applyFont="1" applyBorder="1"/>
    <xf numFmtId="0" fontId="17" fillId="0" borderId="0" xfId="1" applyFont="1" applyBorder="1" applyAlignment="1">
      <alignment vertical="center"/>
    </xf>
    <xf numFmtId="188" fontId="17" fillId="0" borderId="11" xfId="1" applyNumberFormat="1" applyFont="1" applyBorder="1" applyAlignment="1">
      <alignment horizontal="left" vertical="center" indent="1"/>
    </xf>
    <xf numFmtId="0" fontId="17" fillId="0" borderId="4" xfId="1" applyFont="1" applyBorder="1" applyAlignment="1">
      <alignment vertical="center"/>
    </xf>
    <xf numFmtId="187" fontId="44" fillId="0" borderId="11" xfId="1" applyNumberFormat="1" applyFont="1" applyBorder="1" applyAlignment="1">
      <alignment horizontal="left" vertical="center" indent="1"/>
    </xf>
    <xf numFmtId="187" fontId="17" fillId="0" borderId="11" xfId="1" applyNumberFormat="1" applyFont="1" applyBorder="1" applyAlignment="1">
      <alignment horizontal="left" vertical="center" wrapText="1" indent="1"/>
    </xf>
    <xf numFmtId="187" fontId="44" fillId="0" borderId="11" xfId="1" applyNumberFormat="1" applyFont="1" applyBorder="1" applyAlignment="1">
      <alignment horizontal="left" indent="1"/>
    </xf>
    <xf numFmtId="0" fontId="17" fillId="0" borderId="4" xfId="1" applyFont="1" applyBorder="1" applyAlignment="1">
      <alignment horizontal="center"/>
    </xf>
    <xf numFmtId="0" fontId="17" fillId="0" borderId="11" xfId="1" applyFont="1" applyFill="1" applyBorder="1" applyAlignment="1">
      <alignment horizontal="center"/>
    </xf>
    <xf numFmtId="0" fontId="17" fillId="0" borderId="0" xfId="1" applyFont="1" applyFill="1" applyBorder="1" applyAlignment="1">
      <alignment vertical="center"/>
    </xf>
    <xf numFmtId="187" fontId="17" fillId="0" borderId="11" xfId="1" applyNumberFormat="1" applyFont="1" applyFill="1" applyBorder="1" applyAlignment="1">
      <alignment horizontal="left" vertical="center" wrapText="1" indent="1"/>
    </xf>
    <xf numFmtId="0" fontId="17" fillId="0" borderId="4" xfId="1" applyFont="1" applyFill="1" applyBorder="1" applyAlignment="1">
      <alignment horizontal="center"/>
    </xf>
    <xf numFmtId="185" fontId="17" fillId="0" borderId="0" xfId="1" applyNumberFormat="1" applyFont="1" applyFill="1"/>
    <xf numFmtId="0" fontId="17" fillId="0" borderId="0" xfId="1" applyFont="1" applyFill="1"/>
    <xf numFmtId="187" fontId="44" fillId="0" borderId="11" xfId="1" applyNumberFormat="1" applyFont="1" applyFill="1" applyBorder="1" applyAlignment="1">
      <alignment horizontal="left" wrapText="1" indent="1"/>
    </xf>
    <xf numFmtId="187" fontId="17" fillId="0" borderId="11" xfId="1" applyNumberFormat="1" applyFont="1" applyFill="1" applyBorder="1" applyAlignment="1">
      <alignment horizontal="left" vertical="center" indent="1"/>
    </xf>
    <xf numFmtId="187" fontId="44" fillId="0" borderId="11" xfId="1" applyNumberFormat="1" applyFont="1" applyBorder="1" applyAlignment="1">
      <alignment horizontal="left" vertical="center" wrapText="1" indent="1"/>
    </xf>
    <xf numFmtId="49" fontId="38" fillId="0" borderId="0" xfId="1" applyNumberFormat="1" applyFont="1" applyBorder="1" applyAlignment="1">
      <alignment horizontal="left"/>
    </xf>
    <xf numFmtId="0" fontId="38" fillId="0" borderId="0" xfId="1" applyFont="1" applyAlignment="1">
      <alignment horizontal="left"/>
    </xf>
    <xf numFmtId="1" fontId="45" fillId="0" borderId="0" xfId="1" applyNumberFormat="1" applyFont="1"/>
    <xf numFmtId="0" fontId="45" fillId="0" borderId="0" xfId="1" applyFont="1"/>
    <xf numFmtId="0" fontId="38" fillId="0" borderId="0" xfId="1" applyFont="1" applyAlignment="1"/>
    <xf numFmtId="0" fontId="38" fillId="0" borderId="0" xfId="1" applyFont="1" applyAlignment="1">
      <alignment vertical="center"/>
    </xf>
    <xf numFmtId="0" fontId="4" fillId="0" borderId="0" xfId="1" applyFont="1" applyFill="1" applyBorder="1"/>
    <xf numFmtId="0" fontId="4" fillId="0" borderId="9" xfId="1" applyFont="1" applyFill="1" applyBorder="1" applyAlignment="1">
      <alignment horizontal="center" vertical="center" wrapText="1"/>
    </xf>
    <xf numFmtId="1" fontId="38" fillId="0" borderId="0" xfId="1" applyNumberFormat="1" applyFont="1"/>
    <xf numFmtId="0" fontId="38" fillId="0" borderId="1" xfId="1" applyFont="1" applyBorder="1"/>
    <xf numFmtId="0" fontId="4" fillId="0" borderId="10" xfId="1" applyFont="1" applyBorder="1" applyAlignment="1">
      <alignment horizontal="center" wrapText="1"/>
    </xf>
    <xf numFmtId="0" fontId="4" fillId="0" borderId="15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 wrapText="1"/>
    </xf>
    <xf numFmtId="2" fontId="45" fillId="0" borderId="0" xfId="1" applyNumberFormat="1" applyFont="1"/>
    <xf numFmtId="185" fontId="38" fillId="0" borderId="0" xfId="1" applyNumberFormat="1" applyFont="1" applyAlignment="1">
      <alignment vertical="center"/>
    </xf>
    <xf numFmtId="189" fontId="38" fillId="0" borderId="0" xfId="1" applyNumberFormat="1" applyFont="1" applyAlignment="1">
      <alignment vertical="center"/>
    </xf>
    <xf numFmtId="0" fontId="35" fillId="0" borderId="0" xfId="1" applyFont="1" applyAlignment="1">
      <alignment vertical="center"/>
    </xf>
    <xf numFmtId="190" fontId="17" fillId="0" borderId="0" xfId="29" applyNumberFormat="1" applyFont="1" applyBorder="1" applyAlignment="1">
      <alignment horizontal="right" vertical="center" indent="1"/>
    </xf>
    <xf numFmtId="190" fontId="17" fillId="0" borderId="0" xfId="29" applyNumberFormat="1" applyFont="1" applyAlignment="1">
      <alignment horizontal="right" vertical="center" indent="1"/>
    </xf>
    <xf numFmtId="190" fontId="17" fillId="0" borderId="4" xfId="29" applyNumberFormat="1" applyFont="1" applyFill="1" applyBorder="1" applyAlignment="1">
      <alignment horizontal="right" vertical="center" indent="1"/>
    </xf>
    <xf numFmtId="190" fontId="17" fillId="0" borderId="0" xfId="29" applyNumberFormat="1" applyFont="1" applyFill="1" applyAlignment="1">
      <alignment horizontal="right" vertical="center" indent="1"/>
    </xf>
    <xf numFmtId="0" fontId="4" fillId="0" borderId="10" xfId="1" applyFont="1" applyFill="1" applyBorder="1" applyAlignment="1">
      <alignment horizontal="center" vertical="center" wrapText="1"/>
    </xf>
    <xf numFmtId="0" fontId="4" fillId="0" borderId="8" xfId="1" applyFont="1" applyFill="1" applyBorder="1" applyAlignment="1">
      <alignment horizontal="center" vertical="center" wrapText="1"/>
    </xf>
    <xf numFmtId="187" fontId="44" fillId="0" borderId="11" xfId="1" applyNumberFormat="1" applyFont="1" applyBorder="1" applyAlignment="1">
      <alignment horizontal="left" wrapText="1" indent="1"/>
    </xf>
    <xf numFmtId="187" fontId="17" fillId="0" borderId="11" xfId="1" applyNumberFormat="1" applyFont="1" applyBorder="1" applyAlignment="1">
      <alignment horizontal="left" vertical="center" indent="1"/>
    </xf>
    <xf numFmtId="0" fontId="45" fillId="0" borderId="0" xfId="1" applyFont="1" applyAlignment="1"/>
    <xf numFmtId="0" fontId="45" fillId="0" borderId="0" xfId="1" applyFont="1" applyAlignment="1">
      <alignment vertical="center"/>
    </xf>
    <xf numFmtId="0" fontId="38" fillId="3" borderId="0" xfId="1" applyFont="1" applyFill="1"/>
    <xf numFmtId="0" fontId="38" fillId="0" borderId="0" xfId="1" applyFont="1" applyFill="1" applyAlignment="1">
      <alignment horizontal="left"/>
    </xf>
    <xf numFmtId="0" fontId="12" fillId="0" borderId="0" xfId="1" applyFont="1" applyAlignment="1">
      <alignment horizontal="centerContinuous"/>
    </xf>
    <xf numFmtId="0" fontId="20" fillId="0" borderId="0" xfId="1" applyFont="1" applyAlignment="1">
      <alignment horizontal="centerContinuous"/>
    </xf>
    <xf numFmtId="0" fontId="52" fillId="0" borderId="0" xfId="1" applyFont="1"/>
    <xf numFmtId="0" fontId="20" fillId="0" borderId="0" xfId="1" applyFont="1"/>
    <xf numFmtId="0" fontId="20" fillId="0" borderId="0" xfId="1" applyFont="1" applyAlignment="1">
      <alignment horizontal="left"/>
    </xf>
    <xf numFmtId="0" fontId="52" fillId="0" borderId="0" xfId="1" applyFont="1" applyAlignment="1">
      <alignment horizontal="left"/>
    </xf>
    <xf numFmtId="0" fontId="4" fillId="0" borderId="1" xfId="1" applyFont="1" applyBorder="1"/>
    <xf numFmtId="0" fontId="4" fillId="0" borderId="0" xfId="1" applyFont="1" applyBorder="1"/>
    <xf numFmtId="0" fontId="4" fillId="0" borderId="0" xfId="1" applyFont="1" applyBorder="1" applyAlignment="1">
      <alignment horizontal="left"/>
    </xf>
    <xf numFmtId="0" fontId="4" fillId="0" borderId="0" xfId="1" applyFont="1" applyFill="1" applyAlignment="1">
      <alignment horizontal="center"/>
    </xf>
    <xf numFmtId="0" fontId="4" fillId="0" borderId="0" xfId="1" applyFont="1" applyFill="1" applyBorder="1" applyAlignment="1">
      <alignment horizontal="center"/>
    </xf>
    <xf numFmtId="0" fontId="4" fillId="0" borderId="15" xfId="1" applyFont="1" applyFill="1" applyBorder="1" applyAlignment="1">
      <alignment horizontal="centerContinuous" vertical="center"/>
    </xf>
    <xf numFmtId="0" fontId="4" fillId="0" borderId="8" xfId="1" applyFont="1" applyFill="1" applyBorder="1" applyAlignment="1">
      <alignment horizontal="center" vertical="center"/>
    </xf>
    <xf numFmtId="0" fontId="17" fillId="0" borderId="5" xfId="1" applyFont="1" applyBorder="1" applyAlignment="1">
      <alignment horizontal="center" vertical="center"/>
    </xf>
    <xf numFmtId="186" fontId="17" fillId="0" borderId="7" xfId="1" applyNumberFormat="1" applyFont="1" applyBorder="1" applyAlignment="1">
      <alignment horizontal="left" vertical="center" indent="1"/>
    </xf>
    <xf numFmtId="191" fontId="17" fillId="0" borderId="0" xfId="26" applyNumberFormat="1" applyFont="1" applyFill="1" applyBorder="1" applyAlignment="1">
      <alignment horizontal="right" vertical="center" indent="1"/>
    </xf>
    <xf numFmtId="184" fontId="17" fillId="0" borderId="0" xfId="26" applyFont="1" applyFill="1" applyBorder="1" applyAlignment="1">
      <alignment horizontal="right" vertical="center" indent="1"/>
    </xf>
    <xf numFmtId="1" fontId="17" fillId="0" borderId="0" xfId="1" applyNumberFormat="1" applyFont="1" applyAlignment="1">
      <alignment horizontal="right"/>
    </xf>
    <xf numFmtId="184" fontId="17" fillId="0" borderId="0" xfId="1" applyNumberFormat="1" applyFont="1"/>
    <xf numFmtId="0" fontId="17" fillId="0" borderId="0" xfId="1" applyFont="1" applyBorder="1" applyAlignment="1">
      <alignment horizontal="center" vertical="center"/>
    </xf>
    <xf numFmtId="186" fontId="17" fillId="0" borderId="12" xfId="1" applyNumberFormat="1" applyFont="1" applyBorder="1" applyAlignment="1">
      <alignment horizontal="left" vertical="center" indent="2"/>
    </xf>
    <xf numFmtId="192" fontId="17" fillId="0" borderId="0" xfId="26" applyNumberFormat="1" applyFont="1" applyFill="1" applyBorder="1" applyAlignment="1">
      <alignment horizontal="right" vertical="center" indent="1"/>
    </xf>
    <xf numFmtId="3" fontId="17" fillId="0" borderId="0" xfId="1" applyNumberFormat="1" applyFont="1"/>
    <xf numFmtId="186" fontId="17" fillId="0" borderId="12" xfId="1" applyNumberFormat="1" applyFont="1" applyBorder="1" applyAlignment="1">
      <alignment horizontal="left" vertical="center" indent="1"/>
    </xf>
    <xf numFmtId="184" fontId="53" fillId="0" borderId="0" xfId="26" applyFont="1" applyFill="1" applyBorder="1" applyAlignment="1">
      <alignment horizontal="right" vertical="center" indent="1"/>
    </xf>
    <xf numFmtId="0" fontId="13" fillId="0" borderId="0" xfId="1" applyFont="1" applyAlignment="1"/>
    <xf numFmtId="193" fontId="17" fillId="0" borderId="0" xfId="1" applyNumberFormat="1" applyFont="1"/>
    <xf numFmtId="194" fontId="17" fillId="0" borderId="0" xfId="1" applyNumberFormat="1" applyFont="1"/>
    <xf numFmtId="195" fontId="17" fillId="0" borderId="0" xfId="1" applyNumberFormat="1" applyFont="1"/>
    <xf numFmtId="195" fontId="17" fillId="0" borderId="0" xfId="1" applyNumberFormat="1" applyFont="1" applyFill="1"/>
    <xf numFmtId="0" fontId="17" fillId="0" borderId="0" xfId="1" quotePrefix="1" applyFont="1"/>
    <xf numFmtId="196" fontId="17" fillId="0" borderId="0" xfId="26" applyNumberFormat="1" applyFont="1" applyFill="1" applyBorder="1" applyAlignment="1">
      <alignment horizontal="right" vertical="center" indent="1"/>
    </xf>
    <xf numFmtId="186" fontId="17" fillId="0" borderId="0" xfId="1" applyNumberFormat="1" applyFont="1" applyBorder="1" applyAlignment="1">
      <alignment horizontal="left" vertical="center" indent="1"/>
    </xf>
    <xf numFmtId="0" fontId="12" fillId="0" borderId="0" xfId="31" applyFont="1" applyAlignment="1">
      <alignment horizontal="left" vertical="center"/>
    </xf>
    <xf numFmtId="0" fontId="54" fillId="0" borderId="0" xfId="31" applyFont="1" applyAlignment="1">
      <alignment vertical="center"/>
    </xf>
    <xf numFmtId="0" fontId="12" fillId="0" borderId="0" xfId="31" applyFont="1" applyAlignment="1">
      <alignment vertical="center"/>
    </xf>
    <xf numFmtId="0" fontId="20" fillId="0" borderId="0" xfId="31" applyFont="1" applyAlignment="1">
      <alignment horizontal="left" vertical="center"/>
    </xf>
    <xf numFmtId="0" fontId="41" fillId="0" borderId="0" xfId="31" applyFont="1" applyAlignment="1">
      <alignment vertical="center"/>
    </xf>
    <xf numFmtId="0" fontId="41" fillId="0" borderId="0" xfId="31" applyFont="1" applyAlignment="1">
      <alignment horizontal="center" vertical="center"/>
    </xf>
    <xf numFmtId="0" fontId="41" fillId="0" borderId="0" xfId="31" applyFont="1" applyFill="1" applyAlignment="1">
      <alignment vertical="center"/>
    </xf>
    <xf numFmtId="0" fontId="4" fillId="0" borderId="10" xfId="31" applyFont="1" applyFill="1" applyBorder="1" applyAlignment="1">
      <alignment horizontal="center" vertical="center" wrapText="1"/>
    </xf>
    <xf numFmtId="0" fontId="4" fillId="0" borderId="15" xfId="31" applyFont="1" applyFill="1" applyBorder="1" applyAlignment="1">
      <alignment horizontal="center" vertical="center" wrapText="1"/>
    </xf>
    <xf numFmtId="0" fontId="4" fillId="0" borderId="0" xfId="31" applyFont="1" applyFill="1"/>
    <xf numFmtId="0" fontId="4" fillId="0" borderId="0" xfId="31" applyFont="1" applyFill="1" applyBorder="1"/>
    <xf numFmtId="0" fontId="17" fillId="0" borderId="11" xfId="31" applyFont="1" applyBorder="1"/>
    <xf numFmtId="0" fontId="17" fillId="0" borderId="0" xfId="31" applyFont="1" applyBorder="1"/>
    <xf numFmtId="0" fontId="17" fillId="0" borderId="11" xfId="31" applyFont="1" applyBorder="1" applyAlignment="1">
      <alignment horizontal="center" vertical="center"/>
    </xf>
    <xf numFmtId="0" fontId="17" fillId="0" borderId="0" xfId="31" applyFont="1"/>
    <xf numFmtId="0" fontId="17" fillId="0" borderId="0" xfId="31" applyFont="1" applyBorder="1" applyAlignment="1">
      <alignment vertical="center"/>
    </xf>
    <xf numFmtId="186" fontId="17" fillId="0" borderId="11" xfId="31" applyNumberFormat="1" applyFont="1" applyFill="1" applyBorder="1" applyAlignment="1">
      <alignment vertical="center"/>
    </xf>
    <xf numFmtId="185" fontId="17" fillId="0" borderId="0" xfId="31" applyNumberFormat="1" applyFont="1"/>
    <xf numFmtId="186" fontId="17" fillId="0" borderId="11" xfId="31" applyNumberFormat="1" applyFont="1" applyFill="1" applyBorder="1" applyAlignment="1">
      <alignment horizontal="left" vertical="center" wrapText="1" indent="1"/>
    </xf>
    <xf numFmtId="0" fontId="17" fillId="0" borderId="0" xfId="31" applyFont="1" applyBorder="1" applyAlignment="1">
      <alignment horizontal="center" vertical="center"/>
    </xf>
    <xf numFmtId="186" fontId="17" fillId="0" borderId="11" xfId="31" applyNumberFormat="1" applyFont="1" applyFill="1" applyBorder="1" applyAlignment="1">
      <alignment vertical="center" wrapText="1"/>
    </xf>
    <xf numFmtId="0" fontId="17" fillId="0" borderId="11" xfId="31" applyFont="1" applyBorder="1" applyAlignment="1">
      <alignment vertical="center"/>
    </xf>
    <xf numFmtId="49" fontId="17" fillId="0" borderId="11" xfId="31" applyNumberFormat="1" applyFont="1" applyBorder="1" applyAlignment="1">
      <alignment vertical="center"/>
    </xf>
    <xf numFmtId="49" fontId="17" fillId="0" borderId="11" xfId="31" applyNumberFormat="1" applyFont="1" applyFill="1" applyBorder="1" applyAlignment="1">
      <alignment vertical="center" wrapText="1"/>
    </xf>
    <xf numFmtId="49" fontId="17" fillId="0" borderId="0" xfId="31" applyNumberFormat="1" applyFont="1" applyBorder="1" applyAlignment="1">
      <alignment horizontal="left"/>
    </xf>
    <xf numFmtId="49" fontId="17" fillId="0" borderId="0" xfId="31" applyNumberFormat="1" applyFont="1" applyBorder="1" applyAlignment="1">
      <alignment horizontal="left" indent="2"/>
    </xf>
    <xf numFmtId="200" fontId="17" fillId="0" borderId="0" xfId="31" applyNumberFormat="1" applyFont="1" applyBorder="1" applyAlignment="1">
      <alignment vertical="center"/>
    </xf>
    <xf numFmtId="0" fontId="17" fillId="0" borderId="0" xfId="31" applyFont="1" applyFill="1" applyBorder="1"/>
    <xf numFmtId="0" fontId="38" fillId="0" borderId="0" xfId="31" applyFont="1"/>
    <xf numFmtId="0" fontId="38" fillId="0" borderId="0" xfId="31" applyFont="1" applyBorder="1" applyAlignment="1"/>
    <xf numFmtId="49" fontId="38" fillId="0" borderId="0" xfId="31" applyNumberFormat="1" applyFont="1" applyBorder="1" applyAlignment="1">
      <alignment horizontal="left" indent="2"/>
    </xf>
    <xf numFmtId="200" fontId="38" fillId="0" borderId="0" xfId="31" applyNumberFormat="1" applyFont="1" applyBorder="1" applyAlignment="1">
      <alignment vertical="center"/>
    </xf>
    <xf numFmtId="0" fontId="38" fillId="0" borderId="0" xfId="31" applyFont="1" applyFill="1"/>
    <xf numFmtId="0" fontId="38" fillId="0" borderId="0" xfId="31" applyFont="1" applyBorder="1" applyAlignment="1">
      <alignment horizontal="left" indent="1"/>
    </xf>
    <xf numFmtId="0" fontId="38" fillId="0" borderId="0" xfId="31" applyFont="1" applyBorder="1"/>
    <xf numFmtId="49" fontId="38" fillId="0" borderId="0" xfId="31" applyNumberFormat="1" applyFont="1" applyBorder="1" applyAlignment="1">
      <alignment horizontal="left" wrapText="1" indent="2"/>
    </xf>
    <xf numFmtId="0" fontId="17" fillId="0" borderId="0" xfId="31" applyFont="1" applyFill="1"/>
    <xf numFmtId="0" fontId="4" fillId="0" borderId="0" xfId="31" applyFont="1"/>
    <xf numFmtId="0" fontId="44" fillId="0" borderId="0" xfId="31" applyFont="1" applyFill="1" applyBorder="1" applyAlignment="1">
      <alignment horizontal="center" vertical="center" wrapText="1"/>
    </xf>
    <xf numFmtId="197" fontId="17" fillId="0" borderId="0" xfId="32" applyNumberFormat="1" applyFont="1" applyFill="1" applyBorder="1" applyAlignment="1">
      <alignment horizontal="right" vertical="center" indent="1"/>
    </xf>
    <xf numFmtId="196" fontId="56" fillId="0" borderId="0" xfId="26" applyNumberFormat="1" applyFont="1" applyFill="1" applyBorder="1" applyAlignment="1">
      <alignment horizontal="right" vertical="center" indent="1"/>
    </xf>
    <xf numFmtId="196" fontId="17" fillId="0" borderId="0" xfId="31" applyNumberFormat="1" applyFont="1" applyFill="1" applyBorder="1" applyAlignment="1">
      <alignment horizontal="center" vertical="center" wrapText="1"/>
    </xf>
    <xf numFmtId="185" fontId="17" fillId="0" borderId="0" xfId="29" quotePrefix="1" applyFont="1" applyFill="1" applyAlignment="1">
      <alignment horizontal="right" vertical="center" indent="1"/>
    </xf>
    <xf numFmtId="199" fontId="17" fillId="0" borderId="0" xfId="31" applyNumberFormat="1" applyFont="1" applyFill="1" applyBorder="1" applyAlignment="1">
      <alignment horizontal="center" vertical="center" wrapText="1"/>
    </xf>
    <xf numFmtId="199" fontId="17" fillId="0" borderId="0" xfId="26" applyNumberFormat="1" applyFont="1" applyFill="1" applyBorder="1">
      <alignment horizontal="right" indent="1"/>
    </xf>
    <xf numFmtId="0" fontId="4" fillId="0" borderId="8" xfId="31" applyFont="1" applyFill="1" applyBorder="1" applyAlignment="1">
      <alignment horizontal="center" vertical="center" wrapText="1"/>
    </xf>
    <xf numFmtId="0" fontId="12" fillId="0" borderId="0" xfId="31" applyFont="1" applyAlignment="1">
      <alignment horizontal="left"/>
    </xf>
    <xf numFmtId="0" fontId="54" fillId="0" borderId="0" xfId="31" applyFont="1" applyAlignment="1"/>
    <xf numFmtId="0" fontId="20" fillId="0" borderId="0" xfId="31" applyFont="1" applyAlignment="1">
      <alignment horizontal="centerContinuous"/>
    </xf>
    <xf numFmtId="0" fontId="52" fillId="0" borderId="0" xfId="31" applyFont="1"/>
    <xf numFmtId="0" fontId="20" fillId="0" borderId="0" xfId="31" applyFont="1"/>
    <xf numFmtId="0" fontId="4" fillId="0" borderId="1" xfId="31" applyFont="1" applyBorder="1"/>
    <xf numFmtId="0" fontId="4" fillId="0" borderId="0" xfId="31" applyFont="1" applyBorder="1" applyAlignment="1">
      <alignment horizontal="left"/>
    </xf>
    <xf numFmtId="0" fontId="4" fillId="0" borderId="0" xfId="31" applyFont="1" applyBorder="1"/>
    <xf numFmtId="49" fontId="4" fillId="0" borderId="15" xfId="31" applyNumberFormat="1" applyFont="1" applyBorder="1" applyAlignment="1">
      <alignment horizontal="center" vertical="center" wrapText="1"/>
    </xf>
    <xf numFmtId="49" fontId="4" fillId="0" borderId="7" xfId="31" applyNumberFormat="1" applyFont="1" applyBorder="1" applyAlignment="1">
      <alignment horizontal="center" vertical="center" wrapText="1"/>
    </xf>
    <xf numFmtId="49" fontId="4" fillId="0" borderId="16" xfId="31" applyNumberFormat="1" applyFont="1" applyBorder="1" applyAlignment="1">
      <alignment horizontal="center" vertical="center" wrapText="1"/>
    </xf>
    <xf numFmtId="49" fontId="4" fillId="0" borderId="8" xfId="31" applyNumberFormat="1" applyFont="1" applyBorder="1" applyAlignment="1">
      <alignment horizontal="center" vertical="center"/>
    </xf>
    <xf numFmtId="49" fontId="4" fillId="0" borderId="9" xfId="31" applyNumberFormat="1" applyFont="1" applyBorder="1" applyAlignment="1">
      <alignment horizontal="center" vertical="center"/>
    </xf>
    <xf numFmtId="49" fontId="4" fillId="0" borderId="8" xfId="31" applyNumberFormat="1" applyFont="1" applyBorder="1" applyAlignment="1">
      <alignment horizontal="center" vertical="center" wrapText="1"/>
    </xf>
    <xf numFmtId="0" fontId="4" fillId="0" borderId="11" xfId="31" applyFont="1" applyBorder="1" applyAlignment="1">
      <alignment horizontal="center" vertical="center" wrapText="1"/>
    </xf>
    <xf numFmtId="0" fontId="4" fillId="0" borderId="7" xfId="31" applyFont="1" applyBorder="1" applyAlignment="1">
      <alignment horizontal="center" vertical="center"/>
    </xf>
    <xf numFmtId="0" fontId="4" fillId="0" borderId="12" xfId="31" applyFont="1" applyBorder="1" applyAlignment="1">
      <alignment horizontal="center" vertical="center"/>
    </xf>
    <xf numFmtId="187" fontId="17" fillId="0" borderId="11" xfId="31" applyNumberFormat="1" applyFont="1" applyBorder="1" applyAlignment="1">
      <alignment horizontal="left" vertical="center" indent="1"/>
    </xf>
    <xf numFmtId="194" fontId="56" fillId="0" borderId="0" xfId="29" applyNumberFormat="1" applyFont="1" applyBorder="1" applyAlignment="1">
      <alignment horizontal="right" vertical="center" indent="1"/>
    </xf>
    <xf numFmtId="185" fontId="56" fillId="0" borderId="0" xfId="29" quotePrefix="1" applyFont="1" applyAlignment="1">
      <alignment horizontal="right" vertical="center" indent="1"/>
    </xf>
    <xf numFmtId="194" fontId="56" fillId="0" borderId="0" xfId="29" applyNumberFormat="1" applyFont="1" applyAlignment="1">
      <alignment horizontal="right" vertical="center" indent="1"/>
    </xf>
    <xf numFmtId="201" fontId="17" fillId="0" borderId="0" xfId="31" applyNumberFormat="1" applyFont="1"/>
    <xf numFmtId="187" fontId="44" fillId="0" borderId="11" xfId="31" applyNumberFormat="1" applyFont="1" applyFill="1" applyBorder="1" applyAlignment="1">
      <alignment horizontal="left" vertical="center" indent="1"/>
    </xf>
    <xf numFmtId="1" fontId="60" fillId="0" borderId="0" xfId="29" applyNumberFormat="1" applyFont="1" applyBorder="1" applyAlignment="1">
      <alignment horizontal="right" vertical="center" indent="1"/>
    </xf>
    <xf numFmtId="1" fontId="60" fillId="0" borderId="0" xfId="29" applyNumberFormat="1" applyFont="1" applyAlignment="1">
      <alignment horizontal="right" vertical="center" indent="1"/>
    </xf>
    <xf numFmtId="201" fontId="44" fillId="0" borderId="0" xfId="31" applyNumberFormat="1" applyFont="1"/>
    <xf numFmtId="0" fontId="17" fillId="0" borderId="0" xfId="32" applyFont="1" applyBorder="1" applyAlignment="1"/>
    <xf numFmtId="185" fontId="4" fillId="0" borderId="0" xfId="29">
      <alignment horizontal="right" indent="1"/>
    </xf>
    <xf numFmtId="0" fontId="62" fillId="0" borderId="0" xfId="31" applyFont="1"/>
    <xf numFmtId="201" fontId="4" fillId="0" borderId="0" xfId="31" applyNumberFormat="1" applyFont="1"/>
    <xf numFmtId="185" fontId="44" fillId="0" borderId="0" xfId="29" applyFont="1" applyAlignment="1">
      <alignment horizontal="right" vertical="center" indent="1"/>
    </xf>
    <xf numFmtId="0" fontId="61" fillId="0" borderId="0" xfId="31" applyFont="1"/>
    <xf numFmtId="0" fontId="4" fillId="0" borderId="0" xfId="31" applyFont="1" applyAlignment="1">
      <alignment horizontal="center"/>
    </xf>
    <xf numFmtId="197" fontId="44" fillId="0" borderId="0" xfId="32" applyNumberFormat="1" applyFont="1" applyFill="1" applyBorder="1" applyAlignment="1">
      <alignment horizontal="right" vertical="center" indent="1"/>
    </xf>
    <xf numFmtId="0" fontId="35" fillId="0" borderId="0" xfId="31" applyFont="1" applyAlignment="1">
      <alignment horizontal="left"/>
    </xf>
    <xf numFmtId="0" fontId="12" fillId="0" borderId="0" xfId="31" applyFont="1" applyAlignment="1"/>
    <xf numFmtId="0" fontId="12" fillId="0" borderId="0" xfId="31" applyFont="1" applyAlignment="1">
      <alignment horizontal="left" wrapText="1"/>
    </xf>
    <xf numFmtId="0" fontId="12" fillId="0" borderId="0" xfId="31" applyFont="1" applyAlignment="1">
      <alignment wrapText="1"/>
    </xf>
    <xf numFmtId="0" fontId="54" fillId="0" borderId="0" xfId="31" applyFont="1"/>
    <xf numFmtId="0" fontId="18" fillId="0" borderId="0" xfId="31"/>
    <xf numFmtId="0" fontId="18" fillId="0" borderId="0" xfId="31" applyBorder="1"/>
    <xf numFmtId="0" fontId="4" fillId="0" borderId="7" xfId="31" applyFont="1" applyBorder="1" applyAlignment="1">
      <alignment horizontal="left" indent="1"/>
    </xf>
    <xf numFmtId="0" fontId="4" fillId="0" borderId="0" xfId="31" applyFont="1" applyBorder="1" applyAlignment="1">
      <alignment horizontal="left" indent="1"/>
    </xf>
    <xf numFmtId="49" fontId="4" fillId="0" borderId="14" xfId="31" applyNumberFormat="1" applyFont="1" applyFill="1" applyBorder="1" applyAlignment="1">
      <alignment horizontal="center" vertical="center"/>
    </xf>
    <xf numFmtId="49" fontId="4" fillId="0" borderId="1" xfId="31" applyNumberFormat="1" applyFont="1" applyFill="1" applyBorder="1" applyAlignment="1">
      <alignment horizontal="center" vertical="center" wrapText="1"/>
    </xf>
    <xf numFmtId="49" fontId="25" fillId="0" borderId="0" xfId="31" applyNumberFormat="1" applyFont="1" applyBorder="1" applyAlignment="1">
      <alignment vertical="center"/>
    </xf>
    <xf numFmtId="194" fontId="56" fillId="0" borderId="0" xfId="29" applyNumberFormat="1" applyFont="1" applyFill="1" applyBorder="1" applyAlignment="1">
      <alignment horizontal="right" vertical="center" indent="1"/>
    </xf>
    <xf numFmtId="194" fontId="56" fillId="0" borderId="0" xfId="29" applyNumberFormat="1" applyFont="1" applyFill="1" applyAlignment="1">
      <alignment horizontal="right" vertical="center" indent="1"/>
    </xf>
    <xf numFmtId="1" fontId="56" fillId="0" borderId="0" xfId="29" applyNumberFormat="1" applyFont="1" applyBorder="1" applyAlignment="1">
      <alignment horizontal="right" vertical="center" indent="1"/>
    </xf>
    <xf numFmtId="194" fontId="60" fillId="0" borderId="0" xfId="29" applyNumberFormat="1" applyFont="1" applyFill="1" applyBorder="1" applyAlignment="1">
      <alignment horizontal="right" vertical="center" indent="1"/>
    </xf>
    <xf numFmtId="194" fontId="60" fillId="0" borderId="0" xfId="29" applyNumberFormat="1" applyFont="1" applyFill="1" applyAlignment="1">
      <alignment horizontal="right" vertical="center" indent="1"/>
    </xf>
    <xf numFmtId="194" fontId="60" fillId="0" borderId="0" xfId="29" applyNumberFormat="1" applyFont="1" applyAlignment="1">
      <alignment horizontal="right" vertical="center" indent="1"/>
    </xf>
    <xf numFmtId="0" fontId="17" fillId="0" borderId="0" xfId="32" quotePrefix="1" applyFont="1" applyBorder="1" applyAlignment="1"/>
    <xf numFmtId="0" fontId="18" fillId="0" borderId="0" xfId="31" applyFill="1"/>
    <xf numFmtId="197" fontId="12" fillId="0" borderId="0" xfId="1" applyNumberFormat="1" applyFont="1" applyAlignment="1">
      <alignment vertical="center"/>
    </xf>
    <xf numFmtId="197" fontId="1" fillId="0" borderId="0" xfId="1" applyNumberFormat="1" applyAlignment="1">
      <alignment vertical="center"/>
    </xf>
    <xf numFmtId="197" fontId="41" fillId="0" borderId="0" xfId="1" applyNumberFormat="1" applyFont="1" applyAlignment="1">
      <alignment vertical="center"/>
    </xf>
    <xf numFmtId="197" fontId="41" fillId="0" borderId="0" xfId="1" applyNumberFormat="1" applyFont="1" applyAlignment="1">
      <alignment horizontal="center" vertical="center"/>
    </xf>
    <xf numFmtId="197" fontId="17" fillId="0" borderId="0" xfId="29" applyNumberFormat="1" applyFont="1" applyAlignment="1">
      <alignment horizontal="right" vertical="center" inden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10" xfId="1" applyFont="1" applyFill="1" applyBorder="1" applyAlignment="1">
      <alignment horizontal="center" vertical="center" wrapText="1"/>
    </xf>
    <xf numFmtId="0" fontId="4" fillId="0" borderId="8" xfId="1" applyFont="1" applyFill="1" applyBorder="1" applyAlignment="1">
      <alignment horizontal="center" vertical="center" wrapText="1"/>
    </xf>
    <xf numFmtId="0" fontId="4" fillId="0" borderId="8" xfId="1" applyFont="1" applyFill="1" applyBorder="1" applyAlignment="1">
      <alignment horizontal="center" vertical="center" wrapText="1"/>
    </xf>
    <xf numFmtId="185" fontId="17" fillId="0" borderId="4" xfId="29" applyFont="1" applyBorder="1" applyAlignment="1">
      <alignment horizontal="right" vertical="center" indent="1"/>
    </xf>
    <xf numFmtId="185" fontId="17" fillId="0" borderId="0" xfId="29" applyFont="1" applyBorder="1" applyAlignment="1">
      <alignment horizontal="right" vertical="center" indent="1"/>
    </xf>
    <xf numFmtId="185" fontId="17" fillId="0" borderId="11" xfId="29" applyFont="1" applyBorder="1" applyAlignment="1">
      <alignment horizontal="right" vertical="center" indent="1"/>
    </xf>
    <xf numFmtId="185" fontId="17" fillId="0" borderId="4" xfId="29" applyFont="1" applyFill="1" applyBorder="1" applyAlignment="1">
      <alignment horizontal="right" vertical="center" indent="1"/>
    </xf>
    <xf numFmtId="185" fontId="17" fillId="0" borderId="11" xfId="29" applyFont="1" applyFill="1" applyBorder="1" applyAlignment="1">
      <alignment horizontal="right" vertical="center" indent="1"/>
    </xf>
    <xf numFmtId="185" fontId="17" fillId="0" borderId="0" xfId="29" applyFont="1" applyFill="1" applyAlignment="1">
      <alignment horizontal="right" vertical="center" indent="1"/>
    </xf>
    <xf numFmtId="0" fontId="38" fillId="0" borderId="0" xfId="1" quotePrefix="1" applyFont="1"/>
    <xf numFmtId="0" fontId="1" fillId="0" borderId="0" xfId="1" applyBorder="1" applyAlignment="1">
      <alignment vertical="center"/>
    </xf>
    <xf numFmtId="0" fontId="41" fillId="0" borderId="0" xfId="1" applyFont="1" applyFill="1" applyAlignment="1">
      <alignment vertical="center"/>
    </xf>
    <xf numFmtId="0" fontId="17" fillId="0" borderId="0" xfId="1" applyFont="1" applyFill="1" applyBorder="1"/>
    <xf numFmtId="3" fontId="38" fillId="0" borderId="0" xfId="1" applyNumberFormat="1" applyFont="1"/>
    <xf numFmtId="190" fontId="17" fillId="0" borderId="0" xfId="1" applyNumberFormat="1" applyFont="1" applyFill="1" applyAlignment="1">
      <alignment horizontal="right" indent="1"/>
    </xf>
    <xf numFmtId="190" fontId="44" fillId="0" borderId="0" xfId="29" applyNumberFormat="1" applyFont="1" applyAlignment="1">
      <alignment horizontal="right" vertical="center" indent="1"/>
    </xf>
    <xf numFmtId="190" fontId="4" fillId="0" borderId="0" xfId="1" applyNumberFormat="1" applyFont="1" applyFill="1" applyAlignment="1">
      <alignment horizontal="right" indent="1"/>
    </xf>
    <xf numFmtId="49" fontId="17" fillId="0" borderId="0" xfId="1" applyNumberFormat="1" applyFont="1" applyFill="1" applyBorder="1" applyAlignment="1">
      <alignment horizontal="center" vertical="center"/>
    </xf>
    <xf numFmtId="0" fontId="41" fillId="0" borderId="0" xfId="1" applyFont="1" applyBorder="1" applyAlignment="1">
      <alignment vertical="center"/>
    </xf>
    <xf numFmtId="0" fontId="38" fillId="0" borderId="0" xfId="1" applyFont="1" applyBorder="1"/>
    <xf numFmtId="185" fontId="17" fillId="0" borderId="0" xfId="1" applyNumberFormat="1" applyFont="1" applyBorder="1"/>
    <xf numFmtId="1" fontId="17" fillId="0" borderId="0" xfId="1" applyNumberFormat="1" applyFont="1" applyBorder="1"/>
    <xf numFmtId="0" fontId="45" fillId="0" borderId="0" xfId="1" applyFont="1" applyBorder="1"/>
    <xf numFmtId="49" fontId="4" fillId="0" borderId="11" xfId="31" applyNumberFormat="1" applyFont="1" applyBorder="1" applyAlignment="1">
      <alignment horizontal="center" vertical="center" wrapText="1"/>
    </xf>
    <xf numFmtId="0" fontId="2" fillId="0" borderId="1" xfId="1" applyFont="1" applyBorder="1" applyAlignment="1"/>
    <xf numFmtId="0" fontId="3" fillId="0" borderId="1" xfId="1" applyFont="1" applyBorder="1" applyAlignment="1"/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4" fillId="0" borderId="6" xfId="1" applyFont="1" applyBorder="1" applyAlignment="1">
      <alignment horizontal="center" vertical="center" wrapText="1"/>
    </xf>
    <xf numFmtId="0" fontId="4" fillId="0" borderId="11" xfId="1" applyFont="1" applyBorder="1" applyAlignment="1">
      <alignment horizontal="center" vertical="center" wrapText="1"/>
    </xf>
    <xf numFmtId="0" fontId="4" fillId="0" borderId="13" xfId="1" applyFont="1" applyBorder="1" applyAlignment="1">
      <alignment horizontal="center" vertical="center" wrapText="1"/>
    </xf>
    <xf numFmtId="0" fontId="4" fillId="0" borderId="7" xfId="1" applyFont="1" applyBorder="1" applyAlignment="1">
      <alignment horizontal="center" vertical="center"/>
    </xf>
    <xf numFmtId="0" fontId="4" fillId="0" borderId="12" xfId="1" applyFont="1" applyBorder="1" applyAlignment="1">
      <alignment horizontal="center" vertical="center"/>
    </xf>
    <xf numFmtId="0" fontId="4" fillId="0" borderId="14" xfId="1" applyFont="1" applyBorder="1" applyAlignment="1">
      <alignment horizontal="center" vertical="center"/>
    </xf>
    <xf numFmtId="0" fontId="4" fillId="0" borderId="9" xfId="1" applyFont="1" applyFill="1" applyBorder="1" applyAlignment="1">
      <alignment horizontal="center" vertical="center" wrapText="1"/>
    </xf>
    <xf numFmtId="0" fontId="4" fillId="0" borderId="10" xfId="1" applyFont="1" applyFill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4" fillId="0" borderId="0" xfId="1" applyFont="1" applyBorder="1" applyAlignment="1">
      <alignment horizontal="center" vertical="center" wrapText="1"/>
    </xf>
    <xf numFmtId="0" fontId="4" fillId="0" borderId="1" xfId="1" applyFont="1" applyBorder="1" applyAlignment="1">
      <alignment horizontal="center" vertical="center" wrapText="1"/>
    </xf>
    <xf numFmtId="0" fontId="4" fillId="0" borderId="7" xfId="1" applyFont="1" applyFill="1" applyBorder="1" applyAlignment="1">
      <alignment horizontal="center" vertical="center" wrapText="1"/>
    </xf>
    <xf numFmtId="0" fontId="4" fillId="0" borderId="14" xfId="1" applyFont="1" applyFill="1" applyBorder="1" applyAlignment="1">
      <alignment horizontal="center" vertical="center" wrapText="1"/>
    </xf>
    <xf numFmtId="0" fontId="4" fillId="0" borderId="0" xfId="1" applyFont="1" applyFill="1" applyBorder="1" applyAlignment="1">
      <alignment horizontal="center" vertical="center" wrapText="1"/>
    </xf>
    <xf numFmtId="0" fontId="4" fillId="0" borderId="6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8" xfId="1" applyFont="1" applyFill="1" applyBorder="1" applyAlignment="1">
      <alignment horizontal="center" vertical="center" wrapText="1"/>
    </xf>
    <xf numFmtId="0" fontId="4" fillId="0" borderId="6" xfId="1" applyFont="1" applyFill="1" applyBorder="1" applyAlignment="1">
      <alignment horizontal="center" vertical="center"/>
    </xf>
    <xf numFmtId="0" fontId="4" fillId="0" borderId="13" xfId="1" applyFont="1" applyFill="1" applyBorder="1" applyAlignment="1">
      <alignment horizontal="center" vertical="center"/>
    </xf>
    <xf numFmtId="0" fontId="4" fillId="0" borderId="15" xfId="1" applyFont="1" applyFill="1" applyBorder="1" applyAlignment="1">
      <alignment horizontal="center" vertical="center"/>
    </xf>
    <xf numFmtId="0" fontId="4" fillId="0" borderId="9" xfId="31" applyFont="1" applyFill="1" applyBorder="1" applyAlignment="1">
      <alignment horizontal="center" vertical="center" wrapText="1"/>
    </xf>
    <xf numFmtId="0" fontId="4" fillId="0" borderId="10" xfId="31" applyFont="1" applyFill="1" applyBorder="1" applyAlignment="1">
      <alignment horizontal="center" vertical="center" wrapText="1"/>
    </xf>
    <xf numFmtId="0" fontId="44" fillId="0" borderId="0" xfId="31" applyFont="1" applyFill="1" applyBorder="1" applyAlignment="1">
      <alignment horizontal="center" vertical="center" wrapText="1"/>
    </xf>
    <xf numFmtId="198" fontId="44" fillId="0" borderId="0" xfId="31" applyNumberFormat="1" applyFont="1" applyFill="1" applyBorder="1" applyAlignment="1">
      <alignment horizontal="center" vertical="center" wrapText="1"/>
    </xf>
    <xf numFmtId="49" fontId="25" fillId="0" borderId="16" xfId="31" applyNumberFormat="1" applyFont="1" applyBorder="1" applyAlignment="1">
      <alignment horizontal="center" vertical="center" wrapText="1"/>
    </xf>
    <xf numFmtId="49" fontId="25" fillId="0" borderId="5" xfId="31" applyNumberFormat="1" applyFont="1" applyBorder="1" applyAlignment="1">
      <alignment horizontal="center" vertical="center" wrapText="1"/>
    </xf>
    <xf numFmtId="49" fontId="25" fillId="0" borderId="5" xfId="31" applyNumberFormat="1" applyFont="1" applyBorder="1" applyAlignment="1">
      <alignment horizontal="center" vertical="center"/>
    </xf>
    <xf numFmtId="0" fontId="4" fillId="0" borderId="6" xfId="31" applyFont="1" applyBorder="1" applyAlignment="1">
      <alignment horizontal="center" vertical="center" wrapText="1"/>
    </xf>
    <xf numFmtId="0" fontId="4" fillId="0" borderId="11" xfId="31" applyFont="1" applyBorder="1" applyAlignment="1">
      <alignment horizontal="center" vertical="center" wrapText="1"/>
    </xf>
    <xf numFmtId="0" fontId="4" fillId="0" borderId="13" xfId="31" applyFont="1" applyBorder="1" applyAlignment="1">
      <alignment horizontal="center" vertical="center" wrapText="1"/>
    </xf>
    <xf numFmtId="0" fontId="4" fillId="0" borderId="7" xfId="31" applyFont="1" applyBorder="1" applyAlignment="1">
      <alignment horizontal="center" vertical="center"/>
    </xf>
    <xf numFmtId="0" fontId="4" fillId="0" borderId="12" xfId="31" applyFont="1" applyBorder="1" applyAlignment="1">
      <alignment horizontal="center" vertical="center"/>
    </xf>
    <xf numFmtId="0" fontId="4" fillId="0" borderId="14" xfId="31" applyFont="1" applyBorder="1" applyAlignment="1">
      <alignment horizontal="center" vertical="center"/>
    </xf>
    <xf numFmtId="49" fontId="4" fillId="0" borderId="16" xfId="31" applyNumberFormat="1" applyFont="1" applyBorder="1" applyAlignment="1">
      <alignment horizontal="center" vertical="center" wrapText="1"/>
    </xf>
    <xf numFmtId="49" fontId="4" fillId="0" borderId="5" xfId="31" applyNumberFormat="1" applyFont="1" applyBorder="1" applyAlignment="1">
      <alignment horizontal="center" vertical="center" wrapText="1"/>
    </xf>
    <xf numFmtId="49" fontId="4" fillId="0" borderId="6" xfId="31" applyNumberFormat="1" applyFont="1" applyBorder="1" applyAlignment="1">
      <alignment horizontal="center" vertical="center" wrapText="1"/>
    </xf>
    <xf numFmtId="49" fontId="4" fillId="0" borderId="17" xfId="31" applyNumberFormat="1" applyFont="1" applyBorder="1" applyAlignment="1">
      <alignment horizontal="center" vertical="center" wrapText="1"/>
    </xf>
    <xf numFmtId="49" fontId="4" fillId="0" borderId="1" xfId="31" applyNumberFormat="1" applyFont="1" applyBorder="1" applyAlignment="1">
      <alignment horizontal="center" vertical="center" wrapText="1"/>
    </xf>
    <xf numFmtId="49" fontId="4" fillId="0" borderId="13" xfId="31" applyNumberFormat="1" applyFont="1" applyBorder="1" applyAlignment="1">
      <alignment horizontal="center" vertical="center" wrapText="1"/>
    </xf>
    <xf numFmtId="0" fontId="4" fillId="0" borderId="8" xfId="31" applyFont="1" applyBorder="1" applyAlignment="1">
      <alignment horizontal="center" vertical="center"/>
    </xf>
    <xf numFmtId="0" fontId="4" fillId="0" borderId="10" xfId="31" applyFont="1" applyBorder="1" applyAlignment="1">
      <alignment horizontal="center" vertical="center"/>
    </xf>
    <xf numFmtId="0" fontId="4" fillId="0" borderId="9" xfId="31" applyFont="1" applyBorder="1" applyAlignment="1">
      <alignment horizontal="center" vertical="center"/>
    </xf>
    <xf numFmtId="49" fontId="4" fillId="0" borderId="8" xfId="31" applyNumberFormat="1" applyFont="1" applyBorder="1" applyAlignment="1">
      <alignment horizontal="center" vertical="center"/>
    </xf>
    <xf numFmtId="49" fontId="4" fillId="0" borderId="10" xfId="31" applyNumberFormat="1" applyFont="1" applyBorder="1" applyAlignment="1">
      <alignment horizontal="center" vertical="center"/>
    </xf>
    <xf numFmtId="49" fontId="4" fillId="0" borderId="9" xfId="31" applyNumberFormat="1" applyFont="1" applyBorder="1" applyAlignment="1">
      <alignment horizontal="center" vertical="center"/>
    </xf>
    <xf numFmtId="49" fontId="25" fillId="0" borderId="0" xfId="31" applyNumberFormat="1" applyFont="1" applyBorder="1" applyAlignment="1">
      <alignment horizontal="center" vertical="center" wrapText="1"/>
    </xf>
    <xf numFmtId="49" fontId="25" fillId="0" borderId="0" xfId="31" applyNumberFormat="1" applyFont="1" applyBorder="1" applyAlignment="1">
      <alignment horizontal="center" vertical="center"/>
    </xf>
    <xf numFmtId="0" fontId="12" fillId="0" borderId="0" xfId="31" applyFont="1" applyAlignment="1">
      <alignment horizontal="left" wrapText="1"/>
    </xf>
    <xf numFmtId="49" fontId="4" fillId="0" borderId="7" xfId="31" applyNumberFormat="1" applyFont="1" applyBorder="1" applyAlignment="1">
      <alignment horizontal="center" vertical="center"/>
    </xf>
    <xf numFmtId="49" fontId="4" fillId="0" borderId="14" xfId="31" applyNumberFormat="1" applyFont="1" applyBorder="1" applyAlignment="1">
      <alignment horizontal="center" vertical="center"/>
    </xf>
    <xf numFmtId="49" fontId="4" fillId="0" borderId="15" xfId="31" applyNumberFormat="1" applyFont="1" applyBorder="1" applyAlignment="1">
      <alignment horizontal="center" vertical="center"/>
    </xf>
  </cellXfs>
  <cellStyles count="34">
    <cellStyle name="0mitP" xfId="3"/>
    <cellStyle name="0ohneP" xfId="4"/>
    <cellStyle name="10mitP" xfId="5"/>
    <cellStyle name="12mitP" xfId="6"/>
    <cellStyle name="12ohneP" xfId="7"/>
    <cellStyle name="13mitP" xfId="8"/>
    <cellStyle name="1mitP" xfId="9"/>
    <cellStyle name="1ohneP" xfId="10"/>
    <cellStyle name="2mitP" xfId="11"/>
    <cellStyle name="2ohneP" xfId="12"/>
    <cellStyle name="3mitP" xfId="13"/>
    <cellStyle name="3ohneP" xfId="14"/>
    <cellStyle name="4mitP" xfId="15"/>
    <cellStyle name="4ohneP" xfId="16"/>
    <cellStyle name="5x indented GHG Textfiels" xfId="17"/>
    <cellStyle name="6mitP" xfId="18"/>
    <cellStyle name="6ohneP" xfId="19"/>
    <cellStyle name="7mitP" xfId="20"/>
    <cellStyle name="9mitP" xfId="21"/>
    <cellStyle name="9ohneP" xfId="22"/>
    <cellStyle name="Comma [0]" xfId="23"/>
    <cellStyle name="Currency [0]" xfId="24"/>
    <cellStyle name="CustomizationCells" xfId="25"/>
    <cellStyle name="Eine_Nachkommastelle" xfId="26"/>
    <cellStyle name="Fuss" xfId="27"/>
    <cellStyle name="Hyperlink" xfId="2" builtinId="8"/>
    <cellStyle name="mitP" xfId="28"/>
    <cellStyle name="Ohne_Nachkomma" xfId="29"/>
    <cellStyle name="ohneP" xfId="30"/>
    <cellStyle name="Standard" xfId="0" builtinId="0"/>
    <cellStyle name="Standard 2" xfId="1"/>
    <cellStyle name="Standard 2 2" xfId="31"/>
    <cellStyle name="Standard 3" xfId="32"/>
    <cellStyle name="Standard 4" xfId="3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60325</xdr:colOff>
      <xdr:row>19</xdr:row>
      <xdr:rowOff>123825</xdr:rowOff>
    </xdr:from>
    <xdr:to>
      <xdr:col>4</xdr:col>
      <xdr:colOff>650875</xdr:colOff>
      <xdr:row>37</xdr:row>
      <xdr:rowOff>85725</xdr:rowOff>
    </xdr:to>
    <xdr:pic>
      <xdr:nvPicPr>
        <xdr:cNvPr id="4" name="Picture 13" descr="19__Umwel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8000" y="4438650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5</xdr:row>
          <xdr:rowOff>19049</xdr:rowOff>
        </xdr:from>
        <xdr:to>
          <xdr:col>4</xdr:col>
          <xdr:colOff>28575</xdr:colOff>
          <xdr:row>11</xdr:row>
          <xdr:rowOff>85724</xdr:rowOff>
        </xdr:to>
        <xdr:sp macro="" textlink="">
          <xdr:nvSpPr>
            <xdr:cNvPr id="5122" name="Object 2" hidden="1">
              <a:extLst>
                <a:ext uri="{63B3BB69-23CF-44E3-9099-C40C66FF867C}">
                  <a14:compatExt spid="_x0000_s51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30</xdr:row>
      <xdr:rowOff>9525</xdr:rowOff>
    </xdr:from>
    <xdr:to>
      <xdr:col>5</xdr:col>
      <xdr:colOff>1228725</xdr:colOff>
      <xdr:row>35</xdr:row>
      <xdr:rowOff>171450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>
          <a:off x="5981700" y="7762875"/>
          <a:ext cx="981075" cy="111442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19050</xdr:colOff>
      <xdr:row>30</xdr:row>
      <xdr:rowOff>0</xdr:rowOff>
    </xdr:from>
    <xdr:to>
      <xdr:col>6</xdr:col>
      <xdr:colOff>0</xdr:colOff>
      <xdr:row>35</xdr:row>
      <xdr:rowOff>171450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H="1">
          <a:off x="6000750" y="7753350"/>
          <a:ext cx="962025" cy="112395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ipcc.ch/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9" ht="45.75" customHeight="1">
      <c r="A1" s="1"/>
      <c r="B1" s="305" t="s">
        <v>0</v>
      </c>
      <c r="C1" s="306"/>
      <c r="D1" s="306"/>
      <c r="E1" s="306"/>
      <c r="F1" s="306"/>
      <c r="G1" s="306"/>
      <c r="H1" s="306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307" t="s">
        <v>1</v>
      </c>
      <c r="I3" s="4"/>
    </row>
    <row r="4" spans="1:9">
      <c r="A4" s="3"/>
      <c r="B4" s="3"/>
      <c r="C4" s="3"/>
      <c r="D4" s="3"/>
      <c r="E4" s="3"/>
      <c r="F4" s="3"/>
      <c r="G4" s="3"/>
      <c r="H4" s="308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7" customFormat="1" ht="34.5">
      <c r="A10" s="5"/>
      <c r="B10" s="6" t="s">
        <v>2</v>
      </c>
      <c r="C10" s="6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7" customFormat="1" ht="27">
      <c r="A14" s="5"/>
      <c r="B14" s="8" t="s">
        <v>3</v>
      </c>
      <c r="C14" s="9"/>
      <c r="D14" s="9"/>
      <c r="E14" s="10"/>
      <c r="F14" s="5"/>
      <c r="G14" s="5"/>
      <c r="H14" s="5"/>
    </row>
    <row r="15" spans="1:9" s="7" customFormat="1" ht="27">
      <c r="A15" s="5"/>
      <c r="B15" s="8" t="s">
        <v>525</v>
      </c>
      <c r="C15" s="9"/>
      <c r="D15" s="9"/>
      <c r="E15" s="10"/>
      <c r="F15" s="5"/>
      <c r="G15" s="5"/>
      <c r="H15" s="5"/>
    </row>
    <row r="16" spans="1:9" s="7" customFormat="1" ht="27">
      <c r="A16" s="5"/>
      <c r="B16" s="8"/>
      <c r="C16" s="9"/>
      <c r="D16" s="9"/>
      <c r="E16" s="10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1"/>
      <c r="C18" s="11"/>
      <c r="D18" s="11"/>
      <c r="E18" s="11"/>
      <c r="F18" s="3"/>
      <c r="G18" s="3"/>
      <c r="H18" s="3"/>
    </row>
    <row r="19" spans="1:8">
      <c r="A19" s="3"/>
      <c r="B19" s="11"/>
      <c r="C19" s="11"/>
      <c r="D19" s="11"/>
      <c r="E19" s="11"/>
      <c r="F19" s="3"/>
      <c r="G19" s="3"/>
      <c r="H19" s="3"/>
    </row>
    <row r="20" spans="1:8">
      <c r="A20" s="3"/>
      <c r="B20" s="309"/>
      <c r="C20" s="310"/>
      <c r="D20" s="310"/>
      <c r="E20" s="310"/>
      <c r="F20" s="12"/>
      <c r="G20" s="3"/>
      <c r="H20" s="3"/>
    </row>
    <row r="21" spans="1:8">
      <c r="A21" s="3"/>
      <c r="B21" s="310"/>
      <c r="C21" s="310"/>
      <c r="D21" s="310"/>
      <c r="E21" s="310"/>
      <c r="F21" s="12"/>
      <c r="G21" s="3"/>
      <c r="H21" s="3"/>
    </row>
    <row r="22" spans="1:8">
      <c r="A22" s="3"/>
      <c r="B22" s="310"/>
      <c r="C22" s="310"/>
      <c r="D22" s="310"/>
      <c r="E22" s="310"/>
      <c r="F22" s="12"/>
      <c r="G22" s="3"/>
      <c r="H22" s="3"/>
    </row>
    <row r="23" spans="1:8">
      <c r="A23" s="3"/>
      <c r="B23" s="310"/>
      <c r="C23" s="310"/>
      <c r="D23" s="310"/>
      <c r="E23" s="310"/>
      <c r="F23" s="12"/>
      <c r="G23" s="3"/>
      <c r="H23" s="3"/>
    </row>
    <row r="24" spans="1:8">
      <c r="A24" s="3"/>
      <c r="B24" s="310"/>
      <c r="C24" s="310"/>
      <c r="D24" s="310"/>
      <c r="E24" s="310"/>
      <c r="F24" s="12"/>
      <c r="G24" s="3"/>
      <c r="H24" s="3"/>
    </row>
    <row r="25" spans="1:8">
      <c r="A25" s="3"/>
      <c r="B25" s="310"/>
      <c r="C25" s="310"/>
      <c r="D25" s="310"/>
      <c r="E25" s="310"/>
      <c r="F25" s="12"/>
      <c r="G25" s="3"/>
      <c r="H25" s="3"/>
    </row>
    <row r="26" spans="1:8">
      <c r="A26" s="3"/>
      <c r="B26" s="310"/>
      <c r="C26" s="310"/>
      <c r="D26" s="310"/>
      <c r="E26" s="310"/>
      <c r="F26" s="12"/>
      <c r="G26" s="3"/>
      <c r="H26" s="3"/>
    </row>
    <row r="27" spans="1:8">
      <c r="A27" s="3"/>
      <c r="B27" s="310"/>
      <c r="C27" s="310"/>
      <c r="D27" s="310"/>
      <c r="E27" s="310"/>
      <c r="F27" s="12"/>
      <c r="G27" s="3"/>
      <c r="H27" s="3"/>
    </row>
    <row r="28" spans="1:8">
      <c r="A28" s="3"/>
      <c r="B28" s="310"/>
      <c r="C28" s="310"/>
      <c r="D28" s="310"/>
      <c r="E28" s="310"/>
      <c r="F28" s="12"/>
      <c r="G28" s="3"/>
      <c r="H28" s="3"/>
    </row>
    <row r="29" spans="1:8">
      <c r="A29" s="3"/>
      <c r="B29" s="310"/>
      <c r="C29" s="310"/>
      <c r="D29" s="310"/>
      <c r="E29" s="310"/>
      <c r="F29" s="12"/>
      <c r="G29" s="3"/>
      <c r="H29" s="3"/>
    </row>
    <row r="30" spans="1:8">
      <c r="A30" s="3"/>
      <c r="B30" s="310"/>
      <c r="C30" s="310"/>
      <c r="D30" s="310"/>
      <c r="E30" s="310"/>
      <c r="F30" s="12"/>
      <c r="G30" s="3"/>
      <c r="H30" s="3"/>
    </row>
    <row r="31" spans="1:8">
      <c r="A31" s="3"/>
      <c r="B31" s="310"/>
      <c r="C31" s="310"/>
      <c r="D31" s="310"/>
      <c r="E31" s="310"/>
      <c r="F31" s="12"/>
      <c r="G31" s="3"/>
      <c r="H31" s="3"/>
    </row>
    <row r="32" spans="1:8">
      <c r="A32" s="3"/>
      <c r="B32" s="310"/>
      <c r="C32" s="310"/>
      <c r="D32" s="310"/>
      <c r="E32" s="310"/>
      <c r="F32" s="12"/>
      <c r="G32" s="3"/>
      <c r="H32" s="3"/>
    </row>
    <row r="33" spans="1:8">
      <c r="A33" s="3"/>
      <c r="B33" s="310"/>
      <c r="C33" s="310"/>
      <c r="D33" s="310"/>
      <c r="E33" s="310"/>
      <c r="F33" s="12"/>
      <c r="G33" s="3"/>
      <c r="H33" s="3"/>
    </row>
    <row r="34" spans="1:8">
      <c r="A34" s="3"/>
      <c r="B34" s="310"/>
      <c r="C34" s="310"/>
      <c r="D34" s="310"/>
      <c r="E34" s="310"/>
      <c r="F34" s="12"/>
      <c r="G34" s="3"/>
      <c r="H34" s="3"/>
    </row>
    <row r="35" spans="1:8">
      <c r="A35" s="3"/>
      <c r="B35" s="310"/>
      <c r="C35" s="310"/>
      <c r="D35" s="310"/>
      <c r="E35" s="310"/>
      <c r="F35" s="12"/>
      <c r="G35" s="3"/>
      <c r="H35" s="3"/>
    </row>
    <row r="36" spans="1:8">
      <c r="A36" s="3"/>
      <c r="B36" s="310"/>
      <c r="C36" s="310"/>
      <c r="D36" s="310"/>
      <c r="E36" s="310"/>
      <c r="F36" s="12"/>
      <c r="G36" s="3"/>
      <c r="H36" s="3"/>
    </row>
    <row r="37" spans="1:8">
      <c r="A37" s="3"/>
      <c r="B37" s="310"/>
      <c r="C37" s="310"/>
      <c r="D37" s="310"/>
      <c r="E37" s="310"/>
      <c r="F37" s="12"/>
      <c r="G37" s="3"/>
      <c r="H37" s="3"/>
    </row>
    <row r="38" spans="1:8">
      <c r="A38" s="3"/>
      <c r="B38" s="310"/>
      <c r="C38" s="310"/>
      <c r="D38" s="310"/>
      <c r="E38" s="310"/>
      <c r="F38" s="12"/>
      <c r="G38" s="3"/>
      <c r="H38" s="3"/>
    </row>
    <row r="39" spans="1:8">
      <c r="A39" s="3"/>
      <c r="B39" s="12"/>
      <c r="C39" s="12"/>
      <c r="D39" s="12"/>
      <c r="E39" s="12"/>
      <c r="F39" s="12"/>
      <c r="G39" s="3"/>
      <c r="H39" s="3"/>
    </row>
    <row r="40" spans="1:8">
      <c r="A40" s="3"/>
      <c r="B40" s="12"/>
      <c r="C40" s="12"/>
      <c r="D40" s="12"/>
      <c r="E40" s="12"/>
      <c r="F40" s="12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7" customFormat="1" ht="33">
      <c r="A48" s="5"/>
      <c r="B48" s="13" t="s">
        <v>8</v>
      </c>
      <c r="C48" s="14"/>
      <c r="D48" s="14"/>
      <c r="E48" s="14"/>
      <c r="F48" s="14"/>
      <c r="G48" s="14"/>
      <c r="H48" s="14"/>
    </row>
    <row r="49" spans="1:8">
      <c r="A49" s="3"/>
      <c r="B49" s="15"/>
      <c r="C49" s="15"/>
      <c r="D49" s="15"/>
      <c r="E49" s="15"/>
      <c r="F49" s="15"/>
      <c r="G49" s="15"/>
      <c r="H49" s="15"/>
    </row>
    <row r="50" spans="1:8">
      <c r="A50" s="3"/>
      <c r="B50" s="15"/>
      <c r="C50" s="15"/>
      <c r="D50" s="15"/>
      <c r="E50" s="15"/>
      <c r="F50" s="15"/>
      <c r="G50" s="15"/>
      <c r="H50" s="15"/>
    </row>
    <row r="51" spans="1:8">
      <c r="A51" s="3"/>
      <c r="B51" s="15"/>
      <c r="C51" s="15"/>
      <c r="D51" s="15"/>
      <c r="E51" s="15"/>
      <c r="F51" s="15"/>
      <c r="G51" s="15"/>
      <c r="H51" s="15"/>
    </row>
    <row r="52" spans="1:8" s="7" customFormat="1">
      <c r="A52" s="5"/>
      <c r="B52" s="16" t="s">
        <v>4</v>
      </c>
      <c r="C52" s="14"/>
      <c r="D52" s="14"/>
      <c r="E52" s="14"/>
      <c r="F52" s="14"/>
      <c r="G52" s="14"/>
      <c r="H52" s="14"/>
    </row>
    <row r="53" spans="1:8" s="7" customFormat="1">
      <c r="A53" s="5"/>
      <c r="B53" s="16" t="s">
        <v>9</v>
      </c>
      <c r="C53" s="14"/>
      <c r="D53" s="14"/>
      <c r="E53" s="14"/>
      <c r="F53" s="14"/>
      <c r="G53" s="14"/>
      <c r="H53" s="14"/>
    </row>
    <row r="54" spans="1:8" s="7" customFormat="1">
      <c r="A54" s="5"/>
      <c r="B54" s="16" t="s">
        <v>10</v>
      </c>
      <c r="C54" s="14"/>
      <c r="D54" s="14"/>
      <c r="E54" s="14"/>
      <c r="F54" s="14"/>
      <c r="G54" s="14"/>
      <c r="H54" s="14"/>
    </row>
    <row r="55" spans="1:8" ht="15" customHeight="1">
      <c r="A55" s="3"/>
      <c r="B55" s="15"/>
      <c r="C55" s="15"/>
      <c r="D55" s="15"/>
      <c r="E55" s="15"/>
      <c r="F55" s="15"/>
      <c r="G55" s="15"/>
      <c r="H55" s="15"/>
    </row>
    <row r="56" spans="1:8" s="7" customFormat="1">
      <c r="A56" s="5"/>
      <c r="B56" s="3" t="s">
        <v>5</v>
      </c>
      <c r="C56" s="14"/>
      <c r="D56" s="14"/>
      <c r="E56" s="14"/>
      <c r="F56" s="14"/>
      <c r="G56" s="14"/>
      <c r="H56" s="14"/>
    </row>
    <row r="57" spans="1:8" s="7" customFormat="1">
      <c r="A57" s="5"/>
      <c r="B57" s="17" t="s">
        <v>6</v>
      </c>
      <c r="C57" s="14"/>
      <c r="D57" s="14"/>
      <c r="E57" s="14"/>
      <c r="F57" s="14"/>
      <c r="G57" s="14"/>
      <c r="H57" s="14"/>
    </row>
    <row r="58" spans="1:8" s="7" customFormat="1">
      <c r="A58" s="5"/>
      <c r="B58" s="3" t="s">
        <v>11</v>
      </c>
      <c r="C58" s="14"/>
      <c r="D58" s="14"/>
      <c r="E58" s="14"/>
      <c r="F58" s="14"/>
      <c r="G58" s="14"/>
      <c r="H58" s="14"/>
    </row>
    <row r="59" spans="1:8" ht="15" customHeight="1">
      <c r="A59" s="3"/>
      <c r="B59" s="15"/>
      <c r="C59" s="15"/>
      <c r="D59" s="15"/>
      <c r="E59" s="15"/>
      <c r="F59" s="15"/>
      <c r="G59" s="15"/>
      <c r="H59" s="15"/>
    </row>
    <row r="60" spans="1:8" ht="18">
      <c r="A60" s="3"/>
      <c r="B60" s="18" t="s">
        <v>12</v>
      </c>
      <c r="C60" s="15"/>
      <c r="D60" s="15"/>
      <c r="E60" s="15"/>
      <c r="F60" s="15"/>
      <c r="G60" s="15"/>
      <c r="H60" s="15"/>
    </row>
    <row r="61" spans="1:8">
      <c r="A61" s="3"/>
      <c r="B61" s="19" t="s">
        <v>7</v>
      </c>
      <c r="C61" s="15"/>
      <c r="D61" s="15"/>
      <c r="E61" s="15"/>
      <c r="F61" s="15"/>
      <c r="G61" s="15"/>
      <c r="H61" s="15"/>
    </row>
    <row r="62" spans="1:8">
      <c r="A62" s="3"/>
      <c r="B62" s="15"/>
      <c r="C62" s="15"/>
      <c r="D62" s="15"/>
      <c r="E62" s="15"/>
      <c r="F62" s="15"/>
      <c r="G62" s="15"/>
      <c r="H62" s="15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9"/>
  <sheetViews>
    <sheetView showGridLines="0" zoomScaleNormal="100" zoomScaleSheetLayoutView="100" workbookViewId="0"/>
  </sheetViews>
  <sheetFormatPr baseColWidth="10" defaultRowHeight="12.75"/>
  <cols>
    <col min="1" max="1" width="9.7109375" style="25" customWidth="1"/>
    <col min="2" max="2" width="11.42578125" style="25"/>
    <col min="3" max="3" width="93.7109375" style="23" customWidth="1"/>
    <col min="4" max="16384" width="11.42578125" style="23"/>
  </cols>
  <sheetData>
    <row r="1" spans="1:8" ht="20.25">
      <c r="A1" s="54" t="s">
        <v>13</v>
      </c>
      <c r="B1" s="20"/>
      <c r="C1" s="21"/>
      <c r="D1" s="22"/>
    </row>
    <row r="2" spans="1:8" ht="13.5" customHeight="1">
      <c r="A2" s="24"/>
      <c r="B2" s="24"/>
      <c r="C2" s="25"/>
      <c r="D2" s="26"/>
    </row>
    <row r="3" spans="1:8" ht="13.5" customHeight="1">
      <c r="A3" s="27"/>
      <c r="B3" s="27"/>
      <c r="C3" s="28"/>
      <c r="D3" s="26"/>
    </row>
    <row r="4" spans="1:8">
      <c r="A4" s="29" t="s">
        <v>14</v>
      </c>
      <c r="B4" s="29" t="s">
        <v>15</v>
      </c>
      <c r="C4" s="30" t="s">
        <v>16</v>
      </c>
      <c r="D4" s="26"/>
    </row>
    <row r="5" spans="1:8">
      <c r="B5" s="29" t="s">
        <v>17</v>
      </c>
      <c r="C5" s="30" t="s">
        <v>18</v>
      </c>
      <c r="D5" s="26"/>
    </row>
    <row r="6" spans="1:8" ht="13.5" customHeight="1">
      <c r="A6" s="24"/>
      <c r="B6" s="24"/>
      <c r="C6" s="31"/>
      <c r="D6" s="26"/>
    </row>
    <row r="7" spans="1:8">
      <c r="A7" s="29" t="s">
        <v>19</v>
      </c>
      <c r="B7" s="29" t="s">
        <v>20</v>
      </c>
      <c r="C7" s="32" t="s">
        <v>21</v>
      </c>
      <c r="D7" s="26"/>
    </row>
    <row r="8" spans="1:8" ht="13.5" customHeight="1">
      <c r="A8" s="27"/>
      <c r="B8" s="27"/>
      <c r="C8" s="33"/>
      <c r="D8" s="26"/>
    </row>
    <row r="9" spans="1:8" ht="15" customHeight="1">
      <c r="A9" s="34" t="s">
        <v>22</v>
      </c>
      <c r="B9" s="35" t="s">
        <v>23</v>
      </c>
      <c r="C9" s="34" t="s">
        <v>24</v>
      </c>
      <c r="D9" s="28"/>
      <c r="E9" s="28"/>
      <c r="F9" s="28"/>
      <c r="G9" s="28"/>
      <c r="H9" s="28"/>
    </row>
    <row r="10" spans="1:8" ht="12.75" customHeight="1">
      <c r="A10" s="36"/>
      <c r="B10" s="36"/>
      <c r="C10" s="37"/>
    </row>
    <row r="11" spans="1:8" ht="12.75" customHeight="1">
      <c r="A11" s="36"/>
      <c r="B11" s="36"/>
      <c r="C11" s="38" t="s">
        <v>25</v>
      </c>
    </row>
    <row r="12" spans="1:8" ht="12.75" customHeight="1">
      <c r="A12" s="36"/>
      <c r="B12" s="36"/>
      <c r="C12" s="38" t="s">
        <v>26</v>
      </c>
    </row>
    <row r="13" spans="1:8" ht="12.75" customHeight="1">
      <c r="A13" s="36"/>
      <c r="B13" s="36"/>
      <c r="C13" s="37"/>
    </row>
    <row r="14" spans="1:8" ht="12.75" customHeight="1">
      <c r="B14" s="39" t="s">
        <v>27</v>
      </c>
      <c r="C14" s="40" t="s">
        <v>28</v>
      </c>
    </row>
    <row r="15" spans="1:8" ht="12.75" customHeight="1">
      <c r="B15" s="39"/>
      <c r="C15" s="40"/>
    </row>
    <row r="16" spans="1:8">
      <c r="C16" s="40" t="s">
        <v>29</v>
      </c>
    </row>
    <row r="17" spans="1:3" ht="12.75" customHeight="1">
      <c r="B17" s="41" t="s">
        <v>30</v>
      </c>
      <c r="C17" s="38" t="s">
        <v>461</v>
      </c>
    </row>
    <row r="18" spans="1:3" ht="12.75" customHeight="1">
      <c r="B18" s="41" t="s">
        <v>31</v>
      </c>
      <c r="C18" s="38" t="s">
        <v>462</v>
      </c>
    </row>
    <row r="19" spans="1:3" ht="12.75" customHeight="1">
      <c r="B19" s="24"/>
      <c r="C19" s="38"/>
    </row>
    <row r="20" spans="1:3" ht="12.75" customHeight="1">
      <c r="B20" s="42" t="s">
        <v>32</v>
      </c>
      <c r="C20" s="43" t="s">
        <v>33</v>
      </c>
    </row>
    <row r="21" spans="1:3" ht="12.75" customHeight="1">
      <c r="B21" s="42"/>
      <c r="C21" s="43"/>
    </row>
    <row r="22" spans="1:3">
      <c r="C22" s="40" t="s">
        <v>29</v>
      </c>
    </row>
    <row r="23" spans="1:3" s="44" customFormat="1" ht="12.75" customHeight="1">
      <c r="B23" s="41" t="s">
        <v>34</v>
      </c>
      <c r="C23" s="38" t="s">
        <v>35</v>
      </c>
    </row>
    <row r="24" spans="1:3" s="45" customFormat="1" ht="12.75" customHeight="1">
      <c r="B24" s="41" t="s">
        <v>36</v>
      </c>
      <c r="C24" s="38" t="s">
        <v>37</v>
      </c>
    </row>
    <row r="25" spans="1:3" s="45" customFormat="1" ht="12.75" customHeight="1">
      <c r="B25" s="41" t="s">
        <v>38</v>
      </c>
      <c r="C25" s="38" t="s">
        <v>39</v>
      </c>
    </row>
    <row r="26" spans="1:3" s="45" customFormat="1" ht="12.75" customHeight="1">
      <c r="B26" s="41" t="s">
        <v>40</v>
      </c>
      <c r="C26" s="38" t="s">
        <v>41</v>
      </c>
    </row>
    <row r="27" spans="1:3" s="45" customFormat="1" ht="12.75" customHeight="1">
      <c r="B27" s="41" t="s">
        <v>42</v>
      </c>
      <c r="C27" s="38" t="s">
        <v>43</v>
      </c>
    </row>
    <row r="28" spans="1:3" s="45" customFormat="1" ht="12.75" customHeight="1">
      <c r="B28" s="41" t="s">
        <v>44</v>
      </c>
      <c r="C28" s="38" t="s">
        <v>45</v>
      </c>
    </row>
    <row r="29" spans="1:3" s="45" customFormat="1" ht="12.75" customHeight="1">
      <c r="B29" s="41" t="s">
        <v>46</v>
      </c>
      <c r="C29" s="38" t="s">
        <v>479</v>
      </c>
    </row>
    <row r="30" spans="1:3" s="45" customFormat="1" ht="12.75" customHeight="1">
      <c r="A30" s="38"/>
      <c r="B30" s="41" t="s">
        <v>47</v>
      </c>
      <c r="C30" s="38" t="s">
        <v>678</v>
      </c>
    </row>
    <row r="31" spans="1:3" s="45" customFormat="1" ht="12.75" customHeight="1">
      <c r="A31" s="38"/>
      <c r="B31" s="41" t="s">
        <v>48</v>
      </c>
      <c r="C31" s="38" t="s">
        <v>679</v>
      </c>
    </row>
    <row r="32" spans="1:3" s="45" customFormat="1" ht="12.75" customHeight="1">
      <c r="A32" s="38"/>
      <c r="B32" s="46" t="s">
        <v>49</v>
      </c>
      <c r="C32" s="38" t="s">
        <v>689</v>
      </c>
    </row>
    <row r="33" spans="2:8" s="45" customFormat="1" ht="12.75" customHeight="1">
      <c r="B33" s="24"/>
      <c r="C33" s="38"/>
    </row>
    <row r="34" spans="2:8" s="45" customFormat="1" ht="12.75" customHeight="1">
      <c r="B34" s="42" t="s">
        <v>50</v>
      </c>
      <c r="C34" s="43" t="s">
        <v>51</v>
      </c>
    </row>
    <row r="35" spans="2:8" s="45" customFormat="1" ht="12.75" customHeight="1">
      <c r="B35" s="24"/>
      <c r="C35" s="38"/>
    </row>
    <row r="36" spans="2:8" s="45" customFormat="1" ht="15">
      <c r="B36" s="24"/>
      <c r="C36" s="47" t="s">
        <v>29</v>
      </c>
    </row>
    <row r="37" spans="2:8" s="44" customFormat="1" ht="12.75" customHeight="1">
      <c r="B37" s="41" t="s">
        <v>52</v>
      </c>
      <c r="C37" s="38" t="s">
        <v>53</v>
      </c>
    </row>
    <row r="38" spans="2:8" s="45" customFormat="1" ht="12.75" customHeight="1">
      <c r="B38" s="41" t="s">
        <v>54</v>
      </c>
      <c r="C38" s="38" t="s">
        <v>55</v>
      </c>
    </row>
    <row r="39" spans="2:8" s="45" customFormat="1" ht="12.75" customHeight="1">
      <c r="B39" s="41" t="s">
        <v>56</v>
      </c>
      <c r="C39" s="38" t="s">
        <v>57</v>
      </c>
    </row>
    <row r="40" spans="2:8" s="45" customFormat="1" ht="12.75" customHeight="1">
      <c r="B40" s="41" t="s">
        <v>58</v>
      </c>
      <c r="C40" s="38" t="s">
        <v>59</v>
      </c>
    </row>
    <row r="41" spans="2:8" s="45" customFormat="1" ht="12.75" customHeight="1">
      <c r="B41" s="24"/>
      <c r="C41" s="38"/>
    </row>
    <row r="42" spans="2:8" s="44" customFormat="1" ht="12.75" customHeight="1">
      <c r="B42" s="42" t="s">
        <v>60</v>
      </c>
      <c r="C42" s="43" t="s">
        <v>61</v>
      </c>
    </row>
    <row r="43" spans="2:8" s="45" customFormat="1" ht="12.75" customHeight="1">
      <c r="B43" s="24"/>
      <c r="C43" s="38"/>
    </row>
    <row r="44" spans="2:8" s="45" customFormat="1" ht="15">
      <c r="B44" s="24"/>
      <c r="C44" s="43" t="s">
        <v>29</v>
      </c>
      <c r="H44" s="17"/>
    </row>
    <row r="45" spans="2:8" s="44" customFormat="1" ht="12.75" customHeight="1">
      <c r="B45" s="41" t="s">
        <v>62</v>
      </c>
      <c r="C45" s="38" t="s">
        <v>63</v>
      </c>
    </row>
    <row r="46" spans="2:8" s="45" customFormat="1" ht="12.75" customHeight="1">
      <c r="B46" s="41" t="s">
        <v>64</v>
      </c>
      <c r="C46" s="38" t="s">
        <v>65</v>
      </c>
    </row>
    <row r="47" spans="2:8" s="45" customFormat="1" ht="12.75" customHeight="1">
      <c r="B47" s="41" t="s">
        <v>66</v>
      </c>
      <c r="C47" s="38" t="s">
        <v>67</v>
      </c>
    </row>
    <row r="48" spans="2:8" s="45" customFormat="1" ht="12.75" customHeight="1">
      <c r="B48" s="41" t="s">
        <v>68</v>
      </c>
      <c r="C48" s="38" t="s">
        <v>69</v>
      </c>
    </row>
    <row r="49" spans="2:3" s="45" customFormat="1" ht="12.75" customHeight="1">
      <c r="B49" s="24"/>
      <c r="C49" s="17"/>
    </row>
    <row r="50" spans="2:3" s="44" customFormat="1" ht="12.75" customHeight="1">
      <c r="B50" s="42"/>
      <c r="C50" s="43" t="s">
        <v>70</v>
      </c>
    </row>
    <row r="51" spans="2:3" s="45" customFormat="1" ht="12.75" customHeight="1">
      <c r="B51" s="24"/>
      <c r="C51" s="17"/>
    </row>
    <row r="52" spans="2:3" s="44" customFormat="1" ht="12.75" customHeight="1">
      <c r="B52" s="48"/>
      <c r="C52" s="43" t="s">
        <v>29</v>
      </c>
    </row>
    <row r="53" spans="2:3" s="45" customFormat="1" ht="12.75" customHeight="1">
      <c r="B53" s="41" t="s">
        <v>71</v>
      </c>
      <c r="C53" s="38" t="s">
        <v>72</v>
      </c>
    </row>
    <row r="54" spans="2:3" s="45" customFormat="1" ht="12.75" customHeight="1">
      <c r="B54" s="41" t="s">
        <v>73</v>
      </c>
      <c r="C54" s="38" t="s">
        <v>74</v>
      </c>
    </row>
    <row r="55" spans="2:3" s="45" customFormat="1" ht="12.75" customHeight="1">
      <c r="B55" s="41" t="s">
        <v>75</v>
      </c>
      <c r="C55" s="38" t="s">
        <v>76</v>
      </c>
    </row>
    <row r="56" spans="2:3" s="45" customFormat="1" ht="12.75" customHeight="1">
      <c r="B56" s="24"/>
      <c r="C56" s="17"/>
    </row>
    <row r="57" spans="2:3" s="45" customFormat="1" ht="15">
      <c r="B57" s="24"/>
      <c r="C57" s="49" t="s">
        <v>77</v>
      </c>
    </row>
    <row r="58" spans="2:3" s="45" customFormat="1" ht="12.75" customHeight="1">
      <c r="B58" s="24"/>
      <c r="C58" s="17"/>
    </row>
    <row r="59" spans="2:3" s="49" customFormat="1" ht="12.75" customHeight="1">
      <c r="B59" s="50" t="s">
        <v>78</v>
      </c>
      <c r="C59" s="43" t="s">
        <v>79</v>
      </c>
    </row>
    <row r="60" spans="2:3" s="45" customFormat="1" ht="12.75" customHeight="1">
      <c r="B60" s="24"/>
      <c r="C60" s="17"/>
    </row>
    <row r="61" spans="2:3">
      <c r="B61" s="24"/>
      <c r="C61" s="40" t="s">
        <v>29</v>
      </c>
    </row>
    <row r="62" spans="2:3" s="44" customFormat="1" ht="12.75" customHeight="1">
      <c r="B62" s="41" t="s">
        <v>80</v>
      </c>
      <c r="C62" s="38" t="s">
        <v>81</v>
      </c>
    </row>
    <row r="63" spans="2:3" s="45" customFormat="1" ht="12.75" customHeight="1">
      <c r="B63" s="41" t="s">
        <v>82</v>
      </c>
      <c r="C63" s="38" t="s">
        <v>83</v>
      </c>
    </row>
    <row r="64" spans="2:3" s="45" customFormat="1" ht="12.75" customHeight="1">
      <c r="B64" s="41" t="s">
        <v>84</v>
      </c>
      <c r="C64" s="38" t="s">
        <v>85</v>
      </c>
    </row>
    <row r="65" spans="2:3" s="45" customFormat="1" ht="12.75" customHeight="1">
      <c r="B65" s="41" t="s">
        <v>86</v>
      </c>
      <c r="C65" s="38" t="s">
        <v>87</v>
      </c>
    </row>
    <row r="66" spans="2:3" s="45" customFormat="1" ht="12.75" customHeight="1">
      <c r="B66" s="24"/>
      <c r="C66" s="17"/>
    </row>
    <row r="67" spans="2:3" s="44" customFormat="1" ht="12.75" customHeight="1">
      <c r="B67" s="42" t="s">
        <v>88</v>
      </c>
      <c r="C67" s="43" t="s">
        <v>89</v>
      </c>
    </row>
    <row r="68" spans="2:3" s="45" customFormat="1" ht="12.75" customHeight="1">
      <c r="B68" s="24"/>
      <c r="C68" s="17"/>
    </row>
    <row r="69" spans="2:3" s="45" customFormat="1" ht="15">
      <c r="B69" s="24"/>
      <c r="C69" s="43" t="s">
        <v>29</v>
      </c>
    </row>
    <row r="70" spans="2:3" s="44" customFormat="1" ht="12.75" customHeight="1">
      <c r="B70" s="41" t="s">
        <v>90</v>
      </c>
      <c r="C70" s="38" t="s">
        <v>91</v>
      </c>
    </row>
    <row r="71" spans="2:3" s="45" customFormat="1" ht="12.75" customHeight="1">
      <c r="B71" s="41" t="s">
        <v>92</v>
      </c>
      <c r="C71" s="38" t="s">
        <v>93</v>
      </c>
    </row>
    <row r="72" spans="2:3" s="45" customFormat="1" ht="12.75" customHeight="1">
      <c r="B72" s="41" t="s">
        <v>94</v>
      </c>
      <c r="C72" s="38" t="s">
        <v>95</v>
      </c>
    </row>
    <row r="73" spans="2:3" s="45" customFormat="1" ht="12.75" customHeight="1">
      <c r="B73" s="41" t="s">
        <v>96</v>
      </c>
      <c r="C73" s="38" t="s">
        <v>97</v>
      </c>
    </row>
    <row r="74" spans="2:3" s="45" customFormat="1" ht="12.75" customHeight="1">
      <c r="B74" s="24"/>
      <c r="C74" s="38"/>
    </row>
    <row r="75" spans="2:3" s="44" customFormat="1" ht="12.75" customHeight="1">
      <c r="B75" s="42" t="s">
        <v>98</v>
      </c>
      <c r="C75" s="43" t="s">
        <v>99</v>
      </c>
    </row>
    <row r="76" spans="2:3" s="45" customFormat="1" ht="12.75" customHeight="1">
      <c r="B76" s="24"/>
      <c r="C76" s="38"/>
    </row>
    <row r="77" spans="2:3" s="45" customFormat="1" ht="15">
      <c r="B77" s="24"/>
      <c r="C77" s="43" t="s">
        <v>29</v>
      </c>
    </row>
    <row r="78" spans="2:3" s="44" customFormat="1" ht="12.75" customHeight="1">
      <c r="B78" s="41" t="s">
        <v>100</v>
      </c>
      <c r="C78" s="38" t="s">
        <v>101</v>
      </c>
    </row>
    <row r="79" spans="2:3" s="45" customFormat="1" ht="12.75" customHeight="1">
      <c r="B79" s="41" t="s">
        <v>102</v>
      </c>
      <c r="C79" s="38" t="s">
        <v>103</v>
      </c>
    </row>
    <row r="80" spans="2:3" s="45" customFormat="1" ht="12.75" customHeight="1">
      <c r="B80" s="41" t="s">
        <v>104</v>
      </c>
      <c r="C80" s="38" t="s">
        <v>105</v>
      </c>
    </row>
    <row r="81" spans="2:3" s="45" customFormat="1" ht="12.75" customHeight="1">
      <c r="B81" s="41" t="s">
        <v>106</v>
      </c>
      <c r="C81" s="38" t="s">
        <v>107</v>
      </c>
    </row>
    <row r="82" spans="2:3" s="45" customFormat="1" ht="12.75" customHeight="1">
      <c r="B82" s="24"/>
      <c r="C82" s="38"/>
    </row>
    <row r="83" spans="2:3" s="44" customFormat="1" ht="12.75" customHeight="1">
      <c r="B83" s="42" t="s">
        <v>108</v>
      </c>
      <c r="C83" s="43" t="s">
        <v>109</v>
      </c>
    </row>
    <row r="84" spans="2:3" s="45" customFormat="1" ht="12.75" customHeight="1">
      <c r="B84" s="24"/>
      <c r="C84" s="38"/>
    </row>
    <row r="85" spans="2:3" s="45" customFormat="1" ht="15">
      <c r="B85" s="24"/>
      <c r="C85" s="51" t="s">
        <v>29</v>
      </c>
    </row>
    <row r="86" spans="2:3" s="44" customFormat="1" ht="12.75" customHeight="1">
      <c r="B86" s="41" t="s">
        <v>110</v>
      </c>
      <c r="C86" s="38" t="s">
        <v>111</v>
      </c>
    </row>
    <row r="87" spans="2:3" s="45" customFormat="1" ht="12.75" customHeight="1">
      <c r="B87" s="41" t="s">
        <v>112</v>
      </c>
      <c r="C87" s="38" t="s">
        <v>113</v>
      </c>
    </row>
    <row r="88" spans="2:3" s="45" customFormat="1" ht="12.75" customHeight="1">
      <c r="B88" s="41" t="s">
        <v>114</v>
      </c>
      <c r="C88" s="38" t="s">
        <v>115</v>
      </c>
    </row>
    <row r="89" spans="2:3" s="45" customFormat="1" ht="12.75" customHeight="1">
      <c r="B89" s="41" t="s">
        <v>116</v>
      </c>
      <c r="C89" s="38" t="s">
        <v>117</v>
      </c>
    </row>
    <row r="90" spans="2:3" s="45" customFormat="1" ht="12.75" customHeight="1">
      <c r="B90" s="24"/>
      <c r="C90" s="38"/>
    </row>
    <row r="91" spans="2:3" s="44" customFormat="1" ht="12.75" customHeight="1">
      <c r="B91" s="42" t="s">
        <v>118</v>
      </c>
      <c r="C91" s="43" t="s">
        <v>119</v>
      </c>
    </row>
    <row r="92" spans="2:3" s="45" customFormat="1" ht="12.75" customHeight="1">
      <c r="B92" s="24"/>
      <c r="C92" s="38"/>
    </row>
    <row r="93" spans="2:3" s="45" customFormat="1" ht="15">
      <c r="B93" s="24"/>
      <c r="C93" s="43" t="s">
        <v>29</v>
      </c>
    </row>
    <row r="94" spans="2:3" s="44" customFormat="1" ht="12.75" customHeight="1">
      <c r="B94" s="41" t="s">
        <v>120</v>
      </c>
      <c r="C94" s="38" t="s">
        <v>121</v>
      </c>
    </row>
    <row r="95" spans="2:3" s="45" customFormat="1" ht="12.75" customHeight="1">
      <c r="B95" s="41" t="s">
        <v>122</v>
      </c>
      <c r="C95" s="38" t="s">
        <v>123</v>
      </c>
    </row>
    <row r="96" spans="2:3" s="45" customFormat="1" ht="12.75" customHeight="1">
      <c r="B96" s="41" t="s">
        <v>124</v>
      </c>
      <c r="C96" s="38" t="s">
        <v>125</v>
      </c>
    </row>
    <row r="97" spans="1:8" s="45" customFormat="1" ht="12.75" customHeight="1">
      <c r="B97" s="41" t="s">
        <v>126</v>
      </c>
      <c r="C97" s="38" t="s">
        <v>127</v>
      </c>
    </row>
    <row r="98" spans="1:8" s="45" customFormat="1" ht="12.75" customHeight="1">
      <c r="B98" s="24"/>
      <c r="C98" s="38"/>
    </row>
    <row r="99" spans="1:8" s="44" customFormat="1" ht="12.75" customHeight="1">
      <c r="B99" s="42" t="s">
        <v>128</v>
      </c>
      <c r="C99" s="43" t="s">
        <v>129</v>
      </c>
    </row>
    <row r="100" spans="1:8" s="45" customFormat="1" ht="12.75" customHeight="1">
      <c r="B100" s="24"/>
      <c r="C100" s="38"/>
    </row>
    <row r="101" spans="1:8" s="45" customFormat="1" ht="15">
      <c r="B101" s="24"/>
      <c r="C101" s="47" t="s">
        <v>29</v>
      </c>
    </row>
    <row r="102" spans="1:8" s="44" customFormat="1" ht="12.75" customHeight="1">
      <c r="B102" s="41" t="s">
        <v>130</v>
      </c>
      <c r="C102" s="38" t="s">
        <v>131</v>
      </c>
    </row>
    <row r="103" spans="1:8" s="45" customFormat="1" ht="12.75" customHeight="1">
      <c r="B103" s="41" t="s">
        <v>132</v>
      </c>
      <c r="C103" s="38" t="s">
        <v>133</v>
      </c>
    </row>
    <row r="104" spans="1:8" s="45" customFormat="1" ht="12.75" customHeight="1">
      <c r="B104" s="41" t="s">
        <v>134</v>
      </c>
      <c r="C104" s="38" t="s">
        <v>135</v>
      </c>
    </row>
    <row r="105" spans="1:8" s="45" customFormat="1" ht="12.75" customHeight="1">
      <c r="B105" s="41" t="s">
        <v>136</v>
      </c>
      <c r="C105" s="38" t="s">
        <v>137</v>
      </c>
    </row>
    <row r="106" spans="1:8" ht="12.75" customHeight="1">
      <c r="A106" s="27"/>
      <c r="B106" s="27"/>
      <c r="C106" s="52"/>
      <c r="D106" s="28"/>
      <c r="E106" s="28"/>
      <c r="F106" s="28"/>
      <c r="G106" s="28"/>
      <c r="H106" s="28"/>
    </row>
    <row r="107" spans="1:8" ht="12.75" customHeight="1">
      <c r="A107" s="27"/>
      <c r="B107" s="27"/>
      <c r="C107" s="52"/>
      <c r="D107" s="28"/>
      <c r="E107" s="28"/>
      <c r="F107" s="28"/>
      <c r="G107" s="28"/>
      <c r="H107" s="28"/>
    </row>
    <row r="108" spans="1:8" ht="15" customHeight="1">
      <c r="A108" s="29" t="s">
        <v>138</v>
      </c>
      <c r="B108" s="29" t="s">
        <v>139</v>
      </c>
      <c r="C108" s="32" t="s">
        <v>140</v>
      </c>
      <c r="D108" s="28"/>
      <c r="E108" s="28"/>
      <c r="F108" s="28"/>
      <c r="G108" s="28"/>
      <c r="H108" s="28"/>
    </row>
    <row r="109" spans="1:8" ht="13.5" customHeight="1">
      <c r="A109" s="29"/>
      <c r="B109" s="29" t="s">
        <v>141</v>
      </c>
      <c r="C109" s="32" t="s">
        <v>142</v>
      </c>
      <c r="D109" s="28"/>
      <c r="E109" s="28"/>
      <c r="F109" s="28"/>
      <c r="G109" s="28"/>
      <c r="H109" s="28"/>
    </row>
    <row r="110" spans="1:8" ht="15" customHeight="1">
      <c r="A110" s="29"/>
      <c r="B110" s="29" t="s">
        <v>143</v>
      </c>
      <c r="C110" s="32" t="s">
        <v>144</v>
      </c>
      <c r="D110" s="28"/>
      <c r="E110" s="28"/>
      <c r="F110" s="28"/>
      <c r="G110" s="28"/>
      <c r="H110" s="28"/>
    </row>
    <row r="111" spans="1:8" ht="15">
      <c r="A111" s="29"/>
      <c r="B111" s="29" t="s">
        <v>145</v>
      </c>
      <c r="C111" s="32" t="s">
        <v>146</v>
      </c>
      <c r="D111" s="28"/>
      <c r="E111" s="28"/>
      <c r="F111" s="28"/>
      <c r="G111" s="28"/>
      <c r="H111" s="28"/>
    </row>
    <row r="112" spans="1:8" ht="13.5" customHeight="1">
      <c r="A112" s="29"/>
      <c r="B112" s="29"/>
      <c r="C112" s="32"/>
      <c r="D112" s="28"/>
      <c r="E112" s="28"/>
      <c r="F112" s="28"/>
      <c r="G112" s="28"/>
      <c r="H112" s="28"/>
    </row>
    <row r="113" spans="1:8" ht="15">
      <c r="A113" s="29" t="s">
        <v>147</v>
      </c>
      <c r="B113" s="29" t="s">
        <v>148</v>
      </c>
      <c r="C113" s="32" t="s">
        <v>149</v>
      </c>
      <c r="D113" s="28"/>
      <c r="E113" s="28"/>
      <c r="F113" s="28"/>
      <c r="G113" s="28"/>
      <c r="H113" s="28"/>
    </row>
    <row r="114" spans="1:8" ht="15">
      <c r="A114" s="29"/>
      <c r="B114" s="29" t="s">
        <v>150</v>
      </c>
      <c r="C114" s="32" t="s">
        <v>151</v>
      </c>
      <c r="D114" s="28"/>
      <c r="E114" s="28"/>
      <c r="F114" s="28"/>
      <c r="G114" s="28"/>
      <c r="H114" s="28"/>
    </row>
    <row r="115" spans="1:8" ht="13.5" customHeight="1">
      <c r="A115" s="29"/>
      <c r="B115" s="29"/>
      <c r="C115" s="32"/>
      <c r="D115" s="28"/>
      <c r="E115" s="28"/>
      <c r="F115" s="28"/>
      <c r="G115" s="28"/>
      <c r="H115" s="28"/>
    </row>
    <row r="116" spans="1:8" ht="13.5" customHeight="1">
      <c r="A116" s="29" t="s">
        <v>152</v>
      </c>
      <c r="B116" s="29" t="s">
        <v>153</v>
      </c>
      <c r="C116" s="32" t="s">
        <v>154</v>
      </c>
      <c r="D116" s="28"/>
      <c r="E116" s="28"/>
      <c r="F116" s="28"/>
      <c r="G116" s="28"/>
      <c r="H116" s="28"/>
    </row>
    <row r="117" spans="1:8" ht="13.5" customHeight="1">
      <c r="A117" s="29"/>
      <c r="B117" s="29" t="s">
        <v>155</v>
      </c>
      <c r="C117" s="32" t="s">
        <v>156</v>
      </c>
      <c r="D117" s="28"/>
      <c r="E117" s="28"/>
      <c r="F117" s="28"/>
      <c r="G117" s="28"/>
      <c r="H117" s="28"/>
    </row>
    <row r="118" spans="1:8" ht="15">
      <c r="A118" s="29"/>
      <c r="B118" s="29" t="s">
        <v>157</v>
      </c>
      <c r="C118" s="32" t="s">
        <v>158</v>
      </c>
      <c r="D118" s="28"/>
      <c r="E118" s="28"/>
      <c r="F118" s="28"/>
      <c r="G118" s="28"/>
      <c r="H118" s="28"/>
    </row>
    <row r="119" spans="1:8" ht="15">
      <c r="A119" s="53"/>
    </row>
  </sheetData>
  <hyperlinks>
    <hyperlink ref="C25" location="'4.2.3'!A1" display="CO2-Emissionen aus Prozessen"/>
    <hyperlink ref="C72" location="'4.9.3'!A1" display="Direkte SO2-Emissionen aus Prozessen"/>
    <hyperlink ref="C78" location="'4.10.1'!A1" display="Direkte NOx-Emissionen insgesamt"/>
    <hyperlink ref="C79" location="'4.10.2'!A1" display="Direkte NOx-Emissionen aus Energieverwendung (ohne Straßenverkehr)"/>
    <hyperlink ref="C80" location="'4.10.3'!A1" display="Direkte NOx-Emissionen aus Prozessen"/>
    <hyperlink ref="C89" location="'4.11.4'!A1" display="Direkte NMVOC-Emissionen aus dem Straßenverkehr"/>
    <hyperlink ref="C95" location="'4.12.2'!A1" display="Direkte Feinstaub (10 µm) -Emissionen aus Energieverwendung (ohne Straßenverkehr)"/>
    <hyperlink ref="C96" location="'4.12.3'!A1" display="Direkte Feinstaub (10 µm) -Emissionen aus Prozessen"/>
    <hyperlink ref="C97" location="'4.12.4'!A1" display="Direkte Feinstaub (10 µm) -Emissionen aus dem Straßenverkehr"/>
    <hyperlink ref="C46" location="'4.4.2'!A1" display="Direkte N2O-Emissionen aus Energieverwendung (ohne Straßenverkehr)"/>
    <hyperlink ref="C49" location="'6.2.2'!A1" display="Direkte CO2-Emissionen im Inland (1 000 Tonnen)"/>
    <hyperlink ref="C63" location="'4.8.2'!A1" display="Direkte NH3-Emissionen aus Energieverwendung (ohne Straßenverkehr)"/>
    <hyperlink ref="C37" location="'4.3.1'!A1" display="CH4-Emissionen insgesamt"/>
    <hyperlink ref="C28" location="'4.2.6'!A1" display="CO2-Emissionen aus dem Straßenverkehr (nur Biokraftstoffe)"/>
    <hyperlink ref="C62" location="'4.8.1'!A1" display="Direkte NH3-Emissionen insgesamt"/>
    <hyperlink ref="C38" location="'4.3.2'!A1" display="CH4-Emissionen aus Energieverwendung (ohne Straßenverkehr)"/>
    <hyperlink ref="C81" location="'4.10.4'!A1" display="Direkte NOx-Emissionen aus dem Straßenverkehr"/>
    <hyperlink ref="C53" location="'4.5'!A1" display="Emissionen teilhalogenierter Fluorkohlenwasserstoffe (HFC)"/>
    <hyperlink ref="C51" location="'6.2.4'!A1" display="Direkte CO2-Emissionen im Inland (Prozent)"/>
    <hyperlink ref="C18" location="'4.1.2'!A1" display="Direkte Treibhausgas-Emissionen insgesamt (einschließlich CO2-Emissionen aus Biomasse)"/>
    <hyperlink ref="C23" location="'4.2.1'!A1" display="CO2-Emissionen insgesamt"/>
    <hyperlink ref="C24" location="'4.2.2'!A1" display="CO2-Emissionen aus Energieverwendung (ohne Biomasse und Straßenverkehr)"/>
    <hyperlink ref="C26" location="'4.2.4'!A1" display="CO2-Emissionen aus Energieverwendung von Biomasse (ohne Straßenverkehr)"/>
    <hyperlink ref="C27" location="'4.2.5'!A1" display="CO2-Emissionen aus dem Straßenverkehr (ohne Biokraftstoffe)"/>
    <hyperlink ref="C29" location="'4.2.7'!A1" display="Internationaler Vergleich - CO2-Emissionen *) 1990 und 2011"/>
    <hyperlink ref="C39" location="'4.3.3'!A1" display="CH4-Emissionen aus Prozessen"/>
    <hyperlink ref="C40" location="'4.3.4'!A1" display="CH4-Emissionen aus dem Straßenverkehr"/>
    <hyperlink ref="C45" location="'4.4.1'!A1" display="Direkte N2O-Emissionen insgesamt"/>
    <hyperlink ref="C47" location="'4.4.3'!A1" display="Direkte N2O-Emissionen aus Prozessen"/>
    <hyperlink ref="C48" location="'4.4.4'!A1" display="Direkte N2O-Emissionen aus dem Straßenverkehr"/>
    <hyperlink ref="C17" location="'4.1.1'!A1" display="Direkte Treibhausgas-Emissionen insgesamt nach Gasen"/>
    <hyperlink ref="C64" location="'4.8.3'!A1" display="Direkte NH3-Emissionen aus Prozessen"/>
    <hyperlink ref="C65" location="'4.8.4'!A1" display="Direkte NH3-Emissionen aus dem Straßenverkehr"/>
    <hyperlink ref="C70" location="'4.9.1'!A1" display="Direkte SO2-Emissionen insgesamt"/>
    <hyperlink ref="C71" location="'4.9.2'!A1" display="Direkte SO2-Emissionen aus Energieverwendung (ohne Straßenverkehr)"/>
    <hyperlink ref="C73" location="'4.9.4'!A1" display="Direkte SO2-Emissionen aus dem Straßenverkehr"/>
    <hyperlink ref="C86" location="'4.11.1'!A1" display="Direkte NMVOC-Emissionen insgesamt"/>
    <hyperlink ref="C87" location="'4.11.2'!A1" display="Direkte NMVOC-Emissionen aus Energieverwendung (ohne Straßenverkehr)"/>
    <hyperlink ref="C88" location="'4.11.3'!A1" display="Direkte NMVOC-Emissionen aus Prozessen"/>
    <hyperlink ref="C94" location="'4.12.1'!A1" display="Direkte Feinstaub (10 µm) -Emissionen insgesamt"/>
    <hyperlink ref="C102" location="'4.13.1'!A1" display="Direkte Feinstaub (2.5 µm) -Emissionen insgesamt"/>
    <hyperlink ref="C103" location="'4.13.2'!A1" display="Direkte Feinstaub (2.5 µm) -Emissionen aus Energieverwendung (ohne Straßenverkehr)"/>
    <hyperlink ref="C104" location="'4.13.3'!A1" display="Direkte Feinstaub (2.5 µm) -Emissionen aus Prozessen"/>
    <hyperlink ref="C105" location="'4.13.4'!A1" display="Direkte Feinstaub (2.5 µm) -Emissionen aus dem Straßenverkehr"/>
    <hyperlink ref="C54" location="'4.6'!A1" display="Emissionen perfluorierter Kohlenwasserstoffe (PFC)"/>
    <hyperlink ref="C55" location="'4.7'!A1" display="Schwefelhexafluorid (SF6)-Emissionen"/>
    <hyperlink ref="C11" location="Einführung!A1" display="Einführung und Erläuterungen zu den Tabellen"/>
    <hyperlink ref="C12" location="Glossar!A1" display="Glossar"/>
    <hyperlink ref="B17" location="'4.1.1'!A1" display="4.1.1"/>
    <hyperlink ref="B18" location="'4.1.2'!A1" display="4.1.2"/>
    <hyperlink ref="B23" location="'4.2.1'!A1" display="4.2.1"/>
    <hyperlink ref="B24" location="'4.2.2'!A1" display="4.2.2"/>
    <hyperlink ref="B25" location="'4.2.3'!A1" display="4.2.3"/>
    <hyperlink ref="B26" location="'4.2.4'!A1" display="4.2.4"/>
    <hyperlink ref="B27" location="'4.2.5'!A1" display="4.2.5"/>
    <hyperlink ref="B28" location="'4.2.6'!A1" display="4.2.6"/>
    <hyperlink ref="B29" location="'4.2.7'!A1" display="4.2.7"/>
    <hyperlink ref="B37" location="'4.3.1'!A1" display="4.3.1"/>
    <hyperlink ref="B38" location="'4.3.2'!A1" display="4.3.2"/>
    <hyperlink ref="B39" location="'4.3.3'!A1" display="4.3.3"/>
    <hyperlink ref="B40" location="'4.3.4'!A1" display="4.3.4"/>
    <hyperlink ref="B45" location="'4.4.1'!A1" display="4.4.1"/>
    <hyperlink ref="B46" location="'4.4.2'!A1" display="4.4.2"/>
    <hyperlink ref="B47" location="'4.4.3'!A1" display="4.4.3"/>
    <hyperlink ref="B48" location="'4.4.4'!A1" display="4.4.4"/>
    <hyperlink ref="B53" location="'4.5'!A1" display="4.5"/>
    <hyperlink ref="B54" location="'4.6'!A1" display="4.6"/>
    <hyperlink ref="B55" location="'4.7'!A1" display="4.7"/>
    <hyperlink ref="B62" location="'4.8.1'!A1" display="4.8.1"/>
    <hyperlink ref="B63" location="'4.8.2'!A1" display="4.8.2"/>
    <hyperlink ref="B64" location="'4.8.3'!A1" display="4.8.3"/>
    <hyperlink ref="B65" location="'4.8.4'!A1" display="4.8.4"/>
    <hyperlink ref="B70" location="'4.9.1'!A1" display="4.9.1"/>
    <hyperlink ref="B71" location="'4.9.2'!A1" display="4.9.2"/>
    <hyperlink ref="B72" location="'4.9.3'!A1" display="4.9.3"/>
    <hyperlink ref="B73" location="'4.9.4'!A1" display="4.9.4"/>
    <hyperlink ref="B78" location="'4.10.1'!A1" display="4.10.1"/>
    <hyperlink ref="B79" location="'4.10.2'!A1" display="4.10.2"/>
    <hyperlink ref="B80" location="'4.10.3'!A1" display="4.10.3"/>
    <hyperlink ref="B81" location="'4.10.4'!A1" display="4.10.4"/>
    <hyperlink ref="B86" location="'4.11.1'!A1" display="4.11.1"/>
    <hyperlink ref="B87" location="'4.11.2'!A1" display="4.11.2"/>
    <hyperlink ref="B88" location="'4.11.3'!A1" display="4.11.3"/>
    <hyperlink ref="B89" location="'4.11.4'!A1" display="4.11.4"/>
    <hyperlink ref="B94" location="'4.12.1'!A1" display="4.12.1"/>
    <hyperlink ref="B95" location="'4.12.2'!A1" display="4.12.2"/>
    <hyperlink ref="B96" location="'4.12.3'!A1" display="4.12.3"/>
    <hyperlink ref="B97" location="'4.12.4'!A1" display="4.12.4"/>
    <hyperlink ref="B102" location="'4.13.1'!A1" display="4.13.1"/>
    <hyperlink ref="B103" location="'4.13.2'!A1" display="4.13.2"/>
    <hyperlink ref="B104" location="'4.13.3'!A1" display="4.13.3"/>
    <hyperlink ref="B105" location="'4.13.4'!A1" display="4.13.4"/>
    <hyperlink ref="C30" location="'4.2.8'!A1" display="Aufkommen an CO2-Emissionen und Gehalt der Güter der letzten Verwendung"/>
    <hyperlink ref="C31" location="'4.2.9'!A1" display="CO2-Gehalt der Güter der letzten Verwendung "/>
    <hyperlink ref="C32" location="'4.2.10'!A1" display="CO2-Emissionen der Produktionsbereiche im In- und Ausland bei der Herstellung der Güter der letzten Verwendung"/>
    <hyperlink ref="B30" location="'4.2.8'!A1" display="4.2.8"/>
    <hyperlink ref="B31" location="'4.2.9'!A1" display="4.2.9"/>
    <hyperlink ref="B32" location="'4.2.10'!A1" display="4.2.10"/>
  </hyperlinks>
  <pageMargins left="0.78740157480314965" right="0.59055118110236227" top="0.78740157480314965" bottom="0.59055118110236227" header="0.11811023622047245" footer="0.11811023622047245"/>
  <pageSetup paperSize="9" scale="75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  <rowBreaks count="1" manualBreakCount="1">
    <brk id="7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80"/>
  <sheetViews>
    <sheetView showGridLines="0" workbookViewId="0"/>
  </sheetViews>
  <sheetFormatPr baseColWidth="10" defaultRowHeight="12.75"/>
  <cols>
    <col min="1" max="16384" width="11.42578125" style="3"/>
  </cols>
  <sheetData>
    <row r="1" spans="1:1" ht="15">
      <c r="A1" s="55" t="s">
        <v>159</v>
      </c>
    </row>
    <row r="2" spans="1:1" ht="17.100000000000001" customHeight="1">
      <c r="A2" s="56" t="s">
        <v>160</v>
      </c>
    </row>
    <row r="3" spans="1:1">
      <c r="A3" s="56" t="s">
        <v>161</v>
      </c>
    </row>
    <row r="4" spans="1:1">
      <c r="A4" s="56" t="s">
        <v>162</v>
      </c>
    </row>
    <row r="14" spans="1:1" ht="15">
      <c r="A14" s="55" t="s">
        <v>163</v>
      </c>
    </row>
    <row r="16" spans="1:1">
      <c r="A16" s="57" t="s">
        <v>164</v>
      </c>
    </row>
    <row r="17" spans="1:1" ht="17.100000000000001" customHeight="1">
      <c r="A17" s="56" t="s">
        <v>241</v>
      </c>
    </row>
    <row r="18" spans="1:1" ht="15">
      <c r="A18" s="56" t="s">
        <v>242</v>
      </c>
    </row>
    <row r="19" spans="1:1" ht="15">
      <c r="A19" s="56" t="s">
        <v>243</v>
      </c>
    </row>
    <row r="20" spans="1:1">
      <c r="A20" s="56" t="s">
        <v>245</v>
      </c>
    </row>
    <row r="21" spans="1:1">
      <c r="A21" s="56" t="s">
        <v>244</v>
      </c>
    </row>
    <row r="22" spans="1:1">
      <c r="A22" s="56" t="s">
        <v>249</v>
      </c>
    </row>
    <row r="23" spans="1:1" ht="14.25">
      <c r="A23" s="56" t="s">
        <v>248</v>
      </c>
    </row>
    <row r="24" spans="1:1">
      <c r="A24" s="64"/>
    </row>
    <row r="25" spans="1:1" ht="14.25">
      <c r="A25" s="56" t="s">
        <v>246</v>
      </c>
    </row>
    <row r="26" spans="1:1">
      <c r="A26" s="56" t="s">
        <v>247</v>
      </c>
    </row>
    <row r="27" spans="1:1">
      <c r="A27" s="56" t="s">
        <v>250</v>
      </c>
    </row>
    <row r="28" spans="1:1">
      <c r="A28" s="56" t="s">
        <v>251</v>
      </c>
    </row>
    <row r="29" spans="1:1">
      <c r="A29" s="56" t="s">
        <v>252</v>
      </c>
    </row>
    <row r="30" spans="1:1">
      <c r="A30" s="56"/>
    </row>
    <row r="31" spans="1:1">
      <c r="A31" s="56" t="s">
        <v>253</v>
      </c>
    </row>
    <row r="32" spans="1:1">
      <c r="A32" s="56" t="s">
        <v>254</v>
      </c>
    </row>
    <row r="33" spans="1:1">
      <c r="A33" s="56" t="s">
        <v>255</v>
      </c>
    </row>
    <row r="34" spans="1:1">
      <c r="A34" s="56" t="s">
        <v>256</v>
      </c>
    </row>
    <row r="35" spans="1:1">
      <c r="A35" s="56" t="s">
        <v>257</v>
      </c>
    </row>
    <row r="36" spans="1:1">
      <c r="A36" s="56" t="s">
        <v>258</v>
      </c>
    </row>
    <row r="37" spans="1:1">
      <c r="A37" s="56" t="s">
        <v>259</v>
      </c>
    </row>
    <row r="38" spans="1:1">
      <c r="A38" s="56" t="s">
        <v>260</v>
      </c>
    </row>
    <row r="39" spans="1:1">
      <c r="A39" s="56" t="s">
        <v>262</v>
      </c>
    </row>
    <row r="40" spans="1:1">
      <c r="A40" s="56" t="s">
        <v>261</v>
      </c>
    </row>
    <row r="42" spans="1:1">
      <c r="A42" s="3" t="s">
        <v>264</v>
      </c>
    </row>
    <row r="43" spans="1:1">
      <c r="A43" s="3" t="s">
        <v>263</v>
      </c>
    </row>
    <row r="44" spans="1:1">
      <c r="A44" s="3" t="s">
        <v>265</v>
      </c>
    </row>
    <row r="45" spans="1:1">
      <c r="A45" s="3" t="s">
        <v>266</v>
      </c>
    </row>
    <row r="46" spans="1:1">
      <c r="A46" s="3" t="s">
        <v>267</v>
      </c>
    </row>
    <row r="49" spans="1:17" ht="17.100000000000001" customHeight="1">
      <c r="A49" s="57" t="s">
        <v>165</v>
      </c>
      <c r="Q49" s="64"/>
    </row>
    <row r="50" spans="1:17" ht="17.100000000000001" customHeight="1">
      <c r="A50" s="56" t="s">
        <v>268</v>
      </c>
    </row>
    <row r="51" spans="1:17">
      <c r="A51" s="56" t="s">
        <v>273</v>
      </c>
    </row>
    <row r="52" spans="1:17">
      <c r="A52" s="56" t="s">
        <v>274</v>
      </c>
    </row>
    <row r="53" spans="1:17">
      <c r="A53" s="56" t="s">
        <v>269</v>
      </c>
    </row>
    <row r="54" spans="1:17">
      <c r="A54" s="56" t="s">
        <v>270</v>
      </c>
    </row>
    <row r="55" spans="1:17">
      <c r="A55" s="56" t="s">
        <v>271</v>
      </c>
    </row>
    <row r="56" spans="1:17">
      <c r="A56" s="56" t="s">
        <v>272</v>
      </c>
    </row>
    <row r="57" spans="1:17">
      <c r="A57" s="56"/>
    </row>
    <row r="58" spans="1:17">
      <c r="A58" s="56" t="s">
        <v>275</v>
      </c>
    </row>
    <row r="59" spans="1:17" ht="14.25">
      <c r="A59" s="56" t="s">
        <v>276</v>
      </c>
    </row>
    <row r="60" spans="1:17">
      <c r="A60" s="56" t="s">
        <v>277</v>
      </c>
    </row>
    <row r="61" spans="1:17">
      <c r="A61" s="3" t="s">
        <v>278</v>
      </c>
    </row>
    <row r="62" spans="1:17">
      <c r="A62" s="56" t="s">
        <v>279</v>
      </c>
    </row>
    <row r="63" spans="1:17">
      <c r="A63" s="56" t="s">
        <v>280</v>
      </c>
    </row>
    <row r="64" spans="1:17">
      <c r="A64" s="56" t="s">
        <v>281</v>
      </c>
    </row>
    <row r="65" spans="1:3">
      <c r="A65" s="56" t="s">
        <v>282</v>
      </c>
    </row>
    <row r="66" spans="1:3">
      <c r="A66" s="56"/>
    </row>
    <row r="68" spans="1:3">
      <c r="A68" s="58" t="s">
        <v>166</v>
      </c>
    </row>
    <row r="69" spans="1:3">
      <c r="A69" s="59" t="s">
        <v>283</v>
      </c>
    </row>
    <row r="70" spans="1:3">
      <c r="A70" s="60" t="s">
        <v>284</v>
      </c>
    </row>
    <row r="71" spans="1:3">
      <c r="A71" s="60" t="s">
        <v>285</v>
      </c>
    </row>
    <row r="72" spans="1:3">
      <c r="A72" s="60" t="s">
        <v>286</v>
      </c>
    </row>
    <row r="73" spans="1:3">
      <c r="A73" s="60" t="s">
        <v>287</v>
      </c>
    </row>
    <row r="74" spans="1:3">
      <c r="A74" s="60" t="s">
        <v>288</v>
      </c>
    </row>
    <row r="75" spans="1:3">
      <c r="A75" s="60" t="s">
        <v>289</v>
      </c>
    </row>
    <row r="76" spans="1:3">
      <c r="A76" s="60" t="s">
        <v>290</v>
      </c>
    </row>
    <row r="77" spans="1:3">
      <c r="A77" s="59" t="s">
        <v>292</v>
      </c>
    </row>
    <row r="78" spans="1:3">
      <c r="A78" s="60" t="s">
        <v>291</v>
      </c>
    </row>
    <row r="79" spans="1:3">
      <c r="A79" s="61" t="s">
        <v>167</v>
      </c>
    </row>
    <row r="80" spans="1:3">
      <c r="C80" s="3" t="s">
        <v>168</v>
      </c>
    </row>
  </sheetData>
  <hyperlinks>
    <hyperlink ref="A79" r:id="rId1" display="1 Intergovernmental Panel on Climate Change. Näheres hierzu siehe unter http://www.ipcc.ch/."/>
  </hyperlinks>
  <pageMargins left="0.78740157480314965" right="0.39370078740157483" top="0.78740157480314965" bottom="0.78740157480314965" header="0.11811023622047245" footer="0.11811023622047245"/>
  <pageSetup paperSize="9" orientation="portrait" horizontalDpi="1200" verticalDpi="1200" r:id="rId2"/>
  <headerFooter>
    <oddHeader>&amp;R&amp;"MetaNormalLF-Roman,Standard"&amp;8Teil 3</oddHeader>
    <oddFooter>&amp;L&amp;"MetaNormalLF-Roman,Standard"&amp;9Statistisches Bundesamt, Umweltnutzung und Wirtschaft, Tabellenband, 2015</oddFooter>
  </headerFooter>
  <drawing r:id="rId3"/>
  <legacyDrawing r:id="rId4"/>
  <oleObjects>
    <mc:AlternateContent xmlns:mc="http://schemas.openxmlformats.org/markup-compatibility/2006">
      <mc:Choice Requires="x14">
        <oleObject progId="AcroExch.Document.7" dvAspect="DVASPECT_ICON" shapeId="5122" r:id="rId5">
          <objectPr defaultSize="0" autoPict="0" r:id="rId6">
            <anchor moveWithCells="1">
              <from>
                <xdr:col>2</xdr:col>
                <xdr:colOff>38100</xdr:colOff>
                <xdr:row>5</xdr:row>
                <xdr:rowOff>19050</xdr:rowOff>
              </from>
              <to>
                <xdr:col>4</xdr:col>
                <xdr:colOff>28575</xdr:colOff>
                <xdr:row>11</xdr:row>
                <xdr:rowOff>85725</xdr:rowOff>
              </to>
            </anchor>
          </objectPr>
        </oleObject>
      </mc:Choice>
      <mc:Fallback>
        <oleObject progId="AcroExch.Document.7" dvAspect="DVASPECT_ICON" shapeId="5122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6"/>
  <sheetViews>
    <sheetView showGridLines="0" workbookViewId="0"/>
  </sheetViews>
  <sheetFormatPr baseColWidth="10" defaultRowHeight="12.75"/>
  <cols>
    <col min="1" max="1" width="24.7109375" style="3" customWidth="1"/>
    <col min="2" max="2" width="71.7109375" style="3" customWidth="1"/>
    <col min="3" max="16384" width="11.42578125" style="3"/>
  </cols>
  <sheetData>
    <row r="1" spans="1:2" ht="20.25">
      <c r="A1" s="65" t="s">
        <v>169</v>
      </c>
    </row>
    <row r="2" spans="1:2" ht="15">
      <c r="A2" s="55"/>
    </row>
    <row r="4" spans="1:2" ht="14.25">
      <c r="A4" s="63" t="s">
        <v>170</v>
      </c>
      <c r="B4" s="3" t="s">
        <v>171</v>
      </c>
    </row>
    <row r="5" spans="1:2">
      <c r="A5" s="63"/>
      <c r="B5" s="3" t="s">
        <v>172</v>
      </c>
    </row>
    <row r="6" spans="1:2">
      <c r="A6" s="63"/>
      <c r="B6" s="3" t="s">
        <v>173</v>
      </c>
    </row>
    <row r="7" spans="1:2">
      <c r="A7" s="63"/>
      <c r="B7" s="3" t="s">
        <v>174</v>
      </c>
    </row>
    <row r="8" spans="1:2">
      <c r="A8" s="63"/>
      <c r="B8" s="3" t="s">
        <v>175</v>
      </c>
    </row>
    <row r="9" spans="1:2">
      <c r="A9" s="63"/>
    </row>
    <row r="10" spans="1:2" ht="14.25">
      <c r="A10" s="63" t="s">
        <v>176</v>
      </c>
      <c r="B10" s="3" t="s">
        <v>177</v>
      </c>
    </row>
    <row r="11" spans="1:2">
      <c r="A11" s="63"/>
      <c r="B11" s="3" t="s">
        <v>178</v>
      </c>
    </row>
    <row r="12" spans="1:2">
      <c r="A12" s="63"/>
      <c r="B12" s="3" t="s">
        <v>179</v>
      </c>
    </row>
    <row r="13" spans="1:2">
      <c r="A13" s="63"/>
      <c r="B13" s="3" t="s">
        <v>180</v>
      </c>
    </row>
    <row r="14" spans="1:2">
      <c r="A14" s="63"/>
      <c r="B14" s="3" t="s">
        <v>181</v>
      </c>
    </row>
    <row r="15" spans="1:2">
      <c r="A15" s="63"/>
    </row>
    <row r="16" spans="1:2" ht="14.25">
      <c r="A16" s="63" t="s">
        <v>182</v>
      </c>
      <c r="B16" s="3" t="s">
        <v>183</v>
      </c>
    </row>
    <row r="17" spans="1:2">
      <c r="A17" s="63"/>
      <c r="B17" s="3" t="s">
        <v>184</v>
      </c>
    </row>
    <row r="18" spans="1:2">
      <c r="A18" s="63"/>
      <c r="B18" s="3" t="s">
        <v>185</v>
      </c>
    </row>
    <row r="19" spans="1:2">
      <c r="A19" s="63"/>
      <c r="B19" s="3" t="s">
        <v>186</v>
      </c>
    </row>
    <row r="20" spans="1:2">
      <c r="A20" s="63"/>
      <c r="B20" s="3" t="s">
        <v>187</v>
      </c>
    </row>
    <row r="21" spans="1:2">
      <c r="A21" s="63"/>
    </row>
    <row r="22" spans="1:2">
      <c r="A22" s="63" t="s">
        <v>188</v>
      </c>
      <c r="B22" s="3" t="s">
        <v>189</v>
      </c>
    </row>
    <row r="23" spans="1:2">
      <c r="A23" s="63"/>
      <c r="B23" s="3" t="s">
        <v>190</v>
      </c>
    </row>
    <row r="24" spans="1:2">
      <c r="A24" s="63"/>
      <c r="B24" s="3" t="s">
        <v>191</v>
      </c>
    </row>
    <row r="25" spans="1:2">
      <c r="A25" s="63"/>
      <c r="B25" s="3" t="s">
        <v>192</v>
      </c>
    </row>
    <row r="26" spans="1:2">
      <c r="A26" s="63"/>
    </row>
    <row r="27" spans="1:2">
      <c r="A27" s="63" t="s">
        <v>193</v>
      </c>
      <c r="B27" s="3" t="s">
        <v>194</v>
      </c>
    </row>
    <row r="28" spans="1:2">
      <c r="A28" s="63"/>
      <c r="B28" s="3" t="s">
        <v>195</v>
      </c>
    </row>
    <row r="29" spans="1:2">
      <c r="A29" s="63"/>
      <c r="B29" s="3" t="s">
        <v>196</v>
      </c>
    </row>
    <row r="30" spans="1:2">
      <c r="A30" s="63"/>
    </row>
    <row r="31" spans="1:2">
      <c r="A31" s="63" t="s">
        <v>197</v>
      </c>
      <c r="B31" s="3" t="s">
        <v>198</v>
      </c>
    </row>
    <row r="32" spans="1:2">
      <c r="A32" s="63"/>
      <c r="B32" s="3" t="s">
        <v>199</v>
      </c>
    </row>
    <row r="33" spans="1:2">
      <c r="A33" s="63"/>
    </row>
    <row r="34" spans="1:2">
      <c r="A34" s="63" t="s">
        <v>200</v>
      </c>
      <c r="B34" s="3" t="s">
        <v>201</v>
      </c>
    </row>
    <row r="35" spans="1:2">
      <c r="A35" s="63"/>
      <c r="B35" s="3" t="s">
        <v>202</v>
      </c>
    </row>
    <row r="36" spans="1:2">
      <c r="A36" s="63"/>
      <c r="B36" s="3" t="s">
        <v>203</v>
      </c>
    </row>
    <row r="37" spans="1:2">
      <c r="A37" s="63"/>
      <c r="B37" s="3" t="s">
        <v>204</v>
      </c>
    </row>
    <row r="38" spans="1:2">
      <c r="A38" s="63"/>
      <c r="B38" s="3" t="s">
        <v>205</v>
      </c>
    </row>
    <row r="39" spans="1:2">
      <c r="A39" s="63"/>
      <c r="B39" s="3" t="s">
        <v>206</v>
      </c>
    </row>
    <row r="40" spans="1:2">
      <c r="A40" s="63"/>
      <c r="B40" s="3" t="s">
        <v>207</v>
      </c>
    </row>
    <row r="41" spans="1:2">
      <c r="A41" s="63"/>
      <c r="B41" s="3" t="s">
        <v>208</v>
      </c>
    </row>
    <row r="42" spans="1:2">
      <c r="A42" s="63"/>
      <c r="B42" s="3" t="s">
        <v>209</v>
      </c>
    </row>
    <row r="43" spans="1:2">
      <c r="A43" s="63"/>
    </row>
    <row r="44" spans="1:2" ht="14.25">
      <c r="A44" s="63" t="s">
        <v>77</v>
      </c>
      <c r="B44" s="3" t="s">
        <v>210</v>
      </c>
    </row>
    <row r="45" spans="1:2" ht="14.25">
      <c r="A45" s="63"/>
      <c r="B45" s="3" t="s">
        <v>211</v>
      </c>
    </row>
    <row r="46" spans="1:2">
      <c r="A46" s="63"/>
      <c r="B46" s="3" t="s">
        <v>212</v>
      </c>
    </row>
    <row r="47" spans="1:2">
      <c r="A47" s="63"/>
      <c r="B47" s="3" t="s">
        <v>213</v>
      </c>
    </row>
    <row r="48" spans="1:2">
      <c r="A48" s="63"/>
    </row>
    <row r="49" spans="1:2" ht="14.25">
      <c r="A49" s="63" t="s">
        <v>214</v>
      </c>
      <c r="B49" s="3" t="s">
        <v>215</v>
      </c>
    </row>
    <row r="50" spans="1:2">
      <c r="A50" s="63"/>
      <c r="B50" s="3" t="s">
        <v>216</v>
      </c>
    </row>
    <row r="51" spans="1:2">
      <c r="A51" s="63"/>
      <c r="B51" s="3" t="s">
        <v>217</v>
      </c>
    </row>
    <row r="52" spans="1:2" ht="14.25">
      <c r="A52" s="63"/>
      <c r="B52" s="3" t="s">
        <v>218</v>
      </c>
    </row>
    <row r="53" spans="1:2">
      <c r="A53" s="63"/>
      <c r="B53" s="3" t="s">
        <v>219</v>
      </c>
    </row>
    <row r="54" spans="1:2">
      <c r="A54" s="63"/>
    </row>
    <row r="55" spans="1:2">
      <c r="A55" s="63" t="s">
        <v>29</v>
      </c>
      <c r="B55" s="3" t="s">
        <v>220</v>
      </c>
    </row>
    <row r="56" spans="1:2">
      <c r="A56" s="63"/>
      <c r="B56" s="3" t="s">
        <v>221</v>
      </c>
    </row>
    <row r="57" spans="1:2">
      <c r="A57" s="63"/>
      <c r="B57" s="3" t="s">
        <v>222</v>
      </c>
    </row>
    <row r="58" spans="1:2">
      <c r="A58" s="63"/>
      <c r="B58" s="3" t="s">
        <v>223</v>
      </c>
    </row>
    <row r="59" spans="1:2">
      <c r="A59" s="63"/>
      <c r="B59" s="3" t="s">
        <v>224</v>
      </c>
    </row>
    <row r="60" spans="1:2">
      <c r="A60" s="63"/>
      <c r="B60" s="3" t="s">
        <v>225</v>
      </c>
    </row>
    <row r="61" spans="1:2">
      <c r="A61" s="63"/>
    </row>
    <row r="62" spans="1:2" ht="14.25">
      <c r="A62" s="63" t="s">
        <v>226</v>
      </c>
      <c r="B62" s="3" t="s">
        <v>227</v>
      </c>
    </row>
    <row r="63" spans="1:2" ht="14.25">
      <c r="A63" s="63" t="s">
        <v>182</v>
      </c>
      <c r="B63" s="3" t="s">
        <v>228</v>
      </c>
    </row>
    <row r="64" spans="1:2" ht="14.25">
      <c r="A64" s="63"/>
      <c r="B64" s="3" t="s">
        <v>229</v>
      </c>
    </row>
    <row r="65" spans="1:2" ht="14.25">
      <c r="A65" s="63"/>
      <c r="B65" s="3" t="s">
        <v>230</v>
      </c>
    </row>
    <row r="66" spans="1:2">
      <c r="A66" s="63"/>
      <c r="B66" s="3" t="s">
        <v>231</v>
      </c>
    </row>
    <row r="67" spans="1:2">
      <c r="A67" s="63"/>
    </row>
    <row r="68" spans="1:2">
      <c r="A68" s="63" t="s">
        <v>164</v>
      </c>
      <c r="B68" s="3" t="s">
        <v>232</v>
      </c>
    </row>
    <row r="69" spans="1:2" ht="14.25">
      <c r="B69" s="3" t="s">
        <v>233</v>
      </c>
    </row>
    <row r="70" spans="1:2" ht="14.25">
      <c r="B70" s="3" t="s">
        <v>234</v>
      </c>
    </row>
    <row r="71" spans="1:2" ht="14.25">
      <c r="B71" s="3" t="s">
        <v>235</v>
      </c>
    </row>
    <row r="72" spans="1:2">
      <c r="B72" s="3" t="s">
        <v>236</v>
      </c>
    </row>
    <row r="73" spans="1:2">
      <c r="B73" s="3" t="s">
        <v>237</v>
      </c>
    </row>
    <row r="74" spans="1:2">
      <c r="B74" s="3" t="s">
        <v>238</v>
      </c>
    </row>
    <row r="75" spans="1:2">
      <c r="B75" s="3" t="s">
        <v>239</v>
      </c>
    </row>
    <row r="76" spans="1:2">
      <c r="B76" s="3" t="s">
        <v>240</v>
      </c>
    </row>
  </sheetData>
  <pageMargins left="0.78740157480314965" right="0.59055118110236227" top="0.78740157480314965" bottom="0.78740157480314965" header="0.11811023622047245" footer="0.11811023622047245"/>
  <pageSetup paperSize="9" scale="90" orientation="portrait" horizontalDpi="1200" verticalDpi="1200" r:id="rId1"/>
  <headerFooter alignWithMargins="0">
    <oddHeader>&amp;R&amp;"MetaNormalLF-Roman,Standard"Teil 3</oddHeader>
    <oddFooter>&amp;L&amp;"MetaNormalLF-Roman,Standard"&amp;10Statistisches Bundesamt, Umweltnutzung und Wirtschaft, Tabellenband 2015</oddFooter>
  </headerFooter>
  <rowBreaks count="1" manualBreakCount="1">
    <brk id="61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667"/>
  <sheetViews>
    <sheetView zoomScale="90" zoomScaleNormal="9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4" width="10.7109375" style="72" customWidth="1"/>
    <col min="5" max="7" width="9.28515625" style="72" customWidth="1"/>
    <col min="8" max="10" width="7.7109375" style="72" customWidth="1"/>
    <col min="11" max="11" width="10.7109375" style="72" customWidth="1"/>
    <col min="12" max="12" width="10.140625" style="72" customWidth="1"/>
    <col min="13" max="14" width="9.28515625" style="72" customWidth="1"/>
    <col min="15" max="17" width="7.7109375" style="72" customWidth="1"/>
    <col min="18" max="18" width="10.7109375" style="72" customWidth="1"/>
    <col min="19" max="19" width="10.140625" style="72" customWidth="1"/>
    <col min="20" max="21" width="9.28515625" style="72" customWidth="1"/>
    <col min="22" max="22" width="8.7109375" style="72" customWidth="1"/>
    <col min="23" max="24" width="7.7109375" style="72" customWidth="1"/>
    <col min="25" max="25" width="3.85546875" style="72" customWidth="1"/>
    <col min="26" max="16384" width="11.42578125" style="72"/>
  </cols>
  <sheetData>
    <row r="1" spans="1:26" s="68" customFormat="1" ht="18">
      <c r="A1" s="66" t="s">
        <v>293</v>
      </c>
      <c r="B1" s="67"/>
      <c r="C1" s="67"/>
      <c r="E1" s="69"/>
      <c r="F1" s="69"/>
      <c r="G1" s="69"/>
      <c r="J1" s="66"/>
      <c r="K1" s="66" t="s">
        <v>293</v>
      </c>
      <c r="R1" s="67"/>
    </row>
    <row r="2" spans="1:26" s="68" customFormat="1" ht="18.75">
      <c r="A2" s="70" t="s">
        <v>294</v>
      </c>
      <c r="B2" s="67"/>
      <c r="C2" s="67"/>
      <c r="E2" s="69"/>
      <c r="F2" s="69" t="s">
        <v>168</v>
      </c>
      <c r="G2" s="69"/>
      <c r="J2" s="71"/>
      <c r="K2" s="70" t="s">
        <v>294</v>
      </c>
      <c r="R2" s="67"/>
    </row>
    <row r="3" spans="1:26" s="74" customFormat="1" ht="20.100000000000001" customHeight="1">
      <c r="A3" s="72"/>
      <c r="B3" s="72"/>
      <c r="C3" s="73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</row>
    <row r="4" spans="1:26" s="75" customFormat="1" ht="20.100000000000001" customHeight="1">
      <c r="A4" s="311" t="s">
        <v>295</v>
      </c>
      <c r="B4" s="314" t="s">
        <v>296</v>
      </c>
      <c r="C4" s="314" t="s">
        <v>297</v>
      </c>
      <c r="D4" s="317">
        <v>2000</v>
      </c>
      <c r="E4" s="317"/>
      <c r="F4" s="317"/>
      <c r="G4" s="317"/>
      <c r="H4" s="317"/>
      <c r="I4" s="317"/>
      <c r="J4" s="317"/>
      <c r="K4" s="317">
        <v>2007</v>
      </c>
      <c r="L4" s="317"/>
      <c r="M4" s="317"/>
      <c r="N4" s="317"/>
      <c r="O4" s="317"/>
      <c r="P4" s="317"/>
      <c r="Q4" s="318"/>
      <c r="R4" s="327">
        <v>2013</v>
      </c>
      <c r="S4" s="317"/>
      <c r="T4" s="317"/>
      <c r="U4" s="317"/>
      <c r="V4" s="317"/>
      <c r="W4" s="317"/>
      <c r="X4" s="318"/>
      <c r="Y4" s="319" t="s">
        <v>295</v>
      </c>
      <c r="Z4" s="118"/>
    </row>
    <row r="5" spans="1:26" s="75" customFormat="1" ht="14.1" customHeight="1">
      <c r="A5" s="312"/>
      <c r="B5" s="315"/>
      <c r="C5" s="315"/>
      <c r="D5" s="322" t="s">
        <v>298</v>
      </c>
      <c r="E5" s="324" t="s">
        <v>299</v>
      </c>
      <c r="F5" s="324"/>
      <c r="G5" s="324"/>
      <c r="H5" s="324"/>
      <c r="I5" s="324"/>
      <c r="J5" s="324"/>
      <c r="K5" s="325" t="s">
        <v>298</v>
      </c>
      <c r="L5" s="317" t="s">
        <v>299</v>
      </c>
      <c r="M5" s="317"/>
      <c r="N5" s="317"/>
      <c r="O5" s="317"/>
      <c r="P5" s="317"/>
      <c r="Q5" s="318"/>
      <c r="R5" s="322" t="s">
        <v>298</v>
      </c>
      <c r="S5" s="317" t="s">
        <v>299</v>
      </c>
      <c r="T5" s="317"/>
      <c r="U5" s="317"/>
      <c r="V5" s="317"/>
      <c r="W5" s="317"/>
      <c r="X5" s="318"/>
      <c r="Y5" s="320"/>
      <c r="Z5" s="118"/>
    </row>
    <row r="6" spans="1:26" s="75" customFormat="1" ht="20.100000000000001" customHeight="1">
      <c r="A6" s="313"/>
      <c r="B6" s="316"/>
      <c r="C6" s="316"/>
      <c r="D6" s="323"/>
      <c r="E6" s="77" t="s">
        <v>446</v>
      </c>
      <c r="F6" s="77" t="s">
        <v>444</v>
      </c>
      <c r="G6" s="77" t="s">
        <v>445</v>
      </c>
      <c r="H6" s="77" t="s">
        <v>300</v>
      </c>
      <c r="I6" s="77" t="s">
        <v>301</v>
      </c>
      <c r="J6" s="280" t="s">
        <v>695</v>
      </c>
      <c r="K6" s="326"/>
      <c r="L6" s="77" t="s">
        <v>446</v>
      </c>
      <c r="M6" s="77" t="s">
        <v>444</v>
      </c>
      <c r="N6" s="77" t="s">
        <v>445</v>
      </c>
      <c r="O6" s="77" t="s">
        <v>300</v>
      </c>
      <c r="P6" s="77" t="s">
        <v>301</v>
      </c>
      <c r="Q6" s="280" t="s">
        <v>695</v>
      </c>
      <c r="R6" s="323"/>
      <c r="S6" s="77" t="s">
        <v>446</v>
      </c>
      <c r="T6" s="77" t="s">
        <v>444</v>
      </c>
      <c r="U6" s="77" t="s">
        <v>445</v>
      </c>
      <c r="V6" s="77" t="s">
        <v>300</v>
      </c>
      <c r="W6" s="77" t="s">
        <v>301</v>
      </c>
      <c r="X6" s="77" t="s">
        <v>695</v>
      </c>
      <c r="Y6" s="321"/>
      <c r="Z6" s="118"/>
    </row>
    <row r="7" spans="1:26" s="64" customFormat="1" ht="15" customHeight="1">
      <c r="A7" s="78">
        <v>1</v>
      </c>
      <c r="B7" s="79" t="s">
        <v>302</v>
      </c>
      <c r="C7" s="80" t="s">
        <v>303</v>
      </c>
      <c r="D7" s="284">
        <f>SUM(E7:J7)</f>
        <v>77913.152968891067</v>
      </c>
      <c r="E7" s="285">
        <f>'4.2.1'!$I5</f>
        <v>13373.194037615529</v>
      </c>
      <c r="F7" s="285">
        <f>'4.3.1'!$I5*0.025</f>
        <v>34309.246165453849</v>
      </c>
      <c r="G7" s="285">
        <f>'4.4.1'!$I5*0.298</f>
        <v>30230.712765821692</v>
      </c>
      <c r="H7" s="285">
        <f>SUMIF('4.5'!$C$5:$C$15,'4.1.1'!$C7,'4.5'!$I$5:$I$15)</f>
        <v>0</v>
      </c>
      <c r="I7" s="285">
        <f>SUMIF('4.6'!$C$5:$C$13,'4.1.1'!$C7,'4.6'!$I$5:$I$13)</f>
        <v>0</v>
      </c>
      <c r="J7" s="285">
        <f>SUMIF('4.7'!$C$5:$C$17,'4.1.1'!$C7,'4.7'!$I$5:$I$17)</f>
        <v>0</v>
      </c>
      <c r="K7" s="81">
        <f>SUM(L7:Q7)</f>
        <v>71984.333962451099</v>
      </c>
      <c r="L7" s="81">
        <f>'4.2.1'!$P5</f>
        <v>12754.110230417968</v>
      </c>
      <c r="M7" s="81">
        <f>'4.3.1'!$P5*0.025</f>
        <v>31450.905800748224</v>
      </c>
      <c r="N7" s="81">
        <v>27779.317931284913</v>
      </c>
      <c r="O7" s="81">
        <f>SUMIF('4.5'!$C$5:$C$15,'4.1.1'!$C7,'4.5'!$P$5:$P$15)</f>
        <v>0</v>
      </c>
      <c r="P7" s="81">
        <f>SUMIF('4.6'!$C$5:$C$13,'4.1.1'!$C7,'4.6'!$P$5:$P$13)</f>
        <v>0</v>
      </c>
      <c r="Q7" s="286">
        <f>SUMIF('4.7'!$C$5:$C$17,'4.1.1'!$C7,'4.7'!$P$5:$P$17)</f>
        <v>0</v>
      </c>
      <c r="R7" s="81">
        <f>SUM(S7:X7)</f>
        <v>82990.606303753448</v>
      </c>
      <c r="S7" s="81">
        <f>'4.2.1'!$V5</f>
        <v>20737.605241485431</v>
      </c>
      <c r="T7" s="81">
        <f>'4.3.1'!$V5*0.025</f>
        <v>32741.982377609605</v>
      </c>
      <c r="U7" s="81">
        <v>29511.018684658411</v>
      </c>
      <c r="V7" s="81">
        <f>SUMIF('4.5'!$C$5:$C$15,'4.1.1'!$C7,'4.5'!$V$5:$V$15)</f>
        <v>0</v>
      </c>
      <c r="W7" s="81">
        <f>SUMIF('4.6'!$C$5:$C$13,'4.1.1'!$C7,'4.6'!$V$5:$V$13)</f>
        <v>0</v>
      </c>
      <c r="X7" s="81">
        <f>SUMIF('4.7'!$C$5:$C$17,'4.1.1'!$C7,'4.7'!$V$5:$V$17)</f>
        <v>0</v>
      </c>
      <c r="Y7" s="82">
        <v>1</v>
      </c>
    </row>
    <row r="8" spans="1:26" s="64" customFormat="1" ht="12.75" customHeight="1">
      <c r="A8" s="78">
        <v>2</v>
      </c>
      <c r="B8" s="79" t="s">
        <v>304</v>
      </c>
      <c r="C8" s="83" t="s">
        <v>305</v>
      </c>
      <c r="D8" s="284">
        <f t="shared" ref="D8:D71" si="0">SUM(E8:J8)</f>
        <v>77448.867785638751</v>
      </c>
      <c r="E8" s="285">
        <f>'4.2.1'!$I6</f>
        <v>12932.534470421457</v>
      </c>
      <c r="F8" s="285">
        <f>'4.3.1'!$I6*0.025</f>
        <v>34287.647979598863</v>
      </c>
      <c r="G8" s="285">
        <f>'4.4.1'!$I6*0.298</f>
        <v>30228.685335618437</v>
      </c>
      <c r="H8" s="285">
        <f>SUMIF('4.5'!$C$5:$C$15,'4.1.1'!$C8,'4.5'!$I$5:$I$15)</f>
        <v>0</v>
      </c>
      <c r="I8" s="285">
        <f>SUMIF('4.6'!$C$5:$C$13,'4.1.1'!$C8,'4.6'!$I$5:$I$13)</f>
        <v>0</v>
      </c>
      <c r="J8" s="285">
        <f>SUMIF('4.7'!$C$5:$C$17,'4.1.1'!$C8,'4.7'!$I$5:$I$17)</f>
        <v>0</v>
      </c>
      <c r="K8" s="81">
        <f t="shared" ref="K8:K71" si="1">SUM(L8:Q8)</f>
        <v>71413.066273355624</v>
      </c>
      <c r="L8" s="81">
        <f>'4.2.1'!$P6</f>
        <v>12209.57698641169</v>
      </c>
      <c r="M8" s="81">
        <f>'4.3.1'!$P6*0.025</f>
        <v>31426.855238691718</v>
      </c>
      <c r="N8" s="81">
        <v>27776.634048252214</v>
      </c>
      <c r="O8" s="81">
        <f>SUMIF('4.5'!$C$5:$C$15,'4.1.1'!$C8,'4.5'!$P$5:$P$15)</f>
        <v>0</v>
      </c>
      <c r="P8" s="81">
        <f>SUMIF('4.6'!$C$5:$C$13,'4.1.1'!$C8,'4.6'!$P$5:$P$13)</f>
        <v>0</v>
      </c>
      <c r="Q8" s="286">
        <f>SUMIF('4.7'!$C$5:$C$17,'4.1.1'!$C8,'4.7'!$P$5:$P$17)</f>
        <v>0</v>
      </c>
      <c r="R8" s="81">
        <f t="shared" ref="R8:R71" si="2">SUM(S8:X8)</f>
        <v>82579.021729900051</v>
      </c>
      <c r="S8" s="81">
        <f>'4.2.1'!$V6</f>
        <v>20330.675364632316</v>
      </c>
      <c r="T8" s="81">
        <f>'4.3.1'!$V6*0.025</f>
        <v>32740.142943653264</v>
      </c>
      <c r="U8" s="81">
        <v>29508.203421614471</v>
      </c>
      <c r="V8" s="81">
        <f>SUMIF('4.5'!$C$5:$C$15,'4.1.1'!$C8,'4.5'!$V$5:$V$15)</f>
        <v>0</v>
      </c>
      <c r="W8" s="81">
        <f>SUMIF('4.6'!$C$5:$C$13,'4.1.1'!$C8,'4.6'!$V$5:$V$13)</f>
        <v>0</v>
      </c>
      <c r="X8" s="81">
        <f>SUMIF('4.7'!$C$5:$C$17,'4.1.1'!$C8,'4.7'!$V$5:$V$17)</f>
        <v>0</v>
      </c>
      <c r="Y8" s="84">
        <v>2</v>
      </c>
    </row>
    <row r="9" spans="1:26" s="64" customFormat="1" ht="12.75" customHeight="1">
      <c r="A9" s="78">
        <v>3</v>
      </c>
      <c r="B9" s="79" t="s">
        <v>306</v>
      </c>
      <c r="C9" s="83" t="s">
        <v>307</v>
      </c>
      <c r="D9" s="284">
        <f t="shared" si="0"/>
        <v>411.00585800758159</v>
      </c>
      <c r="E9" s="285">
        <f>'4.2.1'!$I7</f>
        <v>387.95985579846246</v>
      </c>
      <c r="F9" s="285">
        <f>'4.3.1'!$I7*0.025</f>
        <v>21.579931929597421</v>
      </c>
      <c r="G9" s="285">
        <f>'4.4.1'!$I7*0.298</f>
        <v>1.4660702795217206</v>
      </c>
      <c r="H9" s="285">
        <f>SUMIF('4.5'!$C$5:$C$15,'4.1.1'!$C9,'4.5'!$I$5:$I$15)</f>
        <v>0</v>
      </c>
      <c r="I9" s="285">
        <f>SUMIF('4.6'!$C$5:$C$13,'4.1.1'!$C9,'4.6'!$I$5:$I$13)</f>
        <v>0</v>
      </c>
      <c r="J9" s="285">
        <f>SUMIF('4.7'!$C$5:$C$17,'4.1.1'!$C9,'4.7'!$I$5:$I$17)</f>
        <v>0</v>
      </c>
      <c r="K9" s="81">
        <f t="shared" si="1"/>
        <v>515.29369670221831</v>
      </c>
      <c r="L9" s="81">
        <f>'4.2.1'!$P7</f>
        <v>489.0960190805464</v>
      </c>
      <c r="M9" s="81">
        <f>'4.3.1'!$P7*0.025</f>
        <v>24.035747927725055</v>
      </c>
      <c r="N9" s="81">
        <v>2.1619296939468415</v>
      </c>
      <c r="O9" s="81">
        <f>SUMIF('4.5'!$C$5:$C$15,'4.1.1'!$C9,'4.5'!$P$5:$P$15)</f>
        <v>0</v>
      </c>
      <c r="P9" s="81">
        <f>SUMIF('4.6'!$C$5:$C$13,'4.1.1'!$C9,'4.6'!$P$5:$P$13)</f>
        <v>0</v>
      </c>
      <c r="Q9" s="286">
        <f>SUMIF('4.7'!$C$5:$C$17,'4.1.1'!$C9,'4.7'!$P$5:$P$17)</f>
        <v>0</v>
      </c>
      <c r="R9" s="81">
        <f t="shared" si="2"/>
        <v>360.93174560527507</v>
      </c>
      <c r="S9" s="81">
        <f>'4.2.1'!$V7</f>
        <v>356.76988431955829</v>
      </c>
      <c r="T9" s="81">
        <f>'4.3.1'!$V7*0.025</f>
        <v>1.8274917792036547</v>
      </c>
      <c r="U9" s="81">
        <v>2.3343695065131049</v>
      </c>
      <c r="V9" s="81">
        <f>SUMIF('4.5'!$C$5:$C$15,'4.1.1'!$C9,'4.5'!$V$5:$V$15)</f>
        <v>0</v>
      </c>
      <c r="W9" s="81">
        <f>SUMIF('4.6'!$C$5:$C$13,'4.1.1'!$C9,'4.6'!$V$5:$V$13)</f>
        <v>0</v>
      </c>
      <c r="X9" s="81">
        <f>SUMIF('4.7'!$C$5:$C$17,'4.1.1'!$C9,'4.7'!$V$5:$V$17)</f>
        <v>0</v>
      </c>
      <c r="Y9" s="84">
        <v>3</v>
      </c>
      <c r="Z9" s="85"/>
    </row>
    <row r="10" spans="1:26" s="64" customFormat="1" ht="12.75" customHeight="1">
      <c r="A10" s="78">
        <v>4</v>
      </c>
      <c r="B10" s="79" t="s">
        <v>308</v>
      </c>
      <c r="C10" s="83" t="s">
        <v>309</v>
      </c>
      <c r="D10" s="284">
        <f t="shared" si="0"/>
        <v>53.279325244736299</v>
      </c>
      <c r="E10" s="285">
        <f>'4.2.1'!$I8</f>
        <v>52.699711395610656</v>
      </c>
      <c r="F10" s="285">
        <f>'4.3.1'!$I8*0.025</f>
        <v>1.8253925392971732E-2</v>
      </c>
      <c r="G10" s="285">
        <f>'4.4.1'!$I8*0.298</f>
        <v>0.56135992373267396</v>
      </c>
      <c r="H10" s="285">
        <f>SUMIF('4.5'!$C$5:$C$15,'4.1.1'!$C10,'4.5'!$I$5:$I$15)</f>
        <v>0</v>
      </c>
      <c r="I10" s="285">
        <f>SUMIF('4.6'!$C$5:$C$13,'4.1.1'!$C10,'4.6'!$I$5:$I$13)</f>
        <v>0</v>
      </c>
      <c r="J10" s="285">
        <f>SUMIF('4.7'!$C$5:$C$17,'4.1.1'!$C10,'4.7'!$I$5:$I$17)</f>
        <v>0</v>
      </c>
      <c r="K10" s="81">
        <f t="shared" si="1"/>
        <v>55.973992393267203</v>
      </c>
      <c r="L10" s="81">
        <f>'4.2.1'!$P8</f>
        <v>55.437224925731783</v>
      </c>
      <c r="M10" s="81">
        <f>'4.3.1'!$P8*0.025</f>
        <v>1.4814128780149011E-2</v>
      </c>
      <c r="N10" s="81">
        <v>0.5219533387552695</v>
      </c>
      <c r="O10" s="81">
        <f>SUMIF('4.5'!$C$5:$C$15,'4.1.1'!$C10,'4.5'!$P$5:$P$15)</f>
        <v>0</v>
      </c>
      <c r="P10" s="81">
        <f>SUMIF('4.6'!$C$5:$C$13,'4.1.1'!$C10,'4.6'!$P$5:$P$13)</f>
        <v>0</v>
      </c>
      <c r="Q10" s="286">
        <f>SUMIF('4.7'!$C$5:$C$17,'4.1.1'!$C10,'4.7'!$P$5:$P$17)</f>
        <v>0</v>
      </c>
      <c r="R10" s="81">
        <f t="shared" si="2"/>
        <v>50.652828248123477</v>
      </c>
      <c r="S10" s="81">
        <f>'4.2.1'!$V8</f>
        <v>50.159992533558295</v>
      </c>
      <c r="T10" s="81">
        <f>'4.3.1'!$V8*0.025</f>
        <v>1.1942177137545966E-2</v>
      </c>
      <c r="U10" s="81">
        <v>0.48089353742763036</v>
      </c>
      <c r="V10" s="81">
        <f>SUMIF('4.5'!$C$5:$C$15,'4.1.1'!$C10,'4.5'!$V$5:$V$15)</f>
        <v>0</v>
      </c>
      <c r="W10" s="81">
        <f>SUMIF('4.6'!$C$5:$C$13,'4.1.1'!$C10,'4.6'!$V$5:$V$13)</f>
        <v>0</v>
      </c>
      <c r="X10" s="81">
        <f>SUMIF('4.7'!$C$5:$C$17,'4.1.1'!$C10,'4.7'!$V$5:$V$17)</f>
        <v>0</v>
      </c>
      <c r="Y10" s="84">
        <v>4</v>
      </c>
    </row>
    <row r="11" spans="1:26" s="64" customFormat="1" ht="12.75" customHeight="1">
      <c r="A11" s="78">
        <v>5</v>
      </c>
      <c r="B11" s="79" t="s">
        <v>310</v>
      </c>
      <c r="C11" s="86" t="s">
        <v>311</v>
      </c>
      <c r="D11" s="284">
        <f t="shared" si="0"/>
        <v>23676.203835715547</v>
      </c>
      <c r="E11" s="285">
        <f>'4.2.1'!$I9</f>
        <v>6855.1978943120912</v>
      </c>
      <c r="F11" s="285">
        <f>'4.3.1'!$I9*0.025</f>
        <v>16755.034395537819</v>
      </c>
      <c r="G11" s="285">
        <f>'4.4.1'!$I9*0.298</f>
        <v>65.971545865635235</v>
      </c>
      <c r="H11" s="285">
        <f>SUMIF('4.5'!$C$5:$C$15,'4.1.1'!$C11,'4.5'!$I$5:$I$15)</f>
        <v>0</v>
      </c>
      <c r="I11" s="285">
        <f>SUMIF('4.6'!$C$5:$C$13,'4.1.1'!$C11,'4.6'!$I$5:$I$13)</f>
        <v>0</v>
      </c>
      <c r="J11" s="285">
        <f>SUMIF('4.7'!$C$5:$C$17,'4.1.1'!$C11,'4.7'!$I$5:$I$17)</f>
        <v>0</v>
      </c>
      <c r="K11" s="81">
        <f t="shared" si="1"/>
        <v>12559.48173916485</v>
      </c>
      <c r="L11" s="81">
        <f>'4.2.1'!$P9</f>
        <v>7554.7168802859951</v>
      </c>
      <c r="M11" s="81">
        <f>'4.3.1'!$P9*0.025</f>
        <v>4919.3165996900425</v>
      </c>
      <c r="N11" s="81">
        <v>85.448259188811463</v>
      </c>
      <c r="O11" s="81">
        <f>SUMIF('4.5'!$C$5:$C$15,'4.1.1'!$C11,'4.5'!$P$5:$P$15)</f>
        <v>0</v>
      </c>
      <c r="P11" s="81">
        <f>SUMIF('4.6'!$C$5:$C$13,'4.1.1'!$C11,'4.6'!$P$5:$P$13)</f>
        <v>0</v>
      </c>
      <c r="Q11" s="286">
        <f>SUMIF('4.7'!$C$5:$C$17,'4.1.1'!$C11,'4.7'!$P$5:$P$17)</f>
        <v>0</v>
      </c>
      <c r="R11" s="81">
        <f t="shared" si="2"/>
        <v>10697.057176811533</v>
      </c>
      <c r="S11" s="81">
        <f>'4.2.1'!$V9</f>
        <v>7006.7589917766527</v>
      </c>
      <c r="T11" s="81">
        <f>'4.3.1'!$V9*0.025</f>
        <v>3608.5738900485612</v>
      </c>
      <c r="U11" s="81">
        <v>81.724294986319137</v>
      </c>
      <c r="V11" s="81">
        <f>SUMIF('4.5'!$C$5:$C$15,'4.1.1'!$C11,'4.5'!$V$5:$V$15)</f>
        <v>0</v>
      </c>
      <c r="W11" s="81">
        <f>SUMIF('4.6'!$C$5:$C$13,'4.1.1'!$C11,'4.6'!$V$5:$V$13)</f>
        <v>0</v>
      </c>
      <c r="X11" s="81">
        <f>SUMIF('4.7'!$C$5:$C$17,'4.1.1'!$C11,'4.7'!$V$5:$V$17)</f>
        <v>0</v>
      </c>
      <c r="Y11" s="84">
        <v>5</v>
      </c>
    </row>
    <row r="12" spans="1:26" s="64" customFormat="1" ht="12.75" customHeight="1">
      <c r="A12" s="78">
        <v>6</v>
      </c>
      <c r="B12" s="79" t="s">
        <v>312</v>
      </c>
      <c r="C12" s="87" t="s">
        <v>313</v>
      </c>
      <c r="D12" s="284">
        <f t="shared" si="0"/>
        <v>19328.941262033863</v>
      </c>
      <c r="E12" s="285">
        <f>'4.2.1'!$I10</f>
        <v>2710.1833404881149</v>
      </c>
      <c r="F12" s="285">
        <f>'4.3.1'!$I10*0.025</f>
        <v>16563.417170407065</v>
      </c>
      <c r="G12" s="285">
        <f>'4.4.1'!$I10*0.298</f>
        <v>55.340751138682002</v>
      </c>
      <c r="H12" s="285">
        <f>SUMIF('4.5'!$C$5:$C$15,'4.1.1'!$C12,'4.5'!$I$5:$I$15)</f>
        <v>0</v>
      </c>
      <c r="I12" s="285">
        <f>SUMIF('4.6'!$C$5:$C$13,'4.1.1'!$C12,'4.6'!$I$5:$I$13)</f>
        <v>0</v>
      </c>
      <c r="J12" s="285">
        <f>SUMIF('4.7'!$C$5:$C$17,'4.1.1'!$C12,'4.7'!$I$5:$I$17)</f>
        <v>0</v>
      </c>
      <c r="K12" s="81">
        <f t="shared" si="1"/>
        <v>8341.9961696601968</v>
      </c>
      <c r="L12" s="81">
        <f>'4.2.1'!$P10</f>
        <v>3458.7758308724756</v>
      </c>
      <c r="M12" s="81">
        <f>'4.3.1'!$P10*0.025</f>
        <v>4816.0105081609208</v>
      </c>
      <c r="N12" s="81">
        <v>67.209830626800084</v>
      </c>
      <c r="O12" s="81">
        <f>SUMIF('4.5'!$C$5:$C$15,'4.1.1'!$C12,'4.5'!$P$5:$P$15)</f>
        <v>0</v>
      </c>
      <c r="P12" s="81">
        <f>SUMIF('4.6'!$C$5:$C$13,'4.1.1'!$C12,'4.6'!$P$5:$P$13)</f>
        <v>0</v>
      </c>
      <c r="Q12" s="286">
        <f>SUMIF('4.7'!$C$5:$C$17,'4.1.1'!$C12,'4.7'!$P$5:$P$17)</f>
        <v>0</v>
      </c>
      <c r="R12" s="81">
        <f t="shared" si="2"/>
        <v>6496.0165586571738</v>
      </c>
      <c r="S12" s="81">
        <f>'4.2.1'!$V10</f>
        <v>2912.0162889075868</v>
      </c>
      <c r="T12" s="81">
        <f>'4.3.1'!$V10*0.025</f>
        <v>3521.6625535693311</v>
      </c>
      <c r="U12" s="81">
        <v>62.337716180255306</v>
      </c>
      <c r="V12" s="81">
        <f>SUMIF('4.5'!$C$5:$C$15,'4.1.1'!$C12,'4.5'!$V$5:$V$15)</f>
        <v>0</v>
      </c>
      <c r="W12" s="81">
        <f>SUMIF('4.6'!$C$5:$C$13,'4.1.1'!$C12,'4.6'!$V$5:$V$13)</f>
        <v>0</v>
      </c>
      <c r="X12" s="81">
        <f>SUMIF('4.7'!$C$5:$C$17,'4.1.1'!$C12,'4.7'!$V$5:$V$17)</f>
        <v>0</v>
      </c>
      <c r="Y12" s="84">
        <v>6</v>
      </c>
    </row>
    <row r="13" spans="1:26" s="64" customFormat="1" ht="12.75" customHeight="1">
      <c r="A13" s="78">
        <v>7</v>
      </c>
      <c r="B13" s="79" t="s">
        <v>314</v>
      </c>
      <c r="C13" s="83" t="s">
        <v>315</v>
      </c>
      <c r="D13" s="284">
        <f t="shared" si="0"/>
        <v>3228.6973443907605</v>
      </c>
      <c r="E13" s="285">
        <f>'4.2.1'!$I11</f>
        <v>3033.8995785564521</v>
      </c>
      <c r="F13" s="285">
        <f>'4.3.1'!$I11*0.025</f>
        <v>190.5054818635918</v>
      </c>
      <c r="G13" s="285">
        <f>'4.4.1'!$I11*0.298</f>
        <v>4.2922839707165616</v>
      </c>
      <c r="H13" s="285">
        <f>SUMIF('4.5'!$C$5:$C$15,'4.1.1'!$C13,'4.5'!$I$5:$I$15)</f>
        <v>0</v>
      </c>
      <c r="I13" s="285">
        <f>SUMIF('4.6'!$C$5:$C$13,'4.1.1'!$C13,'4.6'!$I$5:$I$13)</f>
        <v>0</v>
      </c>
      <c r="J13" s="285">
        <f>SUMIF('4.7'!$C$5:$C$17,'4.1.1'!$C13,'4.7'!$I$5:$I$17)</f>
        <v>0</v>
      </c>
      <c r="K13" s="81">
        <f t="shared" si="1"/>
        <v>3306.1283503433319</v>
      </c>
      <c r="L13" s="81">
        <f>'4.2.1'!$P11</f>
        <v>3191.2218721885479</v>
      </c>
      <c r="M13" s="81">
        <f>'4.3.1'!$P11*0.025</f>
        <v>102.22599948910484</v>
      </c>
      <c r="N13" s="81">
        <v>12.680478665679505</v>
      </c>
      <c r="O13" s="81">
        <f>SUMIF('4.5'!$C$5:$C$15,'4.1.1'!$C13,'4.5'!$P$5:$P$15)</f>
        <v>0</v>
      </c>
      <c r="P13" s="81">
        <f>SUMIF('4.6'!$C$5:$C$13,'4.1.1'!$C13,'4.6'!$P$5:$P$13)</f>
        <v>0</v>
      </c>
      <c r="Q13" s="286">
        <f>SUMIF('4.7'!$C$5:$C$17,'4.1.1'!$C13,'4.7'!$P$5:$P$17)</f>
        <v>0</v>
      </c>
      <c r="R13" s="81">
        <f t="shared" si="2"/>
        <v>3436.4934101879885</v>
      </c>
      <c r="S13" s="81">
        <f>'4.2.1'!$V11</f>
        <v>3336.8912068901755</v>
      </c>
      <c r="T13" s="81">
        <f>'4.3.1'!$V11*0.025</f>
        <v>85.911038521075895</v>
      </c>
      <c r="U13" s="81">
        <v>13.691164776736882</v>
      </c>
      <c r="V13" s="81">
        <f>SUMIF('4.5'!$C$5:$C$15,'4.1.1'!$C13,'4.5'!$V$5:$V$15)</f>
        <v>0</v>
      </c>
      <c r="W13" s="81">
        <f>SUMIF('4.6'!$C$5:$C$13,'4.1.1'!$C13,'4.6'!$V$5:$V$13)</f>
        <v>0</v>
      </c>
      <c r="X13" s="81">
        <f>SUMIF('4.7'!$C$5:$C$17,'4.1.1'!$C13,'4.7'!$V$5:$V$17)</f>
        <v>0</v>
      </c>
      <c r="Y13" s="84">
        <v>7</v>
      </c>
    </row>
    <row r="14" spans="1:26" s="64" customFormat="1" ht="12.75" customHeight="1">
      <c r="A14" s="78">
        <v>8</v>
      </c>
      <c r="B14" s="79" t="s">
        <v>316</v>
      </c>
      <c r="C14" s="83" t="s">
        <v>317</v>
      </c>
      <c r="D14" s="284">
        <f t="shared" si="0"/>
        <v>1118.5652292909217</v>
      </c>
      <c r="E14" s="285">
        <f>'4.2.1'!$I12</f>
        <v>1111.1149752675231</v>
      </c>
      <c r="F14" s="285">
        <f>'4.3.1'!$I12*0.025</f>
        <v>1.111743267162044</v>
      </c>
      <c r="G14" s="285">
        <f>'4.4.1'!$I12*0.298</f>
        <v>6.3385107562366567</v>
      </c>
      <c r="H14" s="285">
        <f>SUMIF('4.5'!$C$5:$C$15,'4.1.1'!$C14,'4.5'!$I$5:$I$15)</f>
        <v>0</v>
      </c>
      <c r="I14" s="285">
        <f>SUMIF('4.6'!$C$5:$C$13,'4.1.1'!$C14,'4.6'!$I$5:$I$13)</f>
        <v>0</v>
      </c>
      <c r="J14" s="285">
        <f>SUMIF('4.7'!$C$5:$C$17,'4.1.1'!$C14,'4.7'!$I$5:$I$17)</f>
        <v>0</v>
      </c>
      <c r="K14" s="81">
        <f t="shared" si="1"/>
        <v>911.35721916131831</v>
      </c>
      <c r="L14" s="81">
        <f>'4.2.1'!$P12</f>
        <v>904.71917722497074</v>
      </c>
      <c r="M14" s="81">
        <f>'4.3.1'!$P12*0.025</f>
        <v>1.0800920400157374</v>
      </c>
      <c r="N14" s="81">
        <v>5.5579498963318565</v>
      </c>
      <c r="O14" s="81">
        <f>SUMIF('4.5'!$C$5:$C$15,'4.1.1'!$C14,'4.5'!$P$5:$P$15)</f>
        <v>0</v>
      </c>
      <c r="P14" s="81">
        <f>SUMIF('4.6'!$C$5:$C$13,'4.1.1'!$C14,'4.6'!$P$5:$P$13)</f>
        <v>0</v>
      </c>
      <c r="Q14" s="286">
        <f>SUMIF('4.7'!$C$5:$C$17,'4.1.1'!$C14,'4.7'!$P$5:$P$17)</f>
        <v>0</v>
      </c>
      <c r="R14" s="81">
        <f t="shared" si="2"/>
        <v>764.54720796637071</v>
      </c>
      <c r="S14" s="81">
        <f>'4.2.1'!$V12</f>
        <v>757.85149597889006</v>
      </c>
      <c r="T14" s="81">
        <f>'4.3.1'!$V12*0.025</f>
        <v>1.0002979581537772</v>
      </c>
      <c r="U14" s="81">
        <v>5.6954140293269324</v>
      </c>
      <c r="V14" s="81">
        <f>SUMIF('4.5'!$C$5:$C$15,'4.1.1'!$C14,'4.5'!$V$5:$V$15)</f>
        <v>0</v>
      </c>
      <c r="W14" s="81">
        <f>SUMIF('4.6'!$C$5:$C$13,'4.1.1'!$C14,'4.6'!$V$5:$V$13)</f>
        <v>0</v>
      </c>
      <c r="X14" s="81">
        <f>SUMIF('4.7'!$C$5:$C$17,'4.1.1'!$C14,'4.7'!$V$5:$V$17)</f>
        <v>0</v>
      </c>
      <c r="Y14" s="84">
        <v>8</v>
      </c>
    </row>
    <row r="15" spans="1:26" s="64" customFormat="1" ht="12.75" customHeight="1">
      <c r="A15" s="78">
        <v>9</v>
      </c>
      <c r="B15" s="79" t="s">
        <v>318</v>
      </c>
      <c r="C15" s="88" t="s">
        <v>319</v>
      </c>
      <c r="D15" s="284">
        <f t="shared" si="0"/>
        <v>203522.4416300618</v>
      </c>
      <c r="E15" s="285">
        <f>'4.2.1'!$I13</f>
        <v>190162.61542167948</v>
      </c>
      <c r="F15" s="285">
        <f>'4.3.1'!$I13*0.025</f>
        <v>1082.7276344456923</v>
      </c>
      <c r="G15" s="285">
        <f>'4.4.1'!$I13*0.298</f>
        <v>6317.0530433584481</v>
      </c>
      <c r="H15" s="285">
        <f>SUMIF('4.5'!$C$5:$C$15,'4.1.1'!$C15,'4.5'!$I$5:$I$15)</f>
        <v>1541.8961652444</v>
      </c>
      <c r="I15" s="285">
        <f>SUMIF('4.6'!$C$5:$C$13,'4.1.1'!$C15,'4.6'!$I$5:$I$13)</f>
        <v>842.11643382998989</v>
      </c>
      <c r="J15" s="285">
        <f>SUMIF('4.7'!$C$5:$C$17,'4.1.1'!$C15,'4.7'!$I$5:$I$17)</f>
        <v>3576.0329315037952</v>
      </c>
      <c r="K15" s="81">
        <f t="shared" si="1"/>
        <v>198362.75194970611</v>
      </c>
      <c r="L15" s="81">
        <f>'4.2.1'!$P13</f>
        <v>182424.4277563442</v>
      </c>
      <c r="M15" s="81">
        <f>'4.3.1'!$P13*0.025</f>
        <v>1059.332694551664</v>
      </c>
      <c r="N15" s="81">
        <v>11281.662391003008</v>
      </c>
      <c r="O15" s="81">
        <f>SUMIF('4.5'!$C$5:$C$15,'4.1.1'!$C15,'4.5'!$P$5:$P$15)</f>
        <v>277.64240000000001</v>
      </c>
      <c r="P15" s="81">
        <f>SUMIF('4.6'!$C$5:$C$13,'4.1.1'!$C15,'4.6'!$P$5:$P$13)</f>
        <v>460.9927183392</v>
      </c>
      <c r="Q15" s="286">
        <f>SUMIF('4.7'!$C$5:$C$17,'4.1.1'!$C15,'4.7'!$P$5:$P$17)</f>
        <v>2858.6939894680168</v>
      </c>
      <c r="R15" s="81">
        <f t="shared" si="2"/>
        <v>179082.41292581314</v>
      </c>
      <c r="S15" s="81">
        <f>'4.2.1'!$V13</f>
        <v>172419.2148638707</v>
      </c>
      <c r="T15" s="81">
        <f>'4.3.1'!$V13*0.025</f>
        <v>976.03561027733258</v>
      </c>
      <c r="U15" s="81">
        <v>1685.9736815707975</v>
      </c>
      <c r="V15" s="81">
        <f>SUMIF('4.5'!$C$5:$C$15,'4.1.1'!$C15,'4.5'!$V$5:$V$15)</f>
        <v>93.314084999999992</v>
      </c>
      <c r="W15" s="81">
        <f>SUMIF('4.6'!$C$5:$C$13,'4.1.1'!$C15,'4.6'!$V$5:$V$13)</f>
        <v>247.39706999999999</v>
      </c>
      <c r="X15" s="81">
        <f>SUMIF('4.7'!$C$5:$C$17,'4.1.1'!$C15,'4.7'!$V$5:$V$17)</f>
        <v>3660.477615094323</v>
      </c>
      <c r="Y15" s="84">
        <v>9</v>
      </c>
      <c r="Z15" s="85"/>
    </row>
    <row r="16" spans="1:26" s="64" customFormat="1" ht="12.75" customHeight="1">
      <c r="A16" s="78">
        <v>10</v>
      </c>
      <c r="B16" s="79" t="s">
        <v>320</v>
      </c>
      <c r="C16" s="83" t="s">
        <v>321</v>
      </c>
      <c r="D16" s="284">
        <f t="shared" si="0"/>
        <v>10674.355413395182</v>
      </c>
      <c r="E16" s="285">
        <f>'4.2.1'!$I14</f>
        <v>10602.576345725187</v>
      </c>
      <c r="F16" s="285">
        <f>'4.3.1'!$I14*0.025</f>
        <v>18.9923189758143</v>
      </c>
      <c r="G16" s="285">
        <f>'4.4.1'!$I14*0.298</f>
        <v>52.786748694181995</v>
      </c>
      <c r="H16" s="285">
        <f>SUMIF('4.5'!$C$5:$C$15,'4.1.1'!$C16,'4.5'!$I$5:$I$15)</f>
        <v>0</v>
      </c>
      <c r="I16" s="285">
        <f>SUMIF('4.6'!$C$5:$C$13,'4.1.1'!$C16,'4.6'!$I$5:$I$13)</f>
        <v>0</v>
      </c>
      <c r="J16" s="285">
        <f>SUMIF('4.7'!$C$5:$C$17,'4.1.1'!$C16,'4.7'!$I$5:$I$17)</f>
        <v>0</v>
      </c>
      <c r="K16" s="81">
        <f t="shared" si="1"/>
        <v>10048.506862149783</v>
      </c>
      <c r="L16" s="81">
        <f>'4.2.1'!$P14</f>
        <v>9980.051012465332</v>
      </c>
      <c r="M16" s="81">
        <f>'4.3.1'!$P14*0.025</f>
        <v>18.62139096932982</v>
      </c>
      <c r="N16" s="81">
        <v>49.834458715120505</v>
      </c>
      <c r="O16" s="81">
        <f>SUMIF('4.5'!$C$5:$C$15,'4.1.1'!$C16,'4.5'!$P$5:$P$15)</f>
        <v>0</v>
      </c>
      <c r="P16" s="81">
        <f>SUMIF('4.6'!$C$5:$C$13,'4.1.1'!$C16,'4.6'!$P$5:$P$13)</f>
        <v>0</v>
      </c>
      <c r="Q16" s="286">
        <f>SUMIF('4.7'!$C$5:$C$17,'4.1.1'!$C16,'4.7'!$P$5:$P$17)</f>
        <v>0</v>
      </c>
      <c r="R16" s="81">
        <f t="shared" si="2"/>
        <v>9380.9180758850562</v>
      </c>
      <c r="S16" s="81">
        <f>'4.2.1'!$V14</f>
        <v>9313.4408152223677</v>
      </c>
      <c r="T16" s="81">
        <f>'4.3.1'!$V14*0.025</f>
        <v>18.967996128465781</v>
      </c>
      <c r="U16" s="81">
        <v>48.509264534223242</v>
      </c>
      <c r="V16" s="81">
        <f>SUMIF('4.5'!$C$5:$C$15,'4.1.1'!$C16,'4.5'!$V$5:$V$15)</f>
        <v>0</v>
      </c>
      <c r="W16" s="81">
        <f>SUMIF('4.6'!$C$5:$C$13,'4.1.1'!$C16,'4.6'!$V$5:$V$13)</f>
        <v>0</v>
      </c>
      <c r="X16" s="81">
        <f>SUMIF('4.7'!$C$5:$C$17,'4.1.1'!$C16,'4.7'!$V$5:$V$17)</f>
        <v>0</v>
      </c>
      <c r="Y16" s="84">
        <v>10</v>
      </c>
    </row>
    <row r="17" spans="1:25" s="64" customFormat="1" ht="12.75" customHeight="1">
      <c r="A17" s="78">
        <v>11</v>
      </c>
      <c r="B17" s="79" t="s">
        <v>322</v>
      </c>
      <c r="C17" s="83" t="s">
        <v>323</v>
      </c>
      <c r="D17" s="284">
        <f t="shared" si="0"/>
        <v>1818.469322585069</v>
      </c>
      <c r="E17" s="285">
        <f>'4.2.1'!$I15</f>
        <v>1806.3740442876283</v>
      </c>
      <c r="F17" s="285">
        <f>'4.3.1'!$I15*0.025</f>
        <v>3.3613590481383206</v>
      </c>
      <c r="G17" s="285">
        <f>'4.4.1'!$I15*0.298</f>
        <v>8.7339192493022235</v>
      </c>
      <c r="H17" s="285">
        <f>SUMIF('4.5'!$C$5:$C$15,'4.1.1'!$C17,'4.5'!$I$5:$I$15)</f>
        <v>0</v>
      </c>
      <c r="I17" s="285">
        <f>SUMIF('4.6'!$C$5:$C$13,'4.1.1'!$C17,'4.6'!$I$5:$I$13)</f>
        <v>0</v>
      </c>
      <c r="J17" s="285">
        <f>SUMIF('4.7'!$C$5:$C$17,'4.1.1'!$C17,'4.7'!$I$5:$I$17)</f>
        <v>0</v>
      </c>
      <c r="K17" s="81">
        <f t="shared" si="1"/>
        <v>1330.5096062593793</v>
      </c>
      <c r="L17" s="81">
        <f>'4.2.1'!$P15</f>
        <v>1320.9500774101521</v>
      </c>
      <c r="M17" s="81">
        <f>'4.3.1'!$P15*0.025</f>
        <v>2.5642708215829648</v>
      </c>
      <c r="N17" s="81">
        <v>6.9952580276441987</v>
      </c>
      <c r="O17" s="81">
        <f>SUMIF('4.5'!$C$5:$C$15,'4.1.1'!$C17,'4.5'!$P$5:$P$15)</f>
        <v>0</v>
      </c>
      <c r="P17" s="81">
        <f>SUMIF('4.6'!$C$5:$C$13,'4.1.1'!$C17,'4.6'!$P$5:$P$13)</f>
        <v>0</v>
      </c>
      <c r="Q17" s="286">
        <f>SUMIF('4.7'!$C$5:$C$17,'4.1.1'!$C17,'4.7'!$P$5:$P$17)</f>
        <v>0</v>
      </c>
      <c r="R17" s="81">
        <f t="shared" si="2"/>
        <v>776.8037717170547</v>
      </c>
      <c r="S17" s="81">
        <f>'4.2.1'!$V15</f>
        <v>771.14359711396253</v>
      </c>
      <c r="T17" s="81">
        <f>'4.3.1'!$V15*0.025</f>
        <v>1.5859135538735363</v>
      </c>
      <c r="U17" s="81">
        <v>4.0742610492186628</v>
      </c>
      <c r="V17" s="81">
        <f>SUMIF('4.5'!$C$5:$C$15,'4.1.1'!$C17,'4.5'!$V$5:$V$15)</f>
        <v>0</v>
      </c>
      <c r="W17" s="81">
        <f>SUMIF('4.6'!$C$5:$C$13,'4.1.1'!$C17,'4.6'!$V$5:$V$13)</f>
        <v>0</v>
      </c>
      <c r="X17" s="81">
        <f>SUMIF('4.7'!$C$5:$C$17,'4.1.1'!$C17,'4.7'!$V$5:$V$17)</f>
        <v>0</v>
      </c>
      <c r="Y17" s="84">
        <v>11</v>
      </c>
    </row>
    <row r="18" spans="1:25" s="64" customFormat="1" ht="12.75" customHeight="1">
      <c r="A18" s="78">
        <v>12</v>
      </c>
      <c r="B18" s="79" t="s">
        <v>324</v>
      </c>
      <c r="C18" s="83" t="s">
        <v>325</v>
      </c>
      <c r="D18" s="284">
        <f t="shared" si="0"/>
        <v>1713.1912472573015</v>
      </c>
      <c r="E18" s="285">
        <f>'4.2.1'!$I16</f>
        <v>1698.5824243710117</v>
      </c>
      <c r="F18" s="285">
        <f>'4.3.1'!$I16*0.025</f>
        <v>2.8810044804465003</v>
      </c>
      <c r="G18" s="285">
        <f>'4.4.1'!$I16*0.298</f>
        <v>11.727818405843166</v>
      </c>
      <c r="H18" s="285">
        <f>SUMIF('4.5'!$C$5:$C$15,'4.1.1'!$C18,'4.5'!$I$5:$I$15)</f>
        <v>0</v>
      </c>
      <c r="I18" s="285">
        <f>SUMIF('4.6'!$C$5:$C$13,'4.1.1'!$C18,'4.6'!$I$5:$I$13)</f>
        <v>0</v>
      </c>
      <c r="J18" s="285">
        <f>SUMIF('4.7'!$C$5:$C$17,'4.1.1'!$C18,'4.7'!$I$5:$I$17)</f>
        <v>0</v>
      </c>
      <c r="K18" s="81">
        <f t="shared" si="1"/>
        <v>3178.9624347708682</v>
      </c>
      <c r="L18" s="81">
        <f>'4.2.1'!$P16</f>
        <v>3147.1579435033896</v>
      </c>
      <c r="M18" s="81">
        <f>'4.3.1'!$P16*0.025</f>
        <v>8.8485994902784668</v>
      </c>
      <c r="N18" s="81">
        <v>22.955891777199959</v>
      </c>
      <c r="O18" s="81">
        <f>SUMIF('4.5'!$C$5:$C$15,'4.1.1'!$C18,'4.5'!$P$5:$P$15)</f>
        <v>0</v>
      </c>
      <c r="P18" s="81">
        <f>SUMIF('4.6'!$C$5:$C$13,'4.1.1'!$C18,'4.6'!$P$5:$P$13)</f>
        <v>0</v>
      </c>
      <c r="Q18" s="286">
        <f>SUMIF('4.7'!$C$5:$C$17,'4.1.1'!$C18,'4.7'!$P$5:$P$17)</f>
        <v>0</v>
      </c>
      <c r="R18" s="81">
        <f t="shared" si="2"/>
        <v>4274.0883153360255</v>
      </c>
      <c r="S18" s="81">
        <f>'4.2.1'!$V16</f>
        <v>4226.6343055728794</v>
      </c>
      <c r="T18" s="81">
        <f>'4.3.1'!$V16*0.025</f>
        <v>13.257403693222072</v>
      </c>
      <c r="U18" s="81">
        <v>34.19660606992462</v>
      </c>
      <c r="V18" s="81">
        <f>SUMIF('4.5'!$C$5:$C$15,'4.1.1'!$C18,'4.5'!$V$5:$V$15)</f>
        <v>0</v>
      </c>
      <c r="W18" s="81">
        <f>SUMIF('4.6'!$C$5:$C$13,'4.1.1'!$C18,'4.6'!$V$5:$V$13)</f>
        <v>0</v>
      </c>
      <c r="X18" s="81">
        <f>SUMIF('4.7'!$C$5:$C$17,'4.1.1'!$C18,'4.7'!$V$5:$V$17)</f>
        <v>0</v>
      </c>
      <c r="Y18" s="84">
        <v>12</v>
      </c>
    </row>
    <row r="19" spans="1:25" s="64" customFormat="1" ht="12.75" customHeight="1">
      <c r="A19" s="78">
        <v>13</v>
      </c>
      <c r="B19" s="79" t="s">
        <v>326</v>
      </c>
      <c r="C19" s="83" t="s">
        <v>327</v>
      </c>
      <c r="D19" s="284">
        <f t="shared" si="0"/>
        <v>8064.4092136567606</v>
      </c>
      <c r="E19" s="285">
        <f>'4.2.1'!$I17</f>
        <v>8001.6739303991353</v>
      </c>
      <c r="F19" s="285">
        <f>'4.3.1'!$I17*0.025</f>
        <v>11.557652700489705</v>
      </c>
      <c r="G19" s="285">
        <f>'4.4.1'!$I17*0.298</f>
        <v>51.17763055713543</v>
      </c>
      <c r="H19" s="285">
        <f>SUMIF('4.5'!$C$5:$C$15,'4.1.1'!$C19,'4.5'!$I$5:$I$15)</f>
        <v>0</v>
      </c>
      <c r="I19" s="285">
        <f>SUMIF('4.6'!$C$5:$C$13,'4.1.1'!$C19,'4.6'!$I$5:$I$13)</f>
        <v>0</v>
      </c>
      <c r="J19" s="285">
        <f>SUMIF('4.7'!$C$5:$C$17,'4.1.1'!$C19,'4.7'!$I$5:$I$17)</f>
        <v>0</v>
      </c>
      <c r="K19" s="81">
        <f t="shared" si="1"/>
        <v>10667.943030804634</v>
      </c>
      <c r="L19" s="81">
        <f>'4.2.1'!$P17</f>
        <v>10591.999478918022</v>
      </c>
      <c r="M19" s="81">
        <f>'4.3.1'!$P17*0.025</f>
        <v>16.469343484440298</v>
      </c>
      <c r="N19" s="81">
        <v>59.47420840217135</v>
      </c>
      <c r="O19" s="81">
        <f>SUMIF('4.5'!$C$5:$C$15,'4.1.1'!$C19,'4.5'!$P$5:$P$15)</f>
        <v>0</v>
      </c>
      <c r="P19" s="81">
        <f>SUMIF('4.6'!$C$5:$C$13,'4.1.1'!$C19,'4.6'!$P$5:$P$13)</f>
        <v>0</v>
      </c>
      <c r="Q19" s="286">
        <f>SUMIF('4.7'!$C$5:$C$17,'4.1.1'!$C19,'4.7'!$P$5:$P$17)</f>
        <v>0</v>
      </c>
      <c r="R19" s="81">
        <f t="shared" si="2"/>
        <v>8677.1923641075482</v>
      </c>
      <c r="S19" s="81">
        <f>'4.2.1'!$V17</f>
        <v>8621.6562879354769</v>
      </c>
      <c r="T19" s="81">
        <f>'4.3.1'!$V17*0.025</f>
        <v>14.004593982811958</v>
      </c>
      <c r="U19" s="81">
        <v>41.531482189258661</v>
      </c>
      <c r="V19" s="81">
        <f>SUMIF('4.5'!$C$5:$C$15,'4.1.1'!$C19,'4.5'!$V$5:$V$15)</f>
        <v>0</v>
      </c>
      <c r="W19" s="81">
        <f>SUMIF('4.6'!$C$5:$C$13,'4.1.1'!$C19,'4.6'!$V$5:$V$13)</f>
        <v>0</v>
      </c>
      <c r="X19" s="81">
        <f>SUMIF('4.7'!$C$5:$C$17,'4.1.1'!$C19,'4.7'!$V$5:$V$17)</f>
        <v>0</v>
      </c>
      <c r="Y19" s="84">
        <v>13</v>
      </c>
    </row>
    <row r="20" spans="1:25" s="64" customFormat="1" ht="12.75" customHeight="1">
      <c r="A20" s="78">
        <v>14</v>
      </c>
      <c r="B20" s="79" t="s">
        <v>328</v>
      </c>
      <c r="C20" s="83" t="s">
        <v>329</v>
      </c>
      <c r="D20" s="284">
        <f t="shared" si="0"/>
        <v>843.9864471351749</v>
      </c>
      <c r="E20" s="285">
        <f>'4.2.1'!$I18</f>
        <v>839.13635961918317</v>
      </c>
      <c r="F20" s="285">
        <f>'4.3.1'!$I18*0.025</f>
        <v>1.9048539340209154</v>
      </c>
      <c r="G20" s="285">
        <f>'4.4.1'!$I18*0.298</f>
        <v>2.9452335819707578</v>
      </c>
      <c r="H20" s="285">
        <f>SUMIF('4.5'!$C$5:$C$15,'4.1.1'!$C20,'4.5'!$I$5:$I$15)</f>
        <v>0</v>
      </c>
      <c r="I20" s="285">
        <f>SUMIF('4.6'!$C$5:$C$13,'4.1.1'!$C20,'4.6'!$I$5:$I$13)</f>
        <v>0</v>
      </c>
      <c r="J20" s="285">
        <f>SUMIF('4.7'!$C$5:$C$17,'4.1.1'!$C20,'4.7'!$I$5:$I$17)</f>
        <v>0</v>
      </c>
      <c r="K20" s="81">
        <f t="shared" si="1"/>
        <v>996.93921484643624</v>
      </c>
      <c r="L20" s="81">
        <f>'4.2.1'!$P18</f>
        <v>991.54656594749906</v>
      </c>
      <c r="M20" s="81">
        <f>'4.3.1'!$P18*0.025</f>
        <v>1.940382725536036</v>
      </c>
      <c r="N20" s="81">
        <v>3.4522661734011719</v>
      </c>
      <c r="O20" s="81">
        <f>SUMIF('4.5'!$C$5:$C$15,'4.1.1'!$C20,'4.5'!$P$5:$P$15)</f>
        <v>0</v>
      </c>
      <c r="P20" s="81">
        <f>SUMIF('4.6'!$C$5:$C$13,'4.1.1'!$C20,'4.6'!$P$5:$P$13)</f>
        <v>0</v>
      </c>
      <c r="Q20" s="286">
        <f>SUMIF('4.7'!$C$5:$C$17,'4.1.1'!$C20,'4.7'!$P$5:$P$17)</f>
        <v>0</v>
      </c>
      <c r="R20" s="81">
        <f t="shared" si="2"/>
        <v>877.45480211392623</v>
      </c>
      <c r="S20" s="81">
        <f>'4.2.1'!$V18</f>
        <v>872.66076592356239</v>
      </c>
      <c r="T20" s="81">
        <f>'4.3.1'!$V18*0.025</f>
        <v>1.5672433039456679</v>
      </c>
      <c r="U20" s="81">
        <v>3.2267928864181448</v>
      </c>
      <c r="V20" s="81">
        <f>SUMIF('4.5'!$C$5:$C$15,'4.1.1'!$C20,'4.5'!$V$5:$V$15)</f>
        <v>0</v>
      </c>
      <c r="W20" s="81">
        <f>SUMIF('4.6'!$C$5:$C$13,'4.1.1'!$C20,'4.6'!$V$5:$V$13)</f>
        <v>0</v>
      </c>
      <c r="X20" s="81">
        <f>SUMIF('4.7'!$C$5:$C$17,'4.1.1'!$C20,'4.7'!$V$5:$V$17)</f>
        <v>0</v>
      </c>
      <c r="Y20" s="84">
        <v>14</v>
      </c>
    </row>
    <row r="21" spans="1:25" s="64" customFormat="1" ht="12.75" customHeight="1">
      <c r="A21" s="78">
        <v>15</v>
      </c>
      <c r="B21" s="79" t="s">
        <v>330</v>
      </c>
      <c r="C21" s="83" t="s">
        <v>331</v>
      </c>
      <c r="D21" s="284">
        <f t="shared" si="0"/>
        <v>25172.153988803864</v>
      </c>
      <c r="E21" s="285">
        <f>'4.2.1'!$I19</f>
        <v>24781.734647216432</v>
      </c>
      <c r="F21" s="285">
        <f>'4.3.1'!$I19*0.025</f>
        <v>314.42786786628676</v>
      </c>
      <c r="G21" s="285">
        <f>'4.4.1'!$I19*0.298</f>
        <v>75.991473721145852</v>
      </c>
      <c r="H21" s="285">
        <f>SUMIF('4.5'!$C$5:$C$15,'4.1.1'!$C21,'4.5'!$I$5:$I$15)</f>
        <v>0</v>
      </c>
      <c r="I21" s="285">
        <f>SUMIF('4.6'!$C$5:$C$13,'4.1.1'!$C21,'4.6'!$I$5:$I$13)</f>
        <v>0</v>
      </c>
      <c r="J21" s="285">
        <f>SUMIF('4.7'!$C$5:$C$17,'4.1.1'!$C21,'4.7'!$I$5:$I$17)</f>
        <v>0</v>
      </c>
      <c r="K21" s="81">
        <f t="shared" si="1"/>
        <v>25029.377030133735</v>
      </c>
      <c r="L21" s="81">
        <f>'4.2.1'!$P19</f>
        <v>24711.490131706018</v>
      </c>
      <c r="M21" s="81">
        <f>'4.3.1'!$P19*0.025</f>
        <v>248.82133534984621</v>
      </c>
      <c r="N21" s="81">
        <v>69.065563077871019</v>
      </c>
      <c r="O21" s="81">
        <f>SUMIF('4.5'!$C$5:$C$15,'4.1.1'!$C21,'4.5'!$P$5:$P$15)</f>
        <v>0</v>
      </c>
      <c r="P21" s="81">
        <f>SUMIF('4.6'!$C$5:$C$13,'4.1.1'!$C21,'4.6'!$P$5:$P$13)</f>
        <v>0</v>
      </c>
      <c r="Q21" s="286">
        <f>SUMIF('4.7'!$C$5:$C$17,'4.1.1'!$C21,'4.7'!$P$5:$P$17)</f>
        <v>0</v>
      </c>
      <c r="R21" s="81">
        <f t="shared" si="2"/>
        <v>22314.700763230347</v>
      </c>
      <c r="S21" s="81">
        <f>'4.2.1'!$V19</f>
        <v>22014.99178890694</v>
      </c>
      <c r="T21" s="81">
        <f>'4.3.1'!$V19*0.025</f>
        <v>243.18194640041708</v>
      </c>
      <c r="U21" s="81">
        <v>56.52702792298814</v>
      </c>
      <c r="V21" s="81">
        <f>SUMIF('4.5'!$C$5:$C$15,'4.1.1'!$C21,'4.5'!$V$5:$V$15)</f>
        <v>0</v>
      </c>
      <c r="W21" s="81">
        <f>SUMIF('4.6'!$C$5:$C$13,'4.1.1'!$C21,'4.6'!$V$5:$V$13)</f>
        <v>0</v>
      </c>
      <c r="X21" s="81">
        <f>SUMIF('4.7'!$C$5:$C$17,'4.1.1'!$C21,'4.7'!$V$5:$V$17)</f>
        <v>0</v>
      </c>
      <c r="Y21" s="84">
        <v>15</v>
      </c>
    </row>
    <row r="22" spans="1:25" s="64" customFormat="1" ht="12.75" customHeight="1">
      <c r="A22" s="78">
        <v>16</v>
      </c>
      <c r="B22" s="79" t="s">
        <v>332</v>
      </c>
      <c r="C22" s="89" t="s">
        <v>333</v>
      </c>
      <c r="D22" s="284">
        <f t="shared" si="0"/>
        <v>6283.6409772811676</v>
      </c>
      <c r="E22" s="285">
        <f>'4.2.1'!$I20</f>
        <v>6244.600259620649</v>
      </c>
      <c r="F22" s="285">
        <f>'4.3.1'!$I20*0.025</f>
        <v>19.333915596633503</v>
      </c>
      <c r="G22" s="285">
        <f>'4.4.1'!$I20*0.298</f>
        <v>19.706802063885114</v>
      </c>
      <c r="H22" s="285">
        <f>SUMIF('4.5'!$C$5:$C$15,'4.1.1'!$C22,'4.5'!$I$5:$I$15)</f>
        <v>0</v>
      </c>
      <c r="I22" s="285">
        <f>SUMIF('4.6'!$C$5:$C$13,'4.1.1'!$C22,'4.6'!$I$5:$I$13)</f>
        <v>0</v>
      </c>
      <c r="J22" s="285">
        <f>SUMIF('4.7'!$C$5:$C$17,'4.1.1'!$C22,'4.7'!$I$5:$I$17)</f>
        <v>0</v>
      </c>
      <c r="K22" s="81">
        <f t="shared" si="1"/>
        <v>4118.9110484480871</v>
      </c>
      <c r="L22" s="81">
        <f>'4.2.1'!$P20</f>
        <v>4100.0088574527172</v>
      </c>
      <c r="M22" s="81">
        <f>'4.3.1'!$P20*0.025</f>
        <v>11.561458060282204</v>
      </c>
      <c r="N22" s="81">
        <v>7.3407329350878978</v>
      </c>
      <c r="O22" s="81">
        <f>SUMIF('4.5'!$C$5:$C$15,'4.1.1'!$C22,'4.5'!$P$5:$P$15)</f>
        <v>0</v>
      </c>
      <c r="P22" s="81">
        <f>SUMIF('4.6'!$C$5:$C$13,'4.1.1'!$C22,'4.6'!$P$5:$P$13)</f>
        <v>0</v>
      </c>
      <c r="Q22" s="286">
        <f>SUMIF('4.7'!$C$5:$C$17,'4.1.1'!$C22,'4.7'!$P$5:$P$17)</f>
        <v>0</v>
      </c>
      <c r="R22" s="81">
        <f t="shared" si="2"/>
        <v>5018.7666107742943</v>
      </c>
      <c r="S22" s="81">
        <f>'4.2.1'!$V20</f>
        <v>5000.8914752040891</v>
      </c>
      <c r="T22" s="81">
        <f>'4.3.1'!$V20*0.025</f>
        <v>11.075910208045412</v>
      </c>
      <c r="U22" s="81">
        <v>6.7992253621591887</v>
      </c>
      <c r="V22" s="81">
        <f>SUMIF('4.5'!$C$5:$C$15,'4.1.1'!$C22,'4.5'!$V$5:$V$15)</f>
        <v>0</v>
      </c>
      <c r="W22" s="81">
        <f>SUMIF('4.6'!$C$5:$C$13,'4.1.1'!$C22,'4.6'!$V$5:$V$13)</f>
        <v>0</v>
      </c>
      <c r="X22" s="81">
        <f>SUMIF('4.7'!$C$5:$C$17,'4.1.1'!$C22,'4.7'!$V$5:$V$17)</f>
        <v>0</v>
      </c>
      <c r="Y22" s="84">
        <v>16</v>
      </c>
    </row>
    <row r="23" spans="1:25" s="64" customFormat="1" ht="12.75" customHeight="1">
      <c r="A23" s="78">
        <v>17</v>
      </c>
      <c r="B23" s="79" t="s">
        <v>334</v>
      </c>
      <c r="C23" s="90" t="s">
        <v>335</v>
      </c>
      <c r="D23" s="284">
        <f t="shared" si="0"/>
        <v>18888.5130115227</v>
      </c>
      <c r="E23" s="285">
        <f>'4.2.1'!$I21</f>
        <v>18537.134387595786</v>
      </c>
      <c r="F23" s="285">
        <f>'4.3.1'!$I21*0.025</f>
        <v>295.09395226965324</v>
      </c>
      <c r="G23" s="285">
        <f>'4.4.1'!$I21*0.298</f>
        <v>56.284671657260745</v>
      </c>
      <c r="H23" s="285">
        <f>SUMIF('4.5'!$C$5:$C$15,'4.1.1'!$C23,'4.5'!$I$5:$I$15)</f>
        <v>0</v>
      </c>
      <c r="I23" s="285">
        <f>SUMIF('4.6'!$C$5:$C$13,'4.1.1'!$C23,'4.6'!$I$5:$I$13)</f>
        <v>0</v>
      </c>
      <c r="J23" s="285">
        <f>SUMIF('4.7'!$C$5:$C$17,'4.1.1'!$C23,'4.7'!$I$5:$I$17)</f>
        <v>0</v>
      </c>
      <c r="K23" s="81">
        <f t="shared" si="1"/>
        <v>20910.465981685651</v>
      </c>
      <c r="L23" s="81">
        <f>'4.2.1'!$P21</f>
        <v>20611.481274253303</v>
      </c>
      <c r="M23" s="81">
        <f>'4.3.1'!$P21*0.025</f>
        <v>237.25987728956397</v>
      </c>
      <c r="N23" s="81">
        <v>61.724830142783119</v>
      </c>
      <c r="O23" s="81">
        <f>SUMIF('4.5'!$C$5:$C$15,'4.1.1'!$C23,'4.5'!$P$5:$P$15)</f>
        <v>0</v>
      </c>
      <c r="P23" s="81">
        <f>SUMIF('4.6'!$C$5:$C$13,'4.1.1'!$C23,'4.6'!$P$5:$P$13)</f>
        <v>0</v>
      </c>
      <c r="Q23" s="286">
        <f>SUMIF('4.7'!$C$5:$C$17,'4.1.1'!$C23,'4.7'!$P$5:$P$17)</f>
        <v>0</v>
      </c>
      <c r="R23" s="81">
        <f t="shared" si="2"/>
        <v>17295.934152456051</v>
      </c>
      <c r="S23" s="81">
        <f>'4.2.1'!$V21</f>
        <v>17014.100313702853</v>
      </c>
      <c r="T23" s="81">
        <f>'4.3.1'!$V21*0.025</f>
        <v>232.10603619237165</v>
      </c>
      <c r="U23" s="81">
        <v>49.727802560828941</v>
      </c>
      <c r="V23" s="81">
        <f>SUMIF('4.5'!$C$5:$C$15,'4.1.1'!$C23,'4.5'!$V$5:$V$15)</f>
        <v>0</v>
      </c>
      <c r="W23" s="81">
        <f>SUMIF('4.6'!$C$5:$C$13,'4.1.1'!$C23,'4.6'!$V$5:$V$13)</f>
        <v>0</v>
      </c>
      <c r="X23" s="81">
        <f>SUMIF('4.7'!$C$5:$C$17,'4.1.1'!$C23,'4.7'!$V$5:$V$17)</f>
        <v>0</v>
      </c>
      <c r="Y23" s="84">
        <v>17</v>
      </c>
    </row>
    <row r="24" spans="1:25" s="64" customFormat="1" ht="12.75" customHeight="1">
      <c r="A24" s="78">
        <v>18</v>
      </c>
      <c r="B24" s="79" t="s">
        <v>336</v>
      </c>
      <c r="C24" s="83" t="s">
        <v>337</v>
      </c>
      <c r="D24" s="284">
        <f t="shared" si="0"/>
        <v>33109.153644291568</v>
      </c>
      <c r="E24" s="285">
        <f>'4.2.1'!$I22</f>
        <v>25439.433107752549</v>
      </c>
      <c r="F24" s="285">
        <f>'4.3.1'!$I22*0.025</f>
        <v>598.99936948975858</v>
      </c>
      <c r="G24" s="285">
        <f>'4.4.1'!$I22*0.298</f>
        <v>5344.9791670492596</v>
      </c>
      <c r="H24" s="285">
        <f>SUMIF('4.5'!$C$5:$C$15,'4.1.1'!$C24,'4.5'!$I$5:$I$15)</f>
        <v>1520.5419999999999</v>
      </c>
      <c r="I24" s="285">
        <f>SUMIF('4.6'!$C$5:$C$13,'4.1.1'!$C24,'4.6'!$I$5:$I$13)</f>
        <v>0</v>
      </c>
      <c r="J24" s="285">
        <f>SUMIF('4.7'!$C$5:$C$17,'4.1.1'!$C24,'4.7'!$I$5:$I$17)</f>
        <v>205.20000000000002</v>
      </c>
      <c r="K24" s="81">
        <f t="shared" si="1"/>
        <v>38994.235135617855</v>
      </c>
      <c r="L24" s="81">
        <f>'4.2.1'!$P22</f>
        <v>27504.64002261982</v>
      </c>
      <c r="M24" s="81">
        <f>'4.3.1'!$P22*0.025</f>
        <v>616.52447130380119</v>
      </c>
      <c r="N24" s="81">
        <v>10518.380641694228</v>
      </c>
      <c r="O24" s="81">
        <f>SUMIF('4.5'!$C$5:$C$15,'4.1.1'!$C24,'4.5'!$P$5:$P$15)</f>
        <v>247.53</v>
      </c>
      <c r="P24" s="81">
        <f>SUMIF('4.6'!$C$5:$C$13,'4.1.1'!$C24,'4.6'!$P$5:$P$13)</f>
        <v>0</v>
      </c>
      <c r="Q24" s="286">
        <f>SUMIF('4.7'!$C$5:$C$17,'4.1.1'!$C24,'4.7'!$P$5:$P$17)</f>
        <v>107.16</v>
      </c>
      <c r="R24" s="81">
        <f t="shared" si="2"/>
        <v>32319.901083917532</v>
      </c>
      <c r="S24" s="81">
        <f>'4.2.1'!$V22</f>
        <v>30648.198835476622</v>
      </c>
      <c r="T24" s="81">
        <f>'4.3.1'!$V22*0.025</f>
        <v>545.9394672847759</v>
      </c>
      <c r="U24" s="81">
        <v>978.05523115613187</v>
      </c>
      <c r="V24" s="81">
        <f>SUMIF('4.5'!$C$5:$C$15,'4.1.1'!$C24,'4.5'!$V$5:$V$15)</f>
        <v>46.70355</v>
      </c>
      <c r="W24" s="81">
        <f>SUMIF('4.6'!$C$5:$C$13,'4.1.1'!$C24,'4.6'!$V$5:$V$13)</f>
        <v>0</v>
      </c>
      <c r="X24" s="81">
        <f>SUMIF('4.7'!$C$5:$C$17,'4.1.1'!$C24,'4.7'!$V$5:$V$17)</f>
        <v>101.00399999999999</v>
      </c>
      <c r="Y24" s="84">
        <v>18</v>
      </c>
    </row>
    <row r="25" spans="1:25" s="64" customFormat="1" ht="12.75" customHeight="1">
      <c r="A25" s="78">
        <v>19</v>
      </c>
      <c r="B25" s="79" t="s">
        <v>338</v>
      </c>
      <c r="C25" s="83" t="s">
        <v>339</v>
      </c>
      <c r="D25" s="284">
        <f t="shared" si="0"/>
        <v>2896.6717576939423</v>
      </c>
      <c r="E25" s="285">
        <f>'4.2.1'!$I23</f>
        <v>2879.8397781722342</v>
      </c>
      <c r="F25" s="285">
        <f>'4.3.1'!$I23*0.025</f>
        <v>2.9005452066417443</v>
      </c>
      <c r="G25" s="285">
        <f>'4.4.1'!$I23*0.298</f>
        <v>13.931434315066179</v>
      </c>
      <c r="H25" s="285">
        <f>SUMIF('4.5'!$C$5:$C$15,'4.1.1'!$C25,'4.5'!$I$5:$I$15)</f>
        <v>0</v>
      </c>
      <c r="I25" s="285">
        <f>SUMIF('4.6'!$C$5:$C$13,'4.1.1'!$C25,'4.6'!$I$5:$I$13)</f>
        <v>0</v>
      </c>
      <c r="J25" s="285">
        <f>SUMIF('4.7'!$C$5:$C$17,'4.1.1'!$C25,'4.7'!$I$5:$I$17)</f>
        <v>0</v>
      </c>
      <c r="K25" s="81">
        <f t="shared" si="1"/>
        <v>1733.7721649475577</v>
      </c>
      <c r="L25" s="81">
        <f>'4.2.1'!$P23</f>
        <v>1718.6463291112398</v>
      </c>
      <c r="M25" s="81">
        <f>'4.3.1'!$P23*0.025</f>
        <v>4.21295783050157</v>
      </c>
      <c r="N25" s="81">
        <v>10.912878005816417</v>
      </c>
      <c r="O25" s="81">
        <f>SUMIF('4.5'!$C$5:$C$15,'4.1.1'!$C25,'4.5'!$P$5:$P$15)</f>
        <v>0</v>
      </c>
      <c r="P25" s="81">
        <f>SUMIF('4.6'!$C$5:$C$13,'4.1.1'!$C25,'4.6'!$P$5:$P$13)</f>
        <v>0</v>
      </c>
      <c r="Q25" s="286">
        <f>SUMIF('4.7'!$C$5:$C$17,'4.1.1'!$C25,'4.7'!$P$5:$P$17)</f>
        <v>0</v>
      </c>
      <c r="R25" s="81">
        <f t="shared" si="2"/>
        <v>1228.6866371268807</v>
      </c>
      <c r="S25" s="81">
        <f>'4.2.1'!$V23</f>
        <v>1219.6805341292868</v>
      </c>
      <c r="T25" s="81">
        <f>'4.3.1'!$V23*0.025</f>
        <v>2.4485523157718743</v>
      </c>
      <c r="U25" s="81">
        <v>6.5575506818220983</v>
      </c>
      <c r="V25" s="81">
        <f>SUMIF('4.5'!$C$5:$C$15,'4.1.1'!$C25,'4.5'!$V$5:$V$15)</f>
        <v>0</v>
      </c>
      <c r="W25" s="81">
        <f>SUMIF('4.6'!$C$5:$C$13,'4.1.1'!$C25,'4.6'!$V$5:$V$13)</f>
        <v>0</v>
      </c>
      <c r="X25" s="81">
        <f>SUMIF('4.7'!$C$5:$C$17,'4.1.1'!$C25,'4.7'!$V$5:$V$17)</f>
        <v>0</v>
      </c>
      <c r="Y25" s="84">
        <v>19</v>
      </c>
    </row>
    <row r="26" spans="1:25" s="64" customFormat="1" ht="12.75" customHeight="1">
      <c r="A26" s="78">
        <v>20</v>
      </c>
      <c r="B26" s="79" t="s">
        <v>340</v>
      </c>
      <c r="C26" s="83" t="s">
        <v>341</v>
      </c>
      <c r="D26" s="284">
        <f t="shared" si="0"/>
        <v>2165.2507733198672</v>
      </c>
      <c r="E26" s="285">
        <f>'4.2.1'!$I24</f>
        <v>2153.0030921432481</v>
      </c>
      <c r="F26" s="285">
        <f>'4.3.1'!$I24*0.025</f>
        <v>4.0836433921393001</v>
      </c>
      <c r="G26" s="285">
        <f>'4.4.1'!$I24*0.298</f>
        <v>8.1640377844796195</v>
      </c>
      <c r="H26" s="285">
        <f>SUMIF('4.5'!$C$5:$C$15,'4.1.1'!$C26,'4.5'!$I$5:$I$15)</f>
        <v>0</v>
      </c>
      <c r="I26" s="285">
        <f>SUMIF('4.6'!$C$5:$C$13,'4.1.1'!$C26,'4.6'!$I$5:$I$13)</f>
        <v>0</v>
      </c>
      <c r="J26" s="285">
        <f>SUMIF('4.7'!$C$5:$C$17,'4.1.1'!$C26,'4.7'!$I$5:$I$17)</f>
        <v>0</v>
      </c>
      <c r="K26" s="81">
        <f t="shared" si="1"/>
        <v>2079.8557423792499</v>
      </c>
      <c r="L26" s="81">
        <f>'4.2.1'!$P24</f>
        <v>2067.0964597947391</v>
      </c>
      <c r="M26" s="81">
        <f>'4.3.1'!$P24*0.025</f>
        <v>4.2819009457170818</v>
      </c>
      <c r="N26" s="81">
        <v>8.4773816387939203</v>
      </c>
      <c r="O26" s="81">
        <f>SUMIF('4.5'!$C$5:$C$15,'4.1.1'!$C26,'4.5'!$P$5:$P$15)</f>
        <v>0</v>
      </c>
      <c r="P26" s="81">
        <f>SUMIF('4.6'!$C$5:$C$13,'4.1.1'!$C26,'4.6'!$P$5:$P$13)</f>
        <v>0</v>
      </c>
      <c r="Q26" s="286">
        <f>SUMIF('4.7'!$C$5:$C$17,'4.1.1'!$C26,'4.7'!$P$5:$P$17)</f>
        <v>0</v>
      </c>
      <c r="R26" s="81">
        <f t="shared" si="2"/>
        <v>2119.755780112102</v>
      </c>
      <c r="S26" s="81">
        <f>'4.2.1'!$V24</f>
        <v>2104.4092781652248</v>
      </c>
      <c r="T26" s="81">
        <f>'4.3.1'!$V24*0.025</f>
        <v>4.9120420327700103</v>
      </c>
      <c r="U26" s="81">
        <v>10.434459914107457</v>
      </c>
      <c r="V26" s="81">
        <f>SUMIF('4.5'!$C$5:$C$15,'4.1.1'!$C26,'4.5'!$V$5:$V$15)</f>
        <v>0</v>
      </c>
      <c r="W26" s="81">
        <f>SUMIF('4.6'!$C$5:$C$13,'4.1.1'!$C26,'4.6'!$V$5:$V$13)</f>
        <v>0</v>
      </c>
      <c r="X26" s="81">
        <f>SUMIF('4.7'!$C$5:$C$17,'4.1.1'!$C26,'4.7'!$V$5:$V$17)</f>
        <v>0</v>
      </c>
      <c r="Y26" s="84">
        <v>20</v>
      </c>
    </row>
    <row r="27" spans="1:25" s="64" customFormat="1" ht="12.75" customHeight="1">
      <c r="A27" s="78">
        <v>21</v>
      </c>
      <c r="B27" s="79" t="s">
        <v>342</v>
      </c>
      <c r="C27" s="83" t="s">
        <v>343</v>
      </c>
      <c r="D27" s="284">
        <f t="shared" si="0"/>
        <v>44621.811653750687</v>
      </c>
      <c r="E27" s="285">
        <f>'4.2.1'!$I25</f>
        <v>43267.908461033658</v>
      </c>
      <c r="F27" s="285">
        <f>'4.3.1'!$I25*0.025</f>
        <v>21.365125348396361</v>
      </c>
      <c r="G27" s="285">
        <f>'4.4.1'!$I25*0.298</f>
        <v>175.49093751665427</v>
      </c>
      <c r="H27" s="285">
        <f>H28+H29</f>
        <v>0</v>
      </c>
      <c r="I27" s="285">
        <f t="shared" ref="I27:J27" si="3">I28+I29</f>
        <v>0</v>
      </c>
      <c r="J27" s="285">
        <f t="shared" si="3"/>
        <v>1157.0471298519774</v>
      </c>
      <c r="K27" s="81">
        <f t="shared" si="1"/>
        <v>42855.331400998315</v>
      </c>
      <c r="L27" s="81">
        <f>'4.2.1'!$P25</f>
        <v>41103.67457385466</v>
      </c>
      <c r="M27" s="81">
        <f>'4.3.1'!$P25*0.025</f>
        <v>21.891292015891242</v>
      </c>
      <c r="N27" s="81">
        <v>158.07888485194383</v>
      </c>
      <c r="O27" s="81">
        <f>O28+O29</f>
        <v>0</v>
      </c>
      <c r="P27" s="81">
        <f t="shared" ref="P27:Q27" si="4">P28+P29</f>
        <v>0</v>
      </c>
      <c r="Q27" s="286">
        <f t="shared" si="4"/>
        <v>1571.6866502758185</v>
      </c>
      <c r="R27" s="81">
        <f t="shared" si="2"/>
        <v>39565.034969618478</v>
      </c>
      <c r="S27" s="81">
        <f>'4.2.1'!$V25</f>
        <v>37087.843105537257</v>
      </c>
      <c r="T27" s="81">
        <f>'4.3.1'!$V25*0.025</f>
        <v>19.965163190527434</v>
      </c>
      <c r="U27" s="81">
        <v>140.97795729344273</v>
      </c>
      <c r="V27" s="81">
        <f>V28+V29</f>
        <v>0</v>
      </c>
      <c r="W27" s="81">
        <f t="shared" ref="W27:X27" si="5">W28+W29</f>
        <v>0</v>
      </c>
      <c r="X27" s="81">
        <f t="shared" si="5"/>
        <v>2316.2487435972516</v>
      </c>
      <c r="Y27" s="84">
        <v>21</v>
      </c>
    </row>
    <row r="28" spans="1:25" s="64" customFormat="1" ht="12.75" customHeight="1">
      <c r="A28" s="78">
        <v>22</v>
      </c>
      <c r="B28" s="79" t="s">
        <v>344</v>
      </c>
      <c r="C28" s="90" t="s">
        <v>345</v>
      </c>
      <c r="D28" s="284">
        <f t="shared" si="0"/>
        <v>5676.3983980693174</v>
      </c>
      <c r="E28" s="285">
        <f>'4.2.1'!$I26</f>
        <v>5643.787598921569</v>
      </c>
      <c r="F28" s="285">
        <f>'4.3.1'!$I26*0.025</f>
        <v>6.0661560363796596</v>
      </c>
      <c r="G28" s="285">
        <f>'4.4.1'!$I26*0.298</f>
        <v>26.544643111368885</v>
      </c>
      <c r="H28" s="285">
        <f>SUMIF('4.5'!$C$5:$C$15,'4.1.1'!$C28,'4.5'!$I$5:$I$15)</f>
        <v>0</v>
      </c>
      <c r="I28" s="285">
        <f>SUMIF('4.6'!$C$5:$C$13,'4.1.1'!$C28,'4.6'!$I$5:$I$13)</f>
        <v>0</v>
      </c>
      <c r="J28" s="285">
        <f>SUMIF('4.7'!$C$5:$C$17,'4.1.1'!$C28,'4.7'!$I$5:$I$17)</f>
        <v>0</v>
      </c>
      <c r="K28" s="81">
        <f t="shared" si="1"/>
        <v>5000.9685920037509</v>
      </c>
      <c r="L28" s="81">
        <f>'4.2.1'!$P26</f>
        <v>4973.1814854285867</v>
      </c>
      <c r="M28" s="81">
        <f>'4.3.1'!$P26*0.025</f>
        <v>5.2013545719984329</v>
      </c>
      <c r="N28" s="81">
        <v>22.585752003166245</v>
      </c>
      <c r="O28" s="81">
        <f>SUMIF('4.5'!$C$5:$C$15,'4.1.1'!$C28,'4.5'!$P$5:$P$15)</f>
        <v>0</v>
      </c>
      <c r="P28" s="81">
        <f>SUMIF('4.6'!$C$5:$C$13,'4.1.1'!$C28,'4.6'!$P$5:$P$13)</f>
        <v>0</v>
      </c>
      <c r="Q28" s="286">
        <f>SUMIF('4.7'!$C$5:$C$17,'4.1.1'!$C28,'4.7'!$P$5:$P$17)</f>
        <v>0</v>
      </c>
      <c r="R28" s="81">
        <f t="shared" si="2"/>
        <v>4904.5741584140151</v>
      </c>
      <c r="S28" s="81">
        <f>'4.2.1'!$V26</f>
        <v>4878.5364880932566</v>
      </c>
      <c r="T28" s="81">
        <f>'4.3.1'!$V26*0.025</f>
        <v>5.4306883475938044</v>
      </c>
      <c r="U28" s="81">
        <v>20.606981973164924</v>
      </c>
      <c r="V28" s="81">
        <f>SUMIF('4.5'!$C$5:$C$15,'4.1.1'!$C28,'4.5'!$V$5:$V$15)</f>
        <v>0</v>
      </c>
      <c r="W28" s="81">
        <f>SUMIF('4.6'!$C$5:$C$13,'4.1.1'!$C28,'4.6'!$V$5:$V$13)</f>
        <v>0</v>
      </c>
      <c r="X28" s="81">
        <f>SUMIF('4.7'!$C$5:$C$17,'4.1.1'!$C28,'4.7'!$V$5:$V$17)</f>
        <v>0</v>
      </c>
      <c r="Y28" s="84">
        <v>22</v>
      </c>
    </row>
    <row r="29" spans="1:25" s="64" customFormat="1" ht="12.75" customHeight="1">
      <c r="A29" s="78">
        <v>23</v>
      </c>
      <c r="B29" s="79" t="s">
        <v>346</v>
      </c>
      <c r="C29" s="90" t="s">
        <v>347</v>
      </c>
      <c r="D29" s="284">
        <f t="shared" si="0"/>
        <v>38945.413255681371</v>
      </c>
      <c r="E29" s="285">
        <f>'4.2.1'!$I27</f>
        <v>37624.12086211209</v>
      </c>
      <c r="F29" s="285">
        <f>'4.3.1'!$I27*0.025</f>
        <v>15.298969312016702</v>
      </c>
      <c r="G29" s="285">
        <f>'4.4.1'!$I27*0.298</f>
        <v>148.94629440528541</v>
      </c>
      <c r="H29" s="285">
        <f>SUMIF('4.5'!$C$5:$C$15,'4.1.1'!$C29,'4.5'!$I$5:$I$15)</f>
        <v>0</v>
      </c>
      <c r="I29" s="285">
        <f>SUMIF('4.6'!$C$5:$C$13,'4.1.1'!$C29,'4.6'!$I$5:$I$13)</f>
        <v>0</v>
      </c>
      <c r="J29" s="285">
        <f>SUMIF('4.7'!$C$5:$C$17,'4.1.1'!$C29,'4.7'!$I$5:$I$17)</f>
        <v>1157.0471298519774</v>
      </c>
      <c r="K29" s="81">
        <f t="shared" si="1"/>
        <v>37854.362808994571</v>
      </c>
      <c r="L29" s="81">
        <f>'4.2.1'!$P27</f>
        <v>36130.493088426076</v>
      </c>
      <c r="M29" s="81">
        <f>'4.3.1'!$P27*0.025</f>
        <v>16.689937443892813</v>
      </c>
      <c r="N29" s="81">
        <v>135.49313284877755</v>
      </c>
      <c r="O29" s="81">
        <f>SUMIF('4.5'!$C$5:$C$15,'4.1.1'!$C29,'4.5'!$P$5:$P$15)</f>
        <v>0</v>
      </c>
      <c r="P29" s="81">
        <f>SUMIF('4.6'!$C$5:$C$13,'4.1.1'!$C29,'4.6'!$P$5:$P$13)</f>
        <v>0</v>
      </c>
      <c r="Q29" s="286">
        <f>SUMIF('4.7'!$C$5:$C$17,'4.1.1'!$C29,'4.7'!$P$5:$P$17)</f>
        <v>1571.6866502758185</v>
      </c>
      <c r="R29" s="81">
        <f t="shared" si="2"/>
        <v>34660.460811204459</v>
      </c>
      <c r="S29" s="81">
        <f>'4.2.1'!$V27</f>
        <v>32209.306617443995</v>
      </c>
      <c r="T29" s="81">
        <f>'4.3.1'!$V27*0.025</f>
        <v>14.534474842933632</v>
      </c>
      <c r="U29" s="81">
        <v>120.37097532027785</v>
      </c>
      <c r="V29" s="81">
        <f>SUMIF('4.5'!$C$5:$C$15,'4.1.1'!$C29,'4.5'!$V$5:$V$15)</f>
        <v>0</v>
      </c>
      <c r="W29" s="81">
        <f>SUMIF('4.6'!$C$5:$C$13,'4.1.1'!$C29,'4.6'!$V$5:$V$13)</f>
        <v>0</v>
      </c>
      <c r="X29" s="81">
        <f>SUMIF('4.7'!$C$5:$C$17,'4.1.1'!$C29,'4.7'!$V$5:$V$17)</f>
        <v>2316.2487435972516</v>
      </c>
      <c r="Y29" s="84">
        <v>23</v>
      </c>
    </row>
    <row r="30" spans="1:25" s="64" customFormat="1" ht="12.75" customHeight="1">
      <c r="A30" s="78">
        <v>24</v>
      </c>
      <c r="B30" s="79" t="s">
        <v>348</v>
      </c>
      <c r="C30" s="83" t="s">
        <v>349</v>
      </c>
      <c r="D30" s="284">
        <f t="shared" si="0"/>
        <v>54224.716144805861</v>
      </c>
      <c r="E30" s="285">
        <f>'4.2.1'!$I28</f>
        <v>53563.226665746508</v>
      </c>
      <c r="F30" s="285">
        <f>'4.3.1'!$I28*0.025</f>
        <v>78.501581917795534</v>
      </c>
      <c r="G30" s="285">
        <f>'4.4.1'!$I28*0.298</f>
        <v>160.13189714155743</v>
      </c>
      <c r="H30" s="285">
        <f>H31+H32+H33</f>
        <v>0</v>
      </c>
      <c r="I30" s="285">
        <f t="shared" ref="I30:J30" si="6">I31+I32+I33</f>
        <v>413.28</v>
      </c>
      <c r="J30" s="285">
        <f t="shared" si="6"/>
        <v>9.5759999999999987</v>
      </c>
      <c r="K30" s="81">
        <f t="shared" si="1"/>
        <v>44685.881792476321</v>
      </c>
      <c r="L30" s="81">
        <f>'4.2.1'!$P28</f>
        <v>44028.807100494778</v>
      </c>
      <c r="M30" s="81">
        <f>'4.3.1'!$P28*0.025</f>
        <v>88.523875125352518</v>
      </c>
      <c r="N30" s="81">
        <v>155.41864685619532</v>
      </c>
      <c r="O30" s="81">
        <f>O31+O32+O33</f>
        <v>7.7791999999999994</v>
      </c>
      <c r="P30" s="81">
        <f t="shared" ref="P30:Q30" si="7">P31+P32+P33</f>
        <v>224.27536999999998</v>
      </c>
      <c r="Q30" s="286">
        <f t="shared" si="7"/>
        <v>181.07759999999999</v>
      </c>
      <c r="R30" s="81">
        <f t="shared" si="2"/>
        <v>41060.367435823457</v>
      </c>
      <c r="S30" s="81">
        <f>'4.2.1'!$V28</f>
        <v>40126.068870682422</v>
      </c>
      <c r="T30" s="81">
        <f>'4.3.1'!$V28*0.025</f>
        <v>84.098992698745917</v>
      </c>
      <c r="U30" s="81">
        <v>168.79436644228323</v>
      </c>
      <c r="V30" s="81">
        <f>V31+V32+V33</f>
        <v>33.028709999999997</v>
      </c>
      <c r="W30" s="81">
        <f t="shared" ref="W30:X30" si="8">W31+W32+W33</f>
        <v>107.66149999999999</v>
      </c>
      <c r="X30" s="81">
        <f t="shared" si="8"/>
        <v>540.71499599999993</v>
      </c>
      <c r="Y30" s="84">
        <v>24</v>
      </c>
    </row>
    <row r="31" spans="1:25" s="64" customFormat="1" ht="12.75" customHeight="1">
      <c r="A31" s="78">
        <v>25</v>
      </c>
      <c r="B31" s="79" t="s">
        <v>350</v>
      </c>
      <c r="C31" s="90" t="s">
        <v>351</v>
      </c>
      <c r="D31" s="284">
        <f t="shared" si="0"/>
        <v>47658.818995769434</v>
      </c>
      <c r="E31" s="285">
        <f>'4.2.1'!$I29</f>
        <v>47456.198121688227</v>
      </c>
      <c r="F31" s="285">
        <f>'4.3.1'!$I29*0.025</f>
        <v>73.383020389420821</v>
      </c>
      <c r="G31" s="285">
        <f>'4.4.1'!$I29*0.298</f>
        <v>129.23785369179043</v>
      </c>
      <c r="H31" s="285">
        <f>SUMIF('4.5'!$C$5:$C$15,'4.1.1'!$C31,'4.5'!$I$5:$I$15)</f>
        <v>0</v>
      </c>
      <c r="I31" s="285">
        <f>SUMIF('4.6'!$C$5:$C$13,'4.1.1'!$C31,'4.6'!$I$5:$I$13)</f>
        <v>0</v>
      </c>
      <c r="J31" s="285">
        <f>SUMIF('4.7'!$C$5:$C$17,'4.1.1'!$C31,'4.7'!$I$5:$I$17)</f>
        <v>0</v>
      </c>
      <c r="K31" s="81">
        <f t="shared" si="1"/>
        <v>38483.213263393474</v>
      </c>
      <c r="L31" s="81">
        <f>'4.2.1'!$P29</f>
        <v>38273.707052492828</v>
      </c>
      <c r="M31" s="81">
        <f>'4.3.1'!$P29*0.025</f>
        <v>84.402769734038657</v>
      </c>
      <c r="N31" s="81">
        <v>125.10344116661402</v>
      </c>
      <c r="O31" s="81">
        <f>SUMIF('4.5'!$C$5:$C$15,'4.1.1'!$C31,'4.5'!$P$5:$P$15)</f>
        <v>0</v>
      </c>
      <c r="P31" s="81">
        <f>SUMIF('4.6'!$C$5:$C$13,'4.1.1'!$C31,'4.6'!$P$5:$P$13)</f>
        <v>0</v>
      </c>
      <c r="Q31" s="286">
        <f>SUMIF('4.7'!$C$5:$C$17,'4.1.1'!$C31,'4.7'!$P$5:$P$17)</f>
        <v>0</v>
      </c>
      <c r="R31" s="81">
        <f t="shared" si="2"/>
        <v>35271.540128171553</v>
      </c>
      <c r="S31" s="81">
        <f>'4.2.1'!$V29</f>
        <v>35050.20097209407</v>
      </c>
      <c r="T31" s="81">
        <f>'4.3.1'!$V29*0.025</f>
        <v>80.21439073090275</v>
      </c>
      <c r="U31" s="81">
        <v>141.12476534658435</v>
      </c>
      <c r="V31" s="81">
        <f>SUMIF('4.5'!$C$5:$C$15,'4.1.1'!$C31,'4.5'!$V$5:$V$15)</f>
        <v>0</v>
      </c>
      <c r="W31" s="81">
        <f>SUMIF('4.6'!$C$5:$C$13,'4.1.1'!$C31,'4.6'!$V$5:$V$13)</f>
        <v>0</v>
      </c>
      <c r="X31" s="81">
        <f>SUMIF('4.7'!$C$5:$C$17,'4.1.1'!$C31,'4.7'!$V$5:$V$17)</f>
        <v>0</v>
      </c>
      <c r="Y31" s="84">
        <v>25</v>
      </c>
    </row>
    <row r="32" spans="1:25" s="64" customFormat="1" ht="12.75" customHeight="1">
      <c r="A32" s="78">
        <v>26</v>
      </c>
      <c r="B32" s="79" t="s">
        <v>352</v>
      </c>
      <c r="C32" s="90" t="s">
        <v>353</v>
      </c>
      <c r="D32" s="284">
        <f t="shared" si="0"/>
        <v>4766.2814239810823</v>
      </c>
      <c r="E32" s="285">
        <f>'4.2.1'!$I30</f>
        <v>4325.1220722457583</v>
      </c>
      <c r="F32" s="285">
        <f>'4.3.1'!$I30*0.025</f>
        <v>2.6893888149105938</v>
      </c>
      <c r="G32" s="285">
        <f>'4.4.1'!$I30*0.298</f>
        <v>15.613962920413652</v>
      </c>
      <c r="H32" s="285">
        <f>SUMIF('4.5'!$C$5:$C$15,'4.1.1'!$C32,'4.5'!$I$5:$I$15)</f>
        <v>0</v>
      </c>
      <c r="I32" s="285">
        <f>SUMIF('4.6'!$C$5:$C$13,'4.1.1'!$C32,'4.6'!$I$5:$I$13)</f>
        <v>413.28</v>
      </c>
      <c r="J32" s="285">
        <f>SUMIF('4.7'!$C$5:$C$17,'4.1.1'!$C32,'4.7'!$I$5:$I$17)</f>
        <v>9.5759999999999987</v>
      </c>
      <c r="K32" s="81">
        <f t="shared" si="1"/>
        <v>4114.3605385959381</v>
      </c>
      <c r="L32" s="81">
        <f>'4.2.1'!$P30</f>
        <v>3687.0229000248301</v>
      </c>
      <c r="M32" s="81">
        <f>'4.3.1'!$P30*0.025</f>
        <v>2.4924296253016207</v>
      </c>
      <c r="N32" s="81">
        <v>11.71303894580679</v>
      </c>
      <c r="O32" s="81">
        <f>SUMIF('4.5'!$C$5:$C$15,'4.1.1'!$C32,'4.5'!$P$5:$P$15)</f>
        <v>7.7791999999999994</v>
      </c>
      <c r="P32" s="81">
        <f>SUMIF('4.6'!$C$5:$C$13,'4.1.1'!$C32,'4.6'!$P$5:$P$13)</f>
        <v>224.27536999999998</v>
      </c>
      <c r="Q32" s="286">
        <f>SUMIF('4.7'!$C$5:$C$17,'4.1.1'!$C32,'4.7'!$P$5:$P$17)</f>
        <v>181.07759999999999</v>
      </c>
      <c r="R32" s="81">
        <f t="shared" si="2"/>
        <v>3845.513639615614</v>
      </c>
      <c r="S32" s="81">
        <f>'4.2.1'!$V30</f>
        <v>3150.1408543025691</v>
      </c>
      <c r="T32" s="81">
        <f>'4.3.1'!$V30*0.025</f>
        <v>2.3400026779855665</v>
      </c>
      <c r="U32" s="81">
        <v>11.627576635059</v>
      </c>
      <c r="V32" s="81">
        <f>SUMIF('4.5'!$C$5:$C$15,'4.1.1'!$C32,'4.5'!$V$5:$V$15)</f>
        <v>33.028709999999997</v>
      </c>
      <c r="W32" s="81">
        <f>SUMIF('4.6'!$C$5:$C$13,'4.1.1'!$C32,'4.6'!$V$5:$V$13)</f>
        <v>107.66149999999999</v>
      </c>
      <c r="X32" s="81">
        <f>SUMIF('4.7'!$C$5:$C$17,'4.1.1'!$C32,'4.7'!$V$5:$V$17)</f>
        <v>540.71499599999993</v>
      </c>
      <c r="Y32" s="84">
        <v>26</v>
      </c>
    </row>
    <row r="33" spans="1:27" s="64" customFormat="1" ht="12.75" customHeight="1">
      <c r="A33" s="78">
        <v>27</v>
      </c>
      <c r="B33" s="79" t="s">
        <v>354</v>
      </c>
      <c r="C33" s="90" t="s">
        <v>355</v>
      </c>
      <c r="D33" s="284">
        <f t="shared" si="0"/>
        <v>1799.615725055334</v>
      </c>
      <c r="E33" s="285">
        <f>'4.2.1'!$I31</f>
        <v>1781.9064718125164</v>
      </c>
      <c r="F33" s="285">
        <f>'4.3.1'!$I31*0.025</f>
        <v>2.4291727134640979</v>
      </c>
      <c r="G33" s="285">
        <f>'4.4.1'!$I31*0.298</f>
        <v>15.280080529353331</v>
      </c>
      <c r="H33" s="285">
        <f>SUMIF('4.5'!$C$5:$C$15,'4.1.1'!$C33,'4.5'!$I$5:$I$15)</f>
        <v>0</v>
      </c>
      <c r="I33" s="285">
        <f>SUMIF('4.6'!$C$5:$C$13,'4.1.1'!$C33,'4.6'!$I$5:$I$13)</f>
        <v>0</v>
      </c>
      <c r="J33" s="285">
        <f>SUMIF('4.7'!$C$5:$C$17,'4.1.1'!$C33,'4.7'!$I$5:$I$17)</f>
        <v>0</v>
      </c>
      <c r="K33" s="81">
        <f t="shared" si="1"/>
        <v>2088.3079904869151</v>
      </c>
      <c r="L33" s="81">
        <f>'4.2.1'!$P31</f>
        <v>2068.0771479771283</v>
      </c>
      <c r="M33" s="81">
        <f>'4.3.1'!$P31*0.025</f>
        <v>1.6286757660122291</v>
      </c>
      <c r="N33" s="81">
        <v>18.602166743774504</v>
      </c>
      <c r="O33" s="81">
        <f>SUMIF('4.5'!$C$5:$C$15,'4.1.1'!$C33,'4.5'!$P$5:$P$15)</f>
        <v>0</v>
      </c>
      <c r="P33" s="81">
        <f>SUMIF('4.6'!$C$5:$C$13,'4.1.1'!$C33,'4.6'!$P$5:$P$13)</f>
        <v>0</v>
      </c>
      <c r="Q33" s="286">
        <f>SUMIF('4.7'!$C$5:$C$17,'4.1.1'!$C33,'4.7'!$P$5:$P$17)</f>
        <v>0</v>
      </c>
      <c r="R33" s="81">
        <f t="shared" si="2"/>
        <v>1943.3136680362841</v>
      </c>
      <c r="S33" s="81">
        <f>'4.2.1'!$V31</f>
        <v>1925.7270442857866</v>
      </c>
      <c r="T33" s="81">
        <f>'4.3.1'!$V31*0.025</f>
        <v>1.544599289857588</v>
      </c>
      <c r="U33" s="81">
        <v>16.042024460639901</v>
      </c>
      <c r="V33" s="81">
        <f>SUMIF('4.5'!$C$5:$C$15,'4.1.1'!$C33,'4.5'!$V$5:$V$15)</f>
        <v>0</v>
      </c>
      <c r="W33" s="81">
        <f>SUMIF('4.6'!$C$5:$C$13,'4.1.1'!$C33,'4.6'!$V$5:$V$13)</f>
        <v>0</v>
      </c>
      <c r="X33" s="81">
        <f>SUMIF('4.7'!$C$5:$C$17,'4.1.1'!$C33,'4.7'!$V$5:$V$17)</f>
        <v>0</v>
      </c>
      <c r="Y33" s="84">
        <v>27</v>
      </c>
    </row>
    <row r="34" spans="1:27" s="64" customFormat="1" ht="12.75" customHeight="1">
      <c r="A34" s="78">
        <v>28</v>
      </c>
      <c r="B34" s="79" t="s">
        <v>356</v>
      </c>
      <c r="C34" s="83" t="s">
        <v>357</v>
      </c>
      <c r="D34" s="284">
        <f t="shared" si="0"/>
        <v>4847.5385451568254</v>
      </c>
      <c r="E34" s="285">
        <f>'4.2.1'!$I32</f>
        <v>4821.1807993152197</v>
      </c>
      <c r="F34" s="285">
        <f>'4.3.1'!$I32*0.025</f>
        <v>8.5332158133270948</v>
      </c>
      <c r="G34" s="285">
        <f>'4.4.1'!$I32*0.298</f>
        <v>17.824530028278744</v>
      </c>
      <c r="H34" s="285">
        <f>SUMIF('4.5'!$C$5:$C$15,'4.1.1'!$C34,'4.5'!$I$5:$I$15)</f>
        <v>0</v>
      </c>
      <c r="I34" s="285">
        <f>SUMIF('4.6'!$C$5:$C$13,'4.1.1'!$C34,'4.6'!$I$5:$I$13)</f>
        <v>0</v>
      </c>
      <c r="J34" s="285">
        <f>SUMIF('4.7'!$C$5:$C$17,'4.1.1'!$C34,'4.7'!$I$5:$I$17)</f>
        <v>0</v>
      </c>
      <c r="K34" s="81">
        <f t="shared" si="1"/>
        <v>4802.8560477770079</v>
      </c>
      <c r="L34" s="81">
        <f>'4.2.1'!$P32</f>
        <v>4774.1112956400511</v>
      </c>
      <c r="M34" s="81">
        <f>'4.3.1'!$P32*0.025</f>
        <v>9.3782018863727252</v>
      </c>
      <c r="N34" s="81">
        <v>19.366550250583824</v>
      </c>
      <c r="O34" s="81">
        <f>SUMIF('4.5'!$C$5:$C$15,'4.1.1'!$C34,'4.5'!$P$5:$P$15)</f>
        <v>0</v>
      </c>
      <c r="P34" s="81">
        <f>SUMIF('4.6'!$C$5:$C$13,'4.1.1'!$C34,'4.6'!$P$5:$P$13)</f>
        <v>0</v>
      </c>
      <c r="Q34" s="286">
        <f>SUMIF('4.7'!$C$5:$C$17,'4.1.1'!$C34,'4.7'!$P$5:$P$17)</f>
        <v>0</v>
      </c>
      <c r="R34" s="81">
        <f t="shared" si="2"/>
        <v>4779.4092290400476</v>
      </c>
      <c r="S34" s="81">
        <f>'4.2.1'!$V32</f>
        <v>4747.522371376861</v>
      </c>
      <c r="T34" s="81">
        <f>'4.3.1'!$V32*0.025</f>
        <v>9.256832921104472</v>
      </c>
      <c r="U34" s="81">
        <v>22.630024742082604</v>
      </c>
      <c r="V34" s="81">
        <f>SUMIF('4.5'!$C$5:$C$15,'4.1.1'!$C34,'4.5'!$V$5:$V$15)</f>
        <v>0</v>
      </c>
      <c r="W34" s="81">
        <f>SUMIF('4.6'!$C$5:$C$13,'4.1.1'!$C34,'4.6'!$V$5:$V$13)</f>
        <v>0</v>
      </c>
      <c r="X34" s="81">
        <f>SUMIF('4.7'!$C$5:$C$17,'4.1.1'!$C34,'4.7'!$V$5:$V$17)</f>
        <v>0</v>
      </c>
      <c r="Y34" s="84">
        <v>28</v>
      </c>
    </row>
    <row r="35" spans="1:27" s="64" customFormat="1" ht="12.75" customHeight="1">
      <c r="A35" s="78">
        <v>29</v>
      </c>
      <c r="B35" s="79" t="s">
        <v>358</v>
      </c>
      <c r="C35" s="87" t="s">
        <v>359</v>
      </c>
      <c r="D35" s="284">
        <f t="shared" si="0"/>
        <v>2949.4533534841999</v>
      </c>
      <c r="E35" s="285">
        <f>'4.2.1'!$I33</f>
        <v>997.01890533183609</v>
      </c>
      <c r="F35" s="285">
        <f>'4.3.1'!$I33*0.025</f>
        <v>1.9891135061179632</v>
      </c>
      <c r="G35" s="285">
        <f>'4.4.1'!$I33*0.298</f>
        <v>357.48300032920997</v>
      </c>
      <c r="H35" s="285">
        <f>SUMIF('4.5'!$C$5:$C$15,'4.1.1'!$C35,'4.5'!$I$5:$I$15)</f>
        <v>21.354165244400001</v>
      </c>
      <c r="I35" s="285">
        <f>SUMIF('4.6'!$C$5:$C$13,'4.1.1'!$C35,'4.6'!$I$5:$I$13)</f>
        <v>428.83643382998991</v>
      </c>
      <c r="J35" s="285">
        <f>SUMIF('4.7'!$C$5:$C$17,'4.1.1'!$C35,'4.7'!$I$5:$I$17)</f>
        <v>1142.7717352426457</v>
      </c>
      <c r="K35" s="81">
        <f t="shared" si="1"/>
        <v>2064.0594936881735</v>
      </c>
      <c r="L35" s="81">
        <f>'4.2.1'!$P33</f>
        <v>862.00224718108689</v>
      </c>
      <c r="M35" s="81">
        <f>'4.3.1'!$P33*0.025</f>
        <v>2.201585011826221</v>
      </c>
      <c r="N35" s="81">
        <v>154.5096342810819</v>
      </c>
      <c r="O35" s="81">
        <f>SUMIF('4.5'!$C$5:$C$15,'4.1.1'!$C35,'4.5'!$P$5:$P$15)</f>
        <v>22.333199999999994</v>
      </c>
      <c r="P35" s="81">
        <f>SUMIF('4.6'!$C$5:$C$13,'4.1.1'!$C35,'4.6'!$P$5:$P$13)</f>
        <v>236.71734833920002</v>
      </c>
      <c r="Q35" s="286">
        <f>SUMIF('4.7'!$C$5:$C$17,'4.1.1'!$C35,'4.7'!$P$5:$P$17)</f>
        <v>786.2954788749787</v>
      </c>
      <c r="R35" s="81">
        <f t="shared" si="2"/>
        <v>1548.5542331405093</v>
      </c>
      <c r="S35" s="81">
        <f>'4.2.1'!$V33</f>
        <v>758.35518785609781</v>
      </c>
      <c r="T35" s="81">
        <f>'4.3.1'!$V33*0.025</f>
        <v>1.2849905860668445</v>
      </c>
      <c r="U35" s="81">
        <v>107.54785507205057</v>
      </c>
      <c r="V35" s="81">
        <f>SUMIF('4.5'!$C$5:$C$15,'4.1.1'!$C35,'4.5'!$V$5:$V$15)</f>
        <v>13.581825</v>
      </c>
      <c r="W35" s="81">
        <f>SUMIF('4.6'!$C$5:$C$13,'4.1.1'!$C35,'4.6'!$V$5:$V$13)</f>
        <v>139.73557</v>
      </c>
      <c r="X35" s="81">
        <f>SUMIF('4.7'!$C$5:$C$17,'4.1.1'!$C35,'4.7'!$V$5:$V$17)</f>
        <v>528.04880462629399</v>
      </c>
      <c r="Y35" s="84">
        <v>29</v>
      </c>
    </row>
    <row r="36" spans="1:27" s="64" customFormat="1" ht="12.75" customHeight="1">
      <c r="A36" s="78">
        <v>30</v>
      </c>
      <c r="B36" s="79" t="s">
        <v>360</v>
      </c>
      <c r="C36" s="87" t="s">
        <v>361</v>
      </c>
      <c r="D36" s="284">
        <f t="shared" si="0"/>
        <v>828.63594217482034</v>
      </c>
      <c r="E36" s="285">
        <f>'4.2.1'!$I34</f>
        <v>823.87471493571741</v>
      </c>
      <c r="F36" s="285">
        <f>'4.3.1'!$I34*0.025</f>
        <v>1.2574418190658809</v>
      </c>
      <c r="G36" s="285">
        <f>'4.4.1'!$I34*0.298</f>
        <v>3.5037854200370231</v>
      </c>
      <c r="H36" s="285">
        <f>SUMIF('4.5'!$C$5:$C$15,'4.1.1'!$C36,'4.5'!$I$5:$I$15)</f>
        <v>0</v>
      </c>
      <c r="I36" s="285">
        <f>SUMIF('4.6'!$C$5:$C$13,'4.1.1'!$C36,'4.6'!$I$5:$I$13)</f>
        <v>0</v>
      </c>
      <c r="J36" s="285">
        <f>SUMIF('4.7'!$C$5:$C$17,'4.1.1'!$C36,'4.7'!$I$5:$I$17)</f>
        <v>0</v>
      </c>
      <c r="K36" s="81">
        <f t="shared" si="1"/>
        <v>1111.0418818440708</v>
      </c>
      <c r="L36" s="81">
        <f>'4.2.1'!$P34</f>
        <v>937.03216101426108</v>
      </c>
      <c r="M36" s="81">
        <f>'4.3.1'!$P34*0.025</f>
        <v>1.3344508262677275</v>
      </c>
      <c r="N36" s="81">
        <v>5.0899379223547552</v>
      </c>
      <c r="O36" s="81">
        <f>SUMIF('4.5'!$C$5:$C$15,'4.1.1'!$C36,'4.5'!$P$5:$P$15)</f>
        <v>0</v>
      </c>
      <c r="P36" s="81">
        <f>SUMIF('4.6'!$C$5:$C$13,'4.1.1'!$C36,'4.6'!$P$5:$P$13)</f>
        <v>0</v>
      </c>
      <c r="Q36" s="286">
        <f>SUMIF('4.7'!$C$5:$C$17,'4.1.1'!$C36,'4.7'!$P$5:$P$17)</f>
        <v>167.58533208118726</v>
      </c>
      <c r="R36" s="81">
        <f t="shared" si="2"/>
        <v>1099.8400259410687</v>
      </c>
      <c r="S36" s="81">
        <f>'4.2.1'!$V34</f>
        <v>929.30086562019812</v>
      </c>
      <c r="T36" s="81">
        <f>'4.3.1'!$V34*0.025</f>
        <v>1.5247198147363941</v>
      </c>
      <c r="U36" s="81">
        <v>6.591119929778273</v>
      </c>
      <c r="V36" s="81">
        <f>SUMIF('4.5'!$C$5:$C$15,'4.1.1'!$C36,'4.5'!$V$5:$V$15)</f>
        <v>0</v>
      </c>
      <c r="W36" s="81">
        <f>SUMIF('4.6'!$C$5:$C$13,'4.1.1'!$C36,'4.6'!$V$5:$V$13)</f>
        <v>0</v>
      </c>
      <c r="X36" s="81">
        <f>SUMIF('4.7'!$C$5:$C$17,'4.1.1'!$C36,'4.7'!$V$5:$V$17)</f>
        <v>162.42332057635599</v>
      </c>
      <c r="Y36" s="84">
        <v>30</v>
      </c>
    </row>
    <row r="37" spans="1:27" s="64" customFormat="1" ht="12.75" customHeight="1">
      <c r="A37" s="78">
        <v>31</v>
      </c>
      <c r="B37" s="79" t="s">
        <v>362</v>
      </c>
      <c r="C37" s="83" t="s">
        <v>363</v>
      </c>
      <c r="D37" s="284">
        <f t="shared" si="0"/>
        <v>3131.1675885520458</v>
      </c>
      <c r="E37" s="285">
        <f>'4.2.1'!$I35</f>
        <v>3113.6763454499196</v>
      </c>
      <c r="F37" s="285">
        <f>'4.3.1'!$I35*0.025</f>
        <v>5.072437708133922</v>
      </c>
      <c r="G37" s="285">
        <f>'4.4.1'!$I35*0.298</f>
        <v>12.418805393992265</v>
      </c>
      <c r="H37" s="285">
        <f>SUMIF('4.5'!$C$5:$C$15,'4.1.1'!$C37,'4.5'!$I$5:$I$15)</f>
        <v>0</v>
      </c>
      <c r="I37" s="285">
        <f>SUMIF('4.6'!$C$5:$C$13,'4.1.1'!$C37,'4.6'!$I$5:$I$13)</f>
        <v>0</v>
      </c>
      <c r="J37" s="285">
        <f>SUMIF('4.7'!$C$5:$C$17,'4.1.1'!$C37,'4.7'!$I$5:$I$17)</f>
        <v>0</v>
      </c>
      <c r="K37" s="81">
        <f t="shared" si="1"/>
        <v>3322.9104262449641</v>
      </c>
      <c r="L37" s="81">
        <f>'4.2.1'!$P35</f>
        <v>3302.0870390889145</v>
      </c>
      <c r="M37" s="81">
        <f>'4.3.1'!$P35*0.025</f>
        <v>5.9703653416471951</v>
      </c>
      <c r="N37" s="81">
        <v>14.853021814402313</v>
      </c>
      <c r="O37" s="81">
        <f>SUMIF('4.5'!$C$5:$C$15,'4.1.1'!$C37,'4.5'!$P$5:$P$15)</f>
        <v>0</v>
      </c>
      <c r="P37" s="81">
        <f>SUMIF('4.6'!$C$5:$C$13,'4.1.1'!$C37,'4.6'!$P$5:$P$13)</f>
        <v>0</v>
      </c>
      <c r="Q37" s="286">
        <f>SUMIF('4.7'!$C$5:$C$17,'4.1.1'!$C37,'4.7'!$P$5:$P$17)</f>
        <v>0</v>
      </c>
      <c r="R37" s="81">
        <f t="shared" si="2"/>
        <v>3137.1576667011914</v>
      </c>
      <c r="S37" s="81">
        <f>'4.2.1'!$V35</f>
        <v>3113.0551285926522</v>
      </c>
      <c r="T37" s="81">
        <f>'4.3.1'!$V35*0.025</f>
        <v>5.165552095092468</v>
      </c>
      <c r="U37" s="81">
        <v>18.93698601344639</v>
      </c>
      <c r="V37" s="81">
        <f>SUMIF('4.5'!$C$5:$C$15,'4.1.1'!$C37,'4.5'!$V$5:$V$15)</f>
        <v>0</v>
      </c>
      <c r="W37" s="81">
        <f>SUMIF('4.6'!$C$5:$C$13,'4.1.1'!$C37,'4.6'!$V$5:$V$13)</f>
        <v>0</v>
      </c>
      <c r="X37" s="81">
        <f>SUMIF('4.7'!$C$5:$C$17,'4.1.1'!$C37,'4.7'!$V$5:$V$17)</f>
        <v>0</v>
      </c>
      <c r="Y37" s="84">
        <v>31</v>
      </c>
    </row>
    <row r="38" spans="1:27" s="64" customFormat="1" ht="12.75" customHeight="1">
      <c r="A38" s="78">
        <v>32</v>
      </c>
      <c r="B38" s="79" t="s">
        <v>364</v>
      </c>
      <c r="C38" s="83" t="s">
        <v>365</v>
      </c>
      <c r="D38" s="284">
        <f t="shared" si="0"/>
        <v>4887.2531132397162</v>
      </c>
      <c r="E38" s="285">
        <f>'4.2.1'!$I36</f>
        <v>3807.769487532189</v>
      </c>
      <c r="F38" s="285">
        <f>'4.3.1'!$I36*0.025</f>
        <v>4.5330403894888711</v>
      </c>
      <c r="G38" s="285">
        <f>'4.4.1'!$I36*0.298</f>
        <v>13.512518908866351</v>
      </c>
      <c r="H38" s="285">
        <f>SUMIF('4.5'!$C$5:$C$15,'4.1.1'!$C38,'4.5'!$I$5:$I$15)</f>
        <v>0</v>
      </c>
      <c r="I38" s="285">
        <f>SUMIF('4.6'!$C$5:$C$13,'4.1.1'!$C38,'4.6'!$I$5:$I$13)</f>
        <v>0</v>
      </c>
      <c r="J38" s="285">
        <f>SUMIF('4.7'!$C$5:$C$17,'4.1.1'!$C38,'4.7'!$I$5:$I$17)</f>
        <v>1061.4380664091721</v>
      </c>
      <c r="K38" s="81">
        <f t="shared" si="1"/>
        <v>3901.3719984156992</v>
      </c>
      <c r="L38" s="81">
        <f>'4.2.1'!$P36</f>
        <v>3833.5864799027845</v>
      </c>
      <c r="M38" s="81">
        <f>'4.3.1'!$P36*0.025</f>
        <v>5.2928695144947415</v>
      </c>
      <c r="N38" s="81">
        <v>17.603720762387642</v>
      </c>
      <c r="O38" s="81">
        <f>SUMIF('4.5'!$C$5:$C$15,'4.1.1'!$C38,'4.5'!$P$5:$P$15)</f>
        <v>0</v>
      </c>
      <c r="P38" s="81">
        <f>SUMIF('4.6'!$C$5:$C$13,'4.1.1'!$C38,'4.6'!$P$5:$P$13)</f>
        <v>0</v>
      </c>
      <c r="Q38" s="286">
        <f>SUMIF('4.7'!$C$5:$C$17,'4.1.1'!$C38,'4.7'!$P$5:$P$17)</f>
        <v>44.888928236032299</v>
      </c>
      <c r="R38" s="81">
        <f t="shared" si="2"/>
        <v>4028.6322142435879</v>
      </c>
      <c r="S38" s="81">
        <f>'4.2.1'!$V36</f>
        <v>3985.919850990023</v>
      </c>
      <c r="T38" s="81">
        <f>'4.3.1'!$V36*0.025</f>
        <v>5.1571607565224529</v>
      </c>
      <c r="U38" s="81">
        <v>25.517452202620806</v>
      </c>
      <c r="V38" s="81">
        <f>SUMIF('4.5'!$C$5:$C$15,'4.1.1'!$C38,'4.5'!$V$5:$V$15)</f>
        <v>0</v>
      </c>
      <c r="W38" s="81">
        <f>SUMIF('4.6'!$C$5:$C$13,'4.1.1'!$C38,'4.6'!$V$5:$V$13)</f>
        <v>0</v>
      </c>
      <c r="X38" s="81">
        <f>SUMIF('4.7'!$C$5:$C$17,'4.1.1'!$C38,'4.7'!$V$5:$V$17)</f>
        <v>12.037750294421729</v>
      </c>
      <c r="Y38" s="84">
        <v>32</v>
      </c>
    </row>
    <row r="39" spans="1:27" s="64" customFormat="1" ht="12.75" customHeight="1">
      <c r="A39" s="78">
        <v>33</v>
      </c>
      <c r="B39" s="79" t="s">
        <v>366</v>
      </c>
      <c r="C39" s="83" t="s">
        <v>367</v>
      </c>
      <c r="D39" s="284">
        <f t="shared" si="0"/>
        <v>636.0706213768384</v>
      </c>
      <c r="E39" s="285">
        <f>'4.2.1'!$I37</f>
        <v>632.41082917138908</v>
      </c>
      <c r="F39" s="285">
        <f>'4.3.1'!$I37*0.025</f>
        <v>0.9784007568885329</v>
      </c>
      <c r="G39" s="285">
        <f>'4.4.1'!$I37*0.298</f>
        <v>2.6813914485608352</v>
      </c>
      <c r="H39" s="285">
        <f>SUMIF('4.5'!$C$5:$C$15,'4.1.1'!$C39,'4.5'!$I$5:$I$15)</f>
        <v>0</v>
      </c>
      <c r="I39" s="285">
        <f>SUMIF('4.6'!$C$5:$C$13,'4.1.1'!$C39,'4.6'!$I$5:$I$13)</f>
        <v>0</v>
      </c>
      <c r="J39" s="285">
        <f>SUMIF('4.7'!$C$5:$C$17,'4.1.1'!$C39,'4.7'!$I$5:$I$17)</f>
        <v>0</v>
      </c>
      <c r="K39" s="81">
        <f t="shared" si="1"/>
        <v>521.72669825079231</v>
      </c>
      <c r="L39" s="81">
        <f>'4.2.1'!$P37</f>
        <v>518.14147605771734</v>
      </c>
      <c r="M39" s="81">
        <f>'4.3.1'!$P37*0.025</f>
        <v>0.85709343653601155</v>
      </c>
      <c r="N39" s="81">
        <v>2.7281287565389691</v>
      </c>
      <c r="O39" s="81">
        <f>SUMIF('4.5'!$C$5:$C$15,'4.1.1'!$C39,'4.5'!$P$5:$P$15)</f>
        <v>0</v>
      </c>
      <c r="P39" s="81">
        <f>SUMIF('4.6'!$C$5:$C$13,'4.1.1'!$C39,'4.6'!$P$5:$P$13)</f>
        <v>0</v>
      </c>
      <c r="Q39" s="286">
        <f>SUMIF('4.7'!$C$5:$C$17,'4.1.1'!$C39,'4.7'!$P$5:$P$17)</f>
        <v>0</v>
      </c>
      <c r="R39" s="81">
        <f t="shared" si="2"/>
        <v>651.53904399332316</v>
      </c>
      <c r="S39" s="81">
        <f>'4.2.1'!$V37</f>
        <v>645.84943330025112</v>
      </c>
      <c r="T39" s="81">
        <f>'4.3.1'!$V37*0.025</f>
        <v>1.0336058967546797</v>
      </c>
      <c r="U39" s="81">
        <v>4.6560047963174034</v>
      </c>
      <c r="V39" s="81">
        <f>SUMIF('4.5'!$C$5:$C$15,'4.1.1'!$C39,'4.5'!$V$5:$V$15)</f>
        <v>0</v>
      </c>
      <c r="W39" s="81">
        <f>SUMIF('4.6'!$C$5:$C$13,'4.1.1'!$C39,'4.6'!$V$5:$V$13)</f>
        <v>0</v>
      </c>
      <c r="X39" s="81">
        <f>SUMIF('4.7'!$C$5:$C$17,'4.1.1'!$C39,'4.7'!$V$5:$V$17)</f>
        <v>0</v>
      </c>
      <c r="Y39" s="84">
        <v>33</v>
      </c>
    </row>
    <row r="40" spans="1:27" s="92" customFormat="1" ht="12.75" customHeight="1">
      <c r="A40" s="78">
        <v>34</v>
      </c>
      <c r="B40" s="79" t="s">
        <v>368</v>
      </c>
      <c r="C40" s="83" t="s">
        <v>369</v>
      </c>
      <c r="D40" s="284">
        <f t="shared" si="0"/>
        <v>766.0319620350997</v>
      </c>
      <c r="E40" s="285">
        <f>'4.2.1'!$I38</f>
        <v>761.70082889555158</v>
      </c>
      <c r="F40" s="285">
        <f>'4.3.1'!$I38*0.025</f>
        <v>1.3024501675411031</v>
      </c>
      <c r="G40" s="285">
        <f>'4.4.1'!$I38*0.298</f>
        <v>3.0286829720070059</v>
      </c>
      <c r="H40" s="285">
        <f>SUMIF('4.5'!$C$5:$C$15,'4.1.1'!$C40,'4.5'!$I$5:$I$15)</f>
        <v>0</v>
      </c>
      <c r="I40" s="285">
        <f>SUMIF('4.6'!$C$5:$C$13,'4.1.1'!$C40,'4.6'!$I$5:$I$13)</f>
        <v>0</v>
      </c>
      <c r="J40" s="285">
        <f>SUMIF('4.7'!$C$5:$C$17,'4.1.1'!$C40,'4.7'!$I$5:$I$17)</f>
        <v>0</v>
      </c>
      <c r="K40" s="81">
        <f t="shared" si="1"/>
        <v>872.91516787986745</v>
      </c>
      <c r="L40" s="81">
        <f>'4.2.1'!$P38</f>
        <v>867.80105857878186</v>
      </c>
      <c r="M40" s="81">
        <f>'4.3.1'!$P38*0.025</f>
        <v>1.5338784962089518</v>
      </c>
      <c r="N40" s="81">
        <v>3.5802308048766545</v>
      </c>
      <c r="O40" s="81">
        <f>SUMIF('4.5'!$C$5:$C$15,'4.1.1'!$C40,'4.5'!$P$5:$P$15)</f>
        <v>0</v>
      </c>
      <c r="P40" s="81">
        <f>SUMIF('4.6'!$C$5:$C$13,'4.1.1'!$C40,'4.6'!$P$5:$P$13)</f>
        <v>0</v>
      </c>
      <c r="Q40" s="286">
        <f>SUMIF('4.7'!$C$5:$C$17,'4.1.1'!$C40,'4.7'!$P$5:$P$17)</f>
        <v>0</v>
      </c>
      <c r="R40" s="81">
        <f t="shared" si="2"/>
        <v>847.9721629853243</v>
      </c>
      <c r="S40" s="81">
        <f>'4.2.1'!$V38</f>
        <v>841.72416122210382</v>
      </c>
      <c r="T40" s="81">
        <f>'4.3.1'!$V38*0.025</f>
        <v>2.0844420708675044</v>
      </c>
      <c r="U40" s="81">
        <v>4.1635596923530205</v>
      </c>
      <c r="V40" s="81">
        <f>SUMIF('4.5'!$C$5:$C$15,'4.1.1'!$C40,'4.5'!$V$5:$V$15)</f>
        <v>0</v>
      </c>
      <c r="W40" s="81">
        <f>SUMIF('4.6'!$C$5:$C$13,'4.1.1'!$C40,'4.6'!$V$5:$V$13)</f>
        <v>0</v>
      </c>
      <c r="X40" s="81">
        <f>SUMIF('4.7'!$C$5:$C$17,'4.1.1'!$C40,'4.7'!$V$5:$V$17)</f>
        <v>0</v>
      </c>
      <c r="Y40" s="84">
        <v>34</v>
      </c>
      <c r="Z40" s="91"/>
      <c r="AA40" s="91"/>
    </row>
    <row r="41" spans="1:27" s="92" customFormat="1" ht="12.75" customHeight="1">
      <c r="A41" s="78">
        <v>35</v>
      </c>
      <c r="B41" s="79" t="s">
        <v>370</v>
      </c>
      <c r="C41" s="83" t="s">
        <v>371</v>
      </c>
      <c r="D41" s="284">
        <f t="shared" si="0"/>
        <v>172.12089734697938</v>
      </c>
      <c r="E41" s="285">
        <f>'4.2.1'!$I39</f>
        <v>171.49465458087985</v>
      </c>
      <c r="F41" s="285">
        <f>'4.3.1'!$I39*0.025</f>
        <v>8.6211925200900888E-2</v>
      </c>
      <c r="G41" s="285">
        <f>'4.4.1'!$I39*0.298</f>
        <v>0.5400308408986142</v>
      </c>
      <c r="H41" s="285">
        <f>SUMIF('4.5'!$C$5:$C$15,'4.1.1'!$C41,'4.5'!$I$5:$I$15)</f>
        <v>0</v>
      </c>
      <c r="I41" s="285">
        <f>SUMIF('4.6'!$C$5:$C$13,'4.1.1'!$C41,'4.6'!$I$5:$I$13)</f>
        <v>0</v>
      </c>
      <c r="J41" s="285">
        <f>SUMIF('4.7'!$C$5:$C$17,'4.1.1'!$C41,'4.7'!$I$5:$I$17)</f>
        <v>0</v>
      </c>
      <c r="K41" s="81">
        <f t="shared" si="1"/>
        <v>164.55582022139367</v>
      </c>
      <c r="L41" s="81">
        <f>'4.2.1'!$P39</f>
        <v>163.60630305496315</v>
      </c>
      <c r="M41" s="81">
        <f>'4.3.1'!$P39*0.025</f>
        <v>6.4429976033252165E-2</v>
      </c>
      <c r="N41" s="81">
        <v>0.8850871903972819</v>
      </c>
      <c r="O41" s="81">
        <f>SUMIF('4.5'!$C$5:$C$15,'4.1.1'!$C41,'4.5'!$P$5:$P$15)</f>
        <v>0</v>
      </c>
      <c r="P41" s="81">
        <f>SUMIF('4.6'!$C$5:$C$13,'4.1.1'!$C41,'4.6'!$P$5:$P$13)</f>
        <v>0</v>
      </c>
      <c r="Q41" s="286">
        <f>SUMIF('4.7'!$C$5:$C$17,'4.1.1'!$C41,'4.7'!$P$5:$P$17)</f>
        <v>0</v>
      </c>
      <c r="R41" s="81">
        <f t="shared" si="2"/>
        <v>394.40435077970386</v>
      </c>
      <c r="S41" s="81">
        <f>'4.2.1'!$V39</f>
        <v>390.75968024651371</v>
      </c>
      <c r="T41" s="81">
        <f>'4.3.1'!$V39*0.025</f>
        <v>0.59899155086066036</v>
      </c>
      <c r="U41" s="81">
        <v>3.0456789823294681</v>
      </c>
      <c r="V41" s="81">
        <f>SUMIF('4.5'!$C$5:$C$15,'4.1.1'!$C41,'4.5'!$V$5:$V$15)</f>
        <v>0</v>
      </c>
      <c r="W41" s="81">
        <f>SUMIF('4.6'!$C$5:$C$13,'4.1.1'!$C41,'4.6'!$V$5:$V$13)</f>
        <v>0</v>
      </c>
      <c r="X41" s="81">
        <f>SUMIF('4.7'!$C$5:$C$17,'4.1.1'!$C41,'4.7'!$V$5:$V$17)</f>
        <v>0</v>
      </c>
      <c r="Y41" s="84">
        <v>35</v>
      </c>
    </row>
    <row r="42" spans="1:27" s="92" customFormat="1" ht="12.75" customHeight="1">
      <c r="A42" s="78">
        <v>36</v>
      </c>
      <c r="B42" s="79" t="s">
        <v>372</v>
      </c>
      <c r="C42" s="88" t="s">
        <v>373</v>
      </c>
      <c r="D42" s="284">
        <f t="shared" si="0"/>
        <v>370308.37325428124</v>
      </c>
      <c r="E42" s="285">
        <f>'4.2.1'!$I40</f>
        <v>363472.39604494389</v>
      </c>
      <c r="F42" s="285">
        <f>'4.3.1'!$I40*0.025</f>
        <v>4414.8706898068685</v>
      </c>
      <c r="G42" s="285">
        <f>'4.4.1'!$I40*0.298</f>
        <v>2421.1065195304791</v>
      </c>
      <c r="H42" s="285">
        <f>SUMIF('4.5'!$C$5:$C$15,'4.1.1'!$C42,'4.5'!$I$5:$I$15)</f>
        <v>0</v>
      </c>
      <c r="I42" s="285">
        <f>SUMIF('4.6'!$C$5:$C$13,'4.1.1'!$C42,'4.6'!$I$5:$I$13)</f>
        <v>0</v>
      </c>
      <c r="J42" s="285">
        <f>SUMIF('4.7'!$C$5:$C$17,'4.1.1'!$C42,'4.7'!$I$5:$I$17)</f>
        <v>0</v>
      </c>
      <c r="K42" s="81">
        <f t="shared" si="1"/>
        <v>431118.93286725873</v>
      </c>
      <c r="L42" s="81">
        <f>'4.2.1'!$P40</f>
        <v>425027.02531715133</v>
      </c>
      <c r="M42" s="81">
        <f>'4.3.1'!$P40*0.025</f>
        <v>3251.8603808751673</v>
      </c>
      <c r="N42" s="81">
        <v>2840.0471692322085</v>
      </c>
      <c r="O42" s="81">
        <f>SUMIF('4.5'!$C$5:$C$15,'4.1.1'!$C42,'4.5'!$P$5:$P$15)</f>
        <v>0</v>
      </c>
      <c r="P42" s="81">
        <f>SUMIF('4.6'!$C$5:$C$13,'4.1.1'!$C42,'4.6'!$P$5:$P$13)</f>
        <v>0</v>
      </c>
      <c r="Q42" s="286">
        <f>SUMIF('4.7'!$C$5:$C$17,'4.1.1'!$C42,'4.7'!$P$5:$P$17)</f>
        <v>0</v>
      </c>
      <c r="R42" s="81">
        <f t="shared" si="2"/>
        <v>416378.29164181667</v>
      </c>
      <c r="S42" s="81">
        <f>'4.2.1'!$V40</f>
        <v>409860.11040851474</v>
      </c>
      <c r="T42" s="81">
        <f>'4.3.1'!$V40*0.025</f>
        <v>3712.8303378326586</v>
      </c>
      <c r="U42" s="81">
        <v>2805.3508954692306</v>
      </c>
      <c r="V42" s="81">
        <f>SUMIF('4.5'!$C$5:$C$15,'4.1.1'!$C42,'4.5'!$V$5:$V$15)</f>
        <v>0</v>
      </c>
      <c r="W42" s="81">
        <f>SUMIF('4.6'!$C$5:$C$13,'4.1.1'!$C42,'4.6'!$V$5:$V$13)</f>
        <v>0</v>
      </c>
      <c r="X42" s="81">
        <f>SUMIF('4.7'!$C$5:$C$17,'4.1.1'!$C42,'4.7'!$V$5:$V$17)</f>
        <v>0</v>
      </c>
      <c r="Y42" s="84">
        <v>36</v>
      </c>
    </row>
    <row r="43" spans="1:27" s="92" customFormat="1" ht="12.75" customHeight="1">
      <c r="A43" s="78">
        <v>37</v>
      </c>
      <c r="B43" s="79" t="s">
        <v>374</v>
      </c>
      <c r="C43" s="83" t="s">
        <v>375</v>
      </c>
      <c r="D43" s="284">
        <f t="shared" si="0"/>
        <v>366261.12080369442</v>
      </c>
      <c r="E43" s="285">
        <f>'4.2.1'!$I41</f>
        <v>363438.48645354825</v>
      </c>
      <c r="F43" s="285">
        <f>'4.3.1'!$I41*0.025</f>
        <v>401.73998449355059</v>
      </c>
      <c r="G43" s="285">
        <f>'4.4.1'!$I41*0.298</f>
        <v>2420.8943656526644</v>
      </c>
      <c r="H43" s="285">
        <f>SUMIF('4.5'!$C$5:$C$15,'4.1.1'!$C43,'4.5'!$I$5:$I$15)</f>
        <v>0</v>
      </c>
      <c r="I43" s="285">
        <f>SUMIF('4.6'!$C$5:$C$13,'4.1.1'!$C43,'4.6'!$I$5:$I$13)</f>
        <v>0</v>
      </c>
      <c r="J43" s="285">
        <f>SUMIF('4.7'!$C$5:$C$17,'4.1.1'!$C43,'4.7'!$I$5:$I$17)</f>
        <v>0</v>
      </c>
      <c r="K43" s="81">
        <f t="shared" si="1"/>
        <v>429095.23913467012</v>
      </c>
      <c r="L43" s="81">
        <f>'4.2.1'!$P41</f>
        <v>424951.66534395126</v>
      </c>
      <c r="M43" s="81">
        <f>'4.3.1'!$P41*0.025</f>
        <v>1303.8638435604259</v>
      </c>
      <c r="N43" s="81">
        <v>2839.7099471584106</v>
      </c>
      <c r="O43" s="81">
        <f>SUMIF('4.5'!$C$5:$C$15,'4.1.1'!$C43,'4.5'!$P$5:$P$15)</f>
        <v>0</v>
      </c>
      <c r="P43" s="81">
        <f>SUMIF('4.6'!$C$5:$C$13,'4.1.1'!$C43,'4.6'!$P$5:$P$13)</f>
        <v>0</v>
      </c>
      <c r="Q43" s="286">
        <f>SUMIF('4.7'!$C$5:$C$17,'4.1.1'!$C43,'4.7'!$P$5:$P$17)</f>
        <v>0</v>
      </c>
      <c r="R43" s="81">
        <f t="shared" si="2"/>
        <v>414829.04071959003</v>
      </c>
      <c r="S43" s="81">
        <f>'4.2.1'!$V41</f>
        <v>409720.64283993636</v>
      </c>
      <c r="T43" s="81">
        <f>'4.3.1'!$V41*0.025</f>
        <v>2303.680917181196</v>
      </c>
      <c r="U43" s="81">
        <v>2804.7169624724856</v>
      </c>
      <c r="V43" s="81">
        <f>SUMIF('4.5'!$C$5:$C$15,'4.1.1'!$C43,'4.5'!$V$5:$V$15)</f>
        <v>0</v>
      </c>
      <c r="W43" s="81">
        <f>SUMIF('4.6'!$C$5:$C$13,'4.1.1'!$C43,'4.6'!$V$5:$V$13)</f>
        <v>0</v>
      </c>
      <c r="X43" s="81">
        <f>SUMIF('4.7'!$C$5:$C$17,'4.1.1'!$C43,'4.7'!$V$5:$V$17)</f>
        <v>0</v>
      </c>
      <c r="Y43" s="84">
        <v>37</v>
      </c>
    </row>
    <row r="44" spans="1:27" s="92" customFormat="1" ht="12.75" customHeight="1">
      <c r="A44" s="78">
        <v>38</v>
      </c>
      <c r="B44" s="79" t="s">
        <v>376</v>
      </c>
      <c r="C44" s="83" t="s">
        <v>377</v>
      </c>
      <c r="D44" s="284">
        <f t="shared" si="0"/>
        <v>4047.2524505867882</v>
      </c>
      <c r="E44" s="285">
        <f>'4.2.1'!$I42</f>
        <v>33.909591395656406</v>
      </c>
      <c r="F44" s="285">
        <f>'4.3.1'!$I42*0.025</f>
        <v>4013.1307053133178</v>
      </c>
      <c r="G44" s="285">
        <f>'4.4.1'!$I42*0.298</f>
        <v>0.21215387781442402</v>
      </c>
      <c r="H44" s="285">
        <f>SUMIF('4.5'!$C$5:$C$15,'4.1.1'!$C44,'4.5'!$I$5:$I$15)</f>
        <v>0</v>
      </c>
      <c r="I44" s="285">
        <f>SUMIF('4.6'!$C$5:$C$13,'4.1.1'!$C44,'4.6'!$I$5:$I$13)</f>
        <v>0</v>
      </c>
      <c r="J44" s="285">
        <f>SUMIF('4.7'!$C$5:$C$17,'4.1.1'!$C44,'4.7'!$I$5:$I$17)</f>
        <v>0</v>
      </c>
      <c r="K44" s="81">
        <f t="shared" si="1"/>
        <v>2023.6937325885831</v>
      </c>
      <c r="L44" s="81">
        <f>'4.2.1'!$P42</f>
        <v>75.359973200043342</v>
      </c>
      <c r="M44" s="81">
        <f>'4.3.1'!$P42*0.025</f>
        <v>1947.9965373147415</v>
      </c>
      <c r="N44" s="81">
        <v>0.33722207379809355</v>
      </c>
      <c r="O44" s="81">
        <f>SUMIF('4.5'!$C$5:$C$15,'4.1.1'!$C44,'4.5'!$P$5:$P$15)</f>
        <v>0</v>
      </c>
      <c r="P44" s="81">
        <f>SUMIF('4.6'!$C$5:$C$13,'4.1.1'!$C44,'4.6'!$P$5:$P$13)</f>
        <v>0</v>
      </c>
      <c r="Q44" s="286">
        <f>SUMIF('4.7'!$C$5:$C$17,'4.1.1'!$C44,'4.7'!$P$5:$P$17)</f>
        <v>0</v>
      </c>
      <c r="R44" s="81">
        <f t="shared" si="2"/>
        <v>1549.2509222265664</v>
      </c>
      <c r="S44" s="81">
        <f>'4.2.1'!$V42</f>
        <v>139.46756857835913</v>
      </c>
      <c r="T44" s="81">
        <f>'4.3.1'!$V42*0.025</f>
        <v>1409.1494206514624</v>
      </c>
      <c r="U44" s="81">
        <v>0.63393299674489001</v>
      </c>
      <c r="V44" s="81">
        <f>SUMIF('4.5'!$C$5:$C$15,'4.1.1'!$C44,'4.5'!$V$5:$V$15)</f>
        <v>0</v>
      </c>
      <c r="W44" s="81">
        <f>SUMIF('4.6'!$C$5:$C$13,'4.1.1'!$C44,'4.6'!$V$5:$V$13)</f>
        <v>0</v>
      </c>
      <c r="X44" s="81">
        <f>SUMIF('4.7'!$C$5:$C$17,'4.1.1'!$C44,'4.7'!$V$5:$V$17)</f>
        <v>0</v>
      </c>
      <c r="Y44" s="84">
        <v>38</v>
      </c>
    </row>
    <row r="45" spans="1:27" s="93" customFormat="1" ht="12.75" customHeight="1">
      <c r="A45" s="78">
        <v>39</v>
      </c>
      <c r="B45" s="79" t="s">
        <v>378</v>
      </c>
      <c r="C45" s="88" t="s">
        <v>379</v>
      </c>
      <c r="D45" s="284">
        <f t="shared" si="0"/>
        <v>42399.881664713685</v>
      </c>
      <c r="E45" s="285">
        <f>'4.2.1'!$I43</f>
        <v>8259.4624642196613</v>
      </c>
      <c r="F45" s="285">
        <f>'4.3.1'!$I43*0.025</f>
        <v>26472.439672160057</v>
      </c>
      <c r="G45" s="285">
        <f>'4.4.1'!$I43*0.298</f>
        <v>891.57759931919259</v>
      </c>
      <c r="H45" s="285">
        <f>SUMIF('4.5'!$C$5:$C$15,'4.1.1'!$C45,'4.5'!$I$5:$I$15)</f>
        <v>6470.8495740626367</v>
      </c>
      <c r="I45" s="285">
        <f>SUMIF('4.6'!$C$5:$C$13,'4.1.1'!$C45,'4.6'!$I$5:$I$13)</f>
        <v>114.4935029984788</v>
      </c>
      <c r="J45" s="285">
        <f>SUMIF('4.7'!$C$5:$C$17,'4.1.1'!$C45,'4.7'!$I$5:$I$17)</f>
        <v>191.05885195365096</v>
      </c>
      <c r="K45" s="81">
        <f t="shared" si="1"/>
        <v>34394.602789533754</v>
      </c>
      <c r="L45" s="81">
        <f>'4.2.1'!$P43</f>
        <v>7201.9279168097528</v>
      </c>
      <c r="M45" s="81">
        <f>'4.3.1'!$P43*0.025</f>
        <v>16362.639025373423</v>
      </c>
      <c r="N45" s="81">
        <v>995.26627888132293</v>
      </c>
      <c r="O45" s="81">
        <f>SUMIF('4.5'!$C$5:$C$15,'4.1.1'!$C45,'4.5'!$P$5:$P$15)</f>
        <v>9607.5323359828781</v>
      </c>
      <c r="P45" s="81">
        <f>SUMIF('4.6'!$C$5:$C$13,'4.1.1'!$C45,'4.6'!$P$5:$P$13)</f>
        <v>126.7715359581149</v>
      </c>
      <c r="Q45" s="286">
        <f>SUMIF('4.7'!$C$5:$C$17,'4.1.1'!$C45,'4.7'!$P$5:$P$17)</f>
        <v>100.46569652826277</v>
      </c>
      <c r="R45" s="81">
        <f t="shared" si="2"/>
        <v>28571.318993258876</v>
      </c>
      <c r="S45" s="81">
        <f>'4.2.1'!$V43</f>
        <v>6043.951151822419</v>
      </c>
      <c r="T45" s="81">
        <f>'4.3.1'!$V43*0.025</f>
        <v>10660.584210641748</v>
      </c>
      <c r="U45" s="81">
        <v>1094.2673275172265</v>
      </c>
      <c r="V45" s="81">
        <f>SUMIF('4.5'!$C$5:$C$15,'4.1.1'!$C45,'4.5'!$V$5:$V$15)</f>
        <v>10648.654095406871</v>
      </c>
      <c r="W45" s="81">
        <f>SUMIF('4.6'!$C$5:$C$13,'4.1.1'!$C45,'4.6'!$V$5:$V$13)</f>
        <v>16.430964676999999</v>
      </c>
      <c r="X45" s="81">
        <f>SUMIF('4.7'!$C$5:$C$17,'4.1.1'!$C45,'4.7'!$V$5:$V$17)</f>
        <v>107.43124319361279</v>
      </c>
      <c r="Y45" s="84">
        <v>39</v>
      </c>
    </row>
    <row r="46" spans="1:27" s="92" customFormat="1" ht="12.75" customHeight="1">
      <c r="A46" s="78">
        <v>40</v>
      </c>
      <c r="B46" s="79" t="s">
        <v>380</v>
      </c>
      <c r="C46" s="83" t="s">
        <v>381</v>
      </c>
      <c r="D46" s="284">
        <f t="shared" si="0"/>
        <v>36.027232313897713</v>
      </c>
      <c r="E46" s="285">
        <f>'4.2.1'!$I44</f>
        <v>35.600664249912477</v>
      </c>
      <c r="F46" s="285">
        <f>'4.3.1'!$I44*0.025</f>
        <v>5.2332990060518336E-2</v>
      </c>
      <c r="G46" s="285">
        <f>'4.4.1'!$I44*0.298</f>
        <v>0.37423507392471844</v>
      </c>
      <c r="H46" s="285">
        <f>SUMIF('4.5'!$C$5:$C$15,'4.1.1'!$C46,'4.5'!$I$5:$I$15)</f>
        <v>0</v>
      </c>
      <c r="I46" s="285">
        <f>SUMIF('4.6'!$C$5:$C$13,'4.1.1'!$C46,'4.6'!$I$5:$I$13)</f>
        <v>0</v>
      </c>
      <c r="J46" s="285">
        <f>SUMIF('4.7'!$C$5:$C$17,'4.1.1'!$C46,'4.7'!$I$5:$I$17)</f>
        <v>0</v>
      </c>
      <c r="K46" s="81">
        <f t="shared" si="1"/>
        <v>38.902325149170146</v>
      </c>
      <c r="L46" s="81">
        <f>'4.2.1'!$P44</f>
        <v>38.240062212477916</v>
      </c>
      <c r="M46" s="81">
        <f>'4.3.1'!$P44*0.025</f>
        <v>3.8139609281913324E-2</v>
      </c>
      <c r="N46" s="81">
        <v>0.62412332741031962</v>
      </c>
      <c r="O46" s="81">
        <f>SUMIF('4.5'!$C$5:$C$15,'4.1.1'!$C46,'4.5'!$P$5:$P$15)</f>
        <v>0</v>
      </c>
      <c r="P46" s="81">
        <f>SUMIF('4.6'!$C$5:$C$13,'4.1.1'!$C46,'4.6'!$P$5:$P$13)</f>
        <v>0</v>
      </c>
      <c r="Q46" s="286">
        <f>SUMIF('4.7'!$C$5:$C$17,'4.1.1'!$C46,'4.7'!$P$5:$P$17)</f>
        <v>0</v>
      </c>
      <c r="R46" s="81">
        <f t="shared" si="2"/>
        <v>76.882983756485345</v>
      </c>
      <c r="S46" s="81">
        <f>'4.2.1'!$V44</f>
        <v>75.576923991151887</v>
      </c>
      <c r="T46" s="81">
        <f>'4.3.1'!$V44*0.025</f>
        <v>1.7073071542485239E-2</v>
      </c>
      <c r="U46" s="81">
        <v>1.288986693790976</v>
      </c>
      <c r="V46" s="81">
        <f>SUMIF('4.5'!$C$5:$C$15,'4.1.1'!$C46,'4.5'!$V$5:$V$15)</f>
        <v>0</v>
      </c>
      <c r="W46" s="81">
        <f>SUMIF('4.6'!$C$5:$C$13,'4.1.1'!$C46,'4.6'!$V$5:$V$13)</f>
        <v>0</v>
      </c>
      <c r="X46" s="81">
        <f>SUMIF('4.7'!$C$5:$C$17,'4.1.1'!$C46,'4.7'!$V$5:$V$17)</f>
        <v>0</v>
      </c>
      <c r="Y46" s="84">
        <v>40</v>
      </c>
    </row>
    <row r="47" spans="1:27" s="64" customFormat="1" ht="12.75" customHeight="1">
      <c r="A47" s="78">
        <v>41</v>
      </c>
      <c r="B47" s="79" t="s">
        <v>382</v>
      </c>
      <c r="C47" s="83" t="s">
        <v>383</v>
      </c>
      <c r="D47" s="284">
        <f t="shared" si="0"/>
        <v>42363.854432399778</v>
      </c>
      <c r="E47" s="285">
        <f>'4.2.1'!$I45</f>
        <v>8223.861799969749</v>
      </c>
      <c r="F47" s="285">
        <f>'4.3.1'!$I45*0.025</f>
        <v>26472.387339169993</v>
      </c>
      <c r="G47" s="285">
        <f>'4.4.1'!$I45*0.298</f>
        <v>891.20336424526795</v>
      </c>
      <c r="H47" s="285">
        <f>H48+H49</f>
        <v>6470.8495740626367</v>
      </c>
      <c r="I47" s="285">
        <f t="shared" ref="I47:J47" si="9">I48+I49</f>
        <v>114.4935029984788</v>
      </c>
      <c r="J47" s="285">
        <f t="shared" si="9"/>
        <v>191.05885195365096</v>
      </c>
      <c r="K47" s="81">
        <f t="shared" si="1"/>
        <v>34355.700464384587</v>
      </c>
      <c r="L47" s="81">
        <f>'4.2.1'!$P45</f>
        <v>7163.6878545972759</v>
      </c>
      <c r="M47" s="81">
        <f>'4.3.1'!$P45*0.025</f>
        <v>16362.600885764143</v>
      </c>
      <c r="N47" s="81">
        <v>994.64215555391252</v>
      </c>
      <c r="O47" s="81">
        <f>O48+O49</f>
        <v>9607.5323359828781</v>
      </c>
      <c r="P47" s="81">
        <f t="shared" ref="P47:Q47" si="10">P48+P49</f>
        <v>126.7715359581149</v>
      </c>
      <c r="Q47" s="286">
        <f t="shared" si="10"/>
        <v>100.46569652826277</v>
      </c>
      <c r="R47" s="81">
        <f t="shared" si="2"/>
        <v>28494.436009502399</v>
      </c>
      <c r="S47" s="81">
        <f>'4.2.1'!$V45</f>
        <v>5968.3742278312684</v>
      </c>
      <c r="T47" s="81">
        <f>'4.3.1'!$V45*0.025</f>
        <v>10660.567137570206</v>
      </c>
      <c r="U47" s="81">
        <v>1092.9783408234355</v>
      </c>
      <c r="V47" s="81">
        <f>V48+V49</f>
        <v>10648.654095406871</v>
      </c>
      <c r="W47" s="81">
        <f t="shared" ref="W47:X47" si="11">W48+W49</f>
        <v>16.430964676999999</v>
      </c>
      <c r="X47" s="81">
        <f t="shared" si="11"/>
        <v>107.43124319361279</v>
      </c>
      <c r="Y47" s="84">
        <v>41</v>
      </c>
    </row>
    <row r="48" spans="1:27" s="64" customFormat="1" ht="12.75" customHeight="1">
      <c r="A48" s="78">
        <v>42</v>
      </c>
      <c r="B48" s="79">
        <v>37</v>
      </c>
      <c r="C48" s="90" t="s">
        <v>384</v>
      </c>
      <c r="D48" s="284">
        <f t="shared" si="0"/>
        <v>1321.9505535546682</v>
      </c>
      <c r="E48" s="285">
        <f>'4.2.1'!$I46</f>
        <v>676.27650471901893</v>
      </c>
      <c r="F48" s="285">
        <f>'4.3.1'!$I46*0.025</f>
        <v>95.300021963755867</v>
      </c>
      <c r="G48" s="285">
        <f>'4.4.1'!$I46*0.298</f>
        <v>550.37402687189353</v>
      </c>
      <c r="H48" s="285">
        <f>SUMIF('4.5'!$C$5:$C$15,'4.1.1'!$C48,'4.5'!$I$5:$I$15)</f>
        <v>0</v>
      </c>
      <c r="I48" s="285">
        <f>SUMIF('4.6'!$C$5:$C$13,'4.1.1'!$C48,'4.6'!$I$5:$I$13)</f>
        <v>0</v>
      </c>
      <c r="J48" s="285">
        <f>SUMIF('4.7'!$C$5:$C$17,'4.1.1'!$C48,'4.7'!$I$5:$I$17)</f>
        <v>0</v>
      </c>
      <c r="K48" s="81">
        <f t="shared" si="1"/>
        <v>1120.4097378765166</v>
      </c>
      <c r="L48" s="81">
        <f>'4.2.1'!$P46</f>
        <v>514.97469644618695</v>
      </c>
      <c r="M48" s="81">
        <f>'4.3.1'!$P46*0.025</f>
        <v>78.710316007155413</v>
      </c>
      <c r="N48" s="81">
        <v>526.72472542317428</v>
      </c>
      <c r="O48" s="81">
        <f>SUMIF('4.5'!$C$5:$C$15,'4.1.1'!$C48,'4.5'!$P$5:$P$15)</f>
        <v>0</v>
      </c>
      <c r="P48" s="81">
        <f>SUMIF('4.6'!$C$5:$C$13,'4.1.1'!$C48,'4.6'!$P$5:$P$13)</f>
        <v>0</v>
      </c>
      <c r="Q48" s="286">
        <f>SUMIF('4.7'!$C$5:$C$17,'4.1.1'!$C48,'4.7'!$P$5:$P$17)</f>
        <v>0</v>
      </c>
      <c r="R48" s="81">
        <f t="shared" si="2"/>
        <v>1020.7966383069308</v>
      </c>
      <c r="S48" s="81">
        <f>'4.2.1'!$V46</f>
        <v>433.87677616529265</v>
      </c>
      <c r="T48" s="81">
        <f>'4.3.1'!$V46*0.025</f>
        <v>65.362970343502283</v>
      </c>
      <c r="U48" s="81">
        <v>521.55689179813589</v>
      </c>
      <c r="V48" s="81">
        <f>SUMIF('4.5'!$C$5:$C$15,'4.1.1'!$C48,'4.5'!$V$5:$V$15)</f>
        <v>0</v>
      </c>
      <c r="W48" s="81">
        <f>SUMIF('4.6'!$C$5:$C$13,'4.1.1'!$C48,'4.6'!$V$5:$V$13)</f>
        <v>0</v>
      </c>
      <c r="X48" s="81">
        <f>SUMIF('4.7'!$C$5:$C$17,'4.1.1'!$C48,'4.7'!$V$5:$V$17)</f>
        <v>0</v>
      </c>
      <c r="Y48" s="84">
        <v>42</v>
      </c>
    </row>
    <row r="49" spans="1:26" s="64" customFormat="1" ht="12.75" customHeight="1">
      <c r="A49" s="78">
        <v>43</v>
      </c>
      <c r="B49" s="79" t="s">
        <v>385</v>
      </c>
      <c r="C49" s="90" t="s">
        <v>386</v>
      </c>
      <c r="D49" s="284">
        <f t="shared" si="0"/>
        <v>41041.903878845114</v>
      </c>
      <c r="E49" s="285">
        <f>'4.2.1'!$I47</f>
        <v>7547.5852952507303</v>
      </c>
      <c r="F49" s="285">
        <f>'4.3.1'!$I47*0.025</f>
        <v>26377.087317206242</v>
      </c>
      <c r="G49" s="285">
        <f>'4.4.1'!$I47*0.298</f>
        <v>340.82933737337441</v>
      </c>
      <c r="H49" s="285">
        <f>SUMIF('4.5'!$C$5:$C$15,'4.1.1'!$C49,'4.5'!$I$5:$I$15)</f>
        <v>6470.8495740626367</v>
      </c>
      <c r="I49" s="285">
        <f>SUMIF('4.6'!$C$5:$C$13,'4.1.1'!$C49,'4.6'!$I$5:$I$13)</f>
        <v>114.4935029984788</v>
      </c>
      <c r="J49" s="285">
        <f>SUMIF('4.7'!$C$5:$C$17,'4.1.1'!$C49,'4.7'!$I$5:$I$17)</f>
        <v>191.05885195365096</v>
      </c>
      <c r="K49" s="81">
        <f t="shared" si="1"/>
        <v>33235.290726508072</v>
      </c>
      <c r="L49" s="81">
        <f>'4.2.1'!$P47</f>
        <v>6648.7131581510894</v>
      </c>
      <c r="M49" s="81">
        <f>'4.3.1'!$P47*0.025</f>
        <v>16283.890569756986</v>
      </c>
      <c r="N49" s="81">
        <v>467.91743013073818</v>
      </c>
      <c r="O49" s="81">
        <f>SUMIF('4.5'!$C$5:$C$15,'4.1.1'!$C49,'4.5'!$P$5:$P$15)</f>
        <v>9607.5323359828781</v>
      </c>
      <c r="P49" s="81">
        <f>SUMIF('4.6'!$C$5:$C$13,'4.1.1'!$C49,'4.6'!$P$5:$P$13)</f>
        <v>126.7715359581149</v>
      </c>
      <c r="Q49" s="286">
        <f>SUMIF('4.7'!$C$5:$C$17,'4.1.1'!$C49,'4.7'!$P$5:$P$17)</f>
        <v>100.46569652826277</v>
      </c>
      <c r="R49" s="81">
        <f t="shared" si="2"/>
        <v>27473.639371195462</v>
      </c>
      <c r="S49" s="81">
        <f>'4.2.1'!$V47</f>
        <v>5534.4974516659759</v>
      </c>
      <c r="T49" s="81">
        <f>'4.3.1'!$V47*0.025</f>
        <v>10595.204167226702</v>
      </c>
      <c r="U49" s="81">
        <v>571.42144902529958</v>
      </c>
      <c r="V49" s="81">
        <f>SUMIF('4.5'!$C$5:$C$15,'4.1.1'!$C49,'4.5'!$V$5:$V$15)</f>
        <v>10648.654095406871</v>
      </c>
      <c r="W49" s="81">
        <f>SUMIF('4.6'!$C$5:$C$13,'4.1.1'!$C49,'4.6'!$V$5:$V$13)</f>
        <v>16.430964676999999</v>
      </c>
      <c r="X49" s="81">
        <f>SUMIF('4.7'!$C$5:$C$17,'4.1.1'!$C49,'4.7'!$V$5:$V$17)</f>
        <v>107.43124319361279</v>
      </c>
      <c r="Y49" s="84">
        <v>43</v>
      </c>
    </row>
    <row r="50" spans="1:26" s="64" customFormat="1" ht="12.75" customHeight="1">
      <c r="A50" s="78">
        <v>44</v>
      </c>
      <c r="B50" s="79" t="s">
        <v>387</v>
      </c>
      <c r="C50" s="88" t="s">
        <v>388</v>
      </c>
      <c r="D50" s="284">
        <f t="shared" si="0"/>
        <v>12336.561946348145</v>
      </c>
      <c r="E50" s="285">
        <f>'4.2.1'!$I48</f>
        <v>12243.249218009933</v>
      </c>
      <c r="F50" s="285">
        <f>'4.3.1'!$I48*0.025</f>
        <v>25.45515252627645</v>
      </c>
      <c r="G50" s="285">
        <f>'4.4.1'!$I48*0.298</f>
        <v>67.857575811936726</v>
      </c>
      <c r="H50" s="285">
        <f>SUMIF('4.5'!$C$5:$C$15,'4.1.1'!$C50,'4.5'!$I$5:$I$15)</f>
        <v>0</v>
      </c>
      <c r="I50" s="285">
        <f>SUMIF('4.6'!$C$5:$C$13,'4.1.1'!$C50,'4.6'!$I$5:$I$13)</f>
        <v>0</v>
      </c>
      <c r="J50" s="285">
        <f>SUMIF('4.7'!$C$5:$C$17,'4.1.1'!$C50,'4.7'!$I$5:$I$17)</f>
        <v>0</v>
      </c>
      <c r="K50" s="81">
        <f t="shared" si="1"/>
        <v>10032.343962856286</v>
      </c>
      <c r="L50" s="81">
        <f>'4.2.1'!$P48</f>
        <v>9944.7236340490745</v>
      </c>
      <c r="M50" s="81">
        <f>'4.3.1'!$P48*0.025</f>
        <v>19.058974388843339</v>
      </c>
      <c r="N50" s="81">
        <v>68.561354418368865</v>
      </c>
      <c r="O50" s="81">
        <f>SUMIF('4.5'!$C$5:$C$15,'4.1.1'!$C50,'4.5'!$P$5:$P$15)</f>
        <v>0</v>
      </c>
      <c r="P50" s="81">
        <f>SUMIF('4.6'!$C$5:$C$13,'4.1.1'!$C50,'4.6'!$P$5:$P$13)</f>
        <v>0</v>
      </c>
      <c r="Q50" s="286">
        <f>SUMIF('4.7'!$C$5:$C$17,'4.1.1'!$C50,'4.7'!$P$5:$P$17)</f>
        <v>0</v>
      </c>
      <c r="R50" s="81">
        <f t="shared" si="2"/>
        <v>10933.244649545273</v>
      </c>
      <c r="S50" s="81">
        <f>'4.2.1'!$V48</f>
        <v>10829.530357971011</v>
      </c>
      <c r="T50" s="81">
        <f>'4.3.1'!$V48*0.025</f>
        <v>14.835768605162253</v>
      </c>
      <c r="U50" s="81">
        <v>88.878522969099691</v>
      </c>
      <c r="V50" s="81">
        <f>SUMIF('4.5'!$C$5:$C$15,'4.1.1'!$C50,'4.5'!$V$5:$V$15)</f>
        <v>0</v>
      </c>
      <c r="W50" s="81">
        <f>SUMIF('4.6'!$C$5:$C$13,'4.1.1'!$C50,'4.6'!$V$5:$V$13)</f>
        <v>0</v>
      </c>
      <c r="X50" s="81">
        <f>SUMIF('4.7'!$C$5:$C$17,'4.1.1'!$C50,'4.7'!$V$5:$V$17)</f>
        <v>0</v>
      </c>
      <c r="Y50" s="84">
        <v>44</v>
      </c>
    </row>
    <row r="51" spans="1:26" s="64" customFormat="1" ht="12.75" customHeight="1">
      <c r="A51" s="78">
        <v>45</v>
      </c>
      <c r="B51" s="79" t="s">
        <v>389</v>
      </c>
      <c r="C51" s="83" t="s">
        <v>390</v>
      </c>
      <c r="D51" s="284">
        <f t="shared" si="0"/>
        <v>6077.1822427154311</v>
      </c>
      <c r="E51" s="285">
        <f>'4.2.1'!$I49</f>
        <v>6034.353712019466</v>
      </c>
      <c r="F51" s="285">
        <f>'4.3.1'!$I49*0.025</f>
        <v>11.872749258106289</v>
      </c>
      <c r="G51" s="285">
        <f>'4.4.1'!$I49*0.298</f>
        <v>30.955781437858796</v>
      </c>
      <c r="H51" s="285">
        <f>SUMIF('4.5'!$C$5:$C$15,'4.1.1'!$C51,'4.5'!$I$5:$I$15)</f>
        <v>0</v>
      </c>
      <c r="I51" s="285">
        <f>SUMIF('4.6'!$C$5:$C$13,'4.1.1'!$C51,'4.6'!$I$5:$I$13)</f>
        <v>0</v>
      </c>
      <c r="J51" s="285">
        <f>SUMIF('4.7'!$C$5:$C$17,'4.1.1'!$C51,'4.7'!$I$5:$I$17)</f>
        <v>0</v>
      </c>
      <c r="K51" s="81">
        <f t="shared" si="1"/>
        <v>4914.3169476493476</v>
      </c>
      <c r="L51" s="81">
        <f>'4.2.1'!$P49</f>
        <v>4875.8578076687945</v>
      </c>
      <c r="M51" s="81">
        <f>'4.3.1'!$P49*0.025</f>
        <v>8.751128455602192</v>
      </c>
      <c r="N51" s="81">
        <v>29.708011524951036</v>
      </c>
      <c r="O51" s="81">
        <f>SUMIF('4.5'!$C$5:$C$15,'4.1.1'!$C51,'4.5'!$P$5:$P$15)</f>
        <v>0</v>
      </c>
      <c r="P51" s="81">
        <f>SUMIF('4.6'!$C$5:$C$13,'4.1.1'!$C51,'4.6'!$P$5:$P$13)</f>
        <v>0</v>
      </c>
      <c r="Q51" s="286">
        <f>SUMIF('4.7'!$C$5:$C$17,'4.1.1'!$C51,'4.7'!$P$5:$P$17)</f>
        <v>0</v>
      </c>
      <c r="R51" s="81">
        <f t="shared" si="2"/>
        <v>4305.4968185012676</v>
      </c>
      <c r="S51" s="81">
        <f>'4.2.1'!$V49</f>
        <v>4264.9998330364579</v>
      </c>
      <c r="T51" s="81">
        <f>'4.3.1'!$V49*0.025</f>
        <v>5.2176274284811512</v>
      </c>
      <c r="U51" s="81">
        <v>35.279358036328908</v>
      </c>
      <c r="V51" s="81">
        <f>SUMIF('4.5'!$C$5:$C$15,'4.1.1'!$C51,'4.5'!$V$5:$V$15)</f>
        <v>0</v>
      </c>
      <c r="W51" s="81">
        <f>SUMIF('4.6'!$C$5:$C$13,'4.1.1'!$C51,'4.6'!$V$5:$V$13)</f>
        <v>0</v>
      </c>
      <c r="X51" s="81">
        <f>SUMIF('4.7'!$C$5:$C$17,'4.1.1'!$C51,'4.7'!$V$5:$V$17)</f>
        <v>0</v>
      </c>
      <c r="Y51" s="84">
        <v>45</v>
      </c>
    </row>
    <row r="52" spans="1:26" s="64" customFormat="1" ht="12.75" customHeight="1">
      <c r="A52" s="78">
        <v>46</v>
      </c>
      <c r="B52" s="79" t="s">
        <v>391</v>
      </c>
      <c r="C52" s="83" t="s">
        <v>392</v>
      </c>
      <c r="D52" s="284">
        <f t="shared" si="0"/>
        <v>6259.3797036327151</v>
      </c>
      <c r="E52" s="285">
        <f>'4.2.1'!$I50</f>
        <v>6208.8955059904665</v>
      </c>
      <c r="F52" s="285">
        <f>'4.3.1'!$I50*0.025</f>
        <v>13.582403268170161</v>
      </c>
      <c r="G52" s="285">
        <f>'4.4.1'!$I50*0.298</f>
        <v>36.901794374077923</v>
      </c>
      <c r="H52" s="285">
        <f>SUMIF('4.5'!$C$5:$C$15,'4.1.1'!$C52,'4.5'!$I$5:$I$15)</f>
        <v>0</v>
      </c>
      <c r="I52" s="285">
        <f>SUMIF('4.6'!$C$5:$C$13,'4.1.1'!$C52,'4.6'!$I$5:$I$13)</f>
        <v>0</v>
      </c>
      <c r="J52" s="285">
        <f>SUMIF('4.7'!$C$5:$C$17,'4.1.1'!$C52,'4.7'!$I$5:$I$17)</f>
        <v>0</v>
      </c>
      <c r="K52" s="81">
        <f t="shared" si="1"/>
        <v>5118.0270152069425</v>
      </c>
      <c r="L52" s="81">
        <f>'4.2.1'!$P50</f>
        <v>5068.8658263802836</v>
      </c>
      <c r="M52" s="81">
        <f>'4.3.1'!$P50*0.025</f>
        <v>10.307845933241147</v>
      </c>
      <c r="N52" s="81">
        <v>38.853342893417832</v>
      </c>
      <c r="O52" s="81">
        <f>SUMIF('4.5'!$C$5:$C$15,'4.1.1'!$C52,'4.5'!$P$5:$P$15)</f>
        <v>0</v>
      </c>
      <c r="P52" s="81">
        <f>SUMIF('4.6'!$C$5:$C$13,'4.1.1'!$C52,'4.6'!$P$5:$P$13)</f>
        <v>0</v>
      </c>
      <c r="Q52" s="286">
        <f>SUMIF('4.7'!$C$5:$C$17,'4.1.1'!$C52,'4.7'!$P$5:$P$17)</f>
        <v>0</v>
      </c>
      <c r="R52" s="81">
        <f t="shared" si="2"/>
        <v>6627.7478310440038</v>
      </c>
      <c r="S52" s="81">
        <f>'4.2.1'!$V50</f>
        <v>6564.530524934552</v>
      </c>
      <c r="T52" s="81">
        <f>'4.3.1'!$V50*0.025</f>
        <v>9.6181411766811014</v>
      </c>
      <c r="U52" s="81">
        <v>53.59916493277079</v>
      </c>
      <c r="V52" s="81">
        <f>SUMIF('4.5'!$C$5:$C$15,'4.1.1'!$C52,'4.5'!$V$5:$V$15)</f>
        <v>0</v>
      </c>
      <c r="W52" s="81">
        <f>SUMIF('4.6'!$C$5:$C$13,'4.1.1'!$C52,'4.6'!$V$5:$V$13)</f>
        <v>0</v>
      </c>
      <c r="X52" s="81">
        <f>SUMIF('4.7'!$C$5:$C$17,'4.1.1'!$C52,'4.7'!$V$5:$V$17)</f>
        <v>0</v>
      </c>
      <c r="Y52" s="84">
        <v>46</v>
      </c>
    </row>
    <row r="53" spans="1:26" s="64" customFormat="1" ht="12.75" customHeight="1">
      <c r="A53" s="78">
        <v>47</v>
      </c>
      <c r="B53" s="79" t="s">
        <v>393</v>
      </c>
      <c r="C53" s="88" t="s">
        <v>394</v>
      </c>
      <c r="D53" s="284">
        <f t="shared" si="0"/>
        <v>24500.046766834526</v>
      </c>
      <c r="E53" s="285">
        <f>'4.2.1'!$I51</f>
        <v>24326.519417443422</v>
      </c>
      <c r="F53" s="285">
        <f>'4.3.1'!$I51*0.025</f>
        <v>100.51327760110071</v>
      </c>
      <c r="G53" s="285">
        <f>'4.4.1'!$I51*0.298</f>
        <v>73.014071790004166</v>
      </c>
      <c r="H53" s="285">
        <f>SUMIF('4.5'!$C$5:$C$15,'4.1.1'!$C53,'4.5'!$I$5:$I$15)</f>
        <v>0</v>
      </c>
      <c r="I53" s="285">
        <f>SUMIF('4.6'!$C$5:$C$13,'4.1.1'!$C53,'4.6'!$I$5:$I$13)</f>
        <v>0</v>
      </c>
      <c r="J53" s="285">
        <f>SUMIF('4.7'!$C$5:$C$17,'4.1.1'!$C53,'4.7'!$I$5:$I$17)</f>
        <v>0</v>
      </c>
      <c r="K53" s="81">
        <f t="shared" si="1"/>
        <v>19679.008408556827</v>
      </c>
      <c r="L53" s="81">
        <f>'4.2.1'!$P51</f>
        <v>19521.15480711533</v>
      </c>
      <c r="M53" s="81">
        <f>'4.3.1'!$P51*0.025</f>
        <v>70.712123774380615</v>
      </c>
      <c r="N53" s="81">
        <v>87.141477667116519</v>
      </c>
      <c r="O53" s="81">
        <f>SUMIF('4.5'!$C$5:$C$15,'4.1.1'!$C53,'4.5'!$P$5:$P$15)</f>
        <v>0</v>
      </c>
      <c r="P53" s="81">
        <f>SUMIF('4.6'!$C$5:$C$13,'4.1.1'!$C53,'4.6'!$P$5:$P$13)</f>
        <v>0</v>
      </c>
      <c r="Q53" s="286">
        <f>SUMIF('4.7'!$C$5:$C$17,'4.1.1'!$C53,'4.7'!$P$5:$P$17)</f>
        <v>0</v>
      </c>
      <c r="R53" s="81">
        <f t="shared" si="2"/>
        <v>20365.748373808987</v>
      </c>
      <c r="S53" s="81">
        <f>'4.2.1'!$V51</f>
        <v>20162.237479274514</v>
      </c>
      <c r="T53" s="81">
        <f>'4.3.1'!$V51*0.025</f>
        <v>58.263698920588652</v>
      </c>
      <c r="U53" s="81">
        <v>145.24719561388261</v>
      </c>
      <c r="V53" s="81">
        <f>SUMIF('4.5'!$C$5:$C$15,'4.1.1'!$C53,'4.5'!$V$5:$V$15)</f>
        <v>0</v>
      </c>
      <c r="W53" s="81">
        <f>SUMIF('4.6'!$C$5:$C$13,'4.1.1'!$C53,'4.6'!$V$5:$V$13)</f>
        <v>0</v>
      </c>
      <c r="X53" s="81">
        <f>SUMIF('4.7'!$C$5:$C$17,'4.1.1'!$C53,'4.7'!$V$5:$V$17)</f>
        <v>0</v>
      </c>
      <c r="Y53" s="84">
        <v>47</v>
      </c>
    </row>
    <row r="54" spans="1:26" s="64" customFormat="1" ht="12.75" customHeight="1">
      <c r="A54" s="78">
        <v>48</v>
      </c>
      <c r="B54" s="79" t="s">
        <v>395</v>
      </c>
      <c r="C54" s="83" t="s">
        <v>396</v>
      </c>
      <c r="D54" s="284">
        <f t="shared" si="0"/>
        <v>3115.0080379947676</v>
      </c>
      <c r="E54" s="285">
        <f>'4.2.1'!$I52</f>
        <v>3092.1335789843624</v>
      </c>
      <c r="F54" s="285">
        <f>'4.3.1'!$I52*0.025</f>
        <v>11.723600622633235</v>
      </c>
      <c r="G54" s="285">
        <f>'4.4.1'!$I52*0.298</f>
        <v>11.150858387771946</v>
      </c>
      <c r="H54" s="285">
        <f>SUMIF('4.5'!$C$5:$C$15,'4.1.1'!$C54,'4.5'!$I$5:$I$15)</f>
        <v>0</v>
      </c>
      <c r="I54" s="285">
        <f>SUMIF('4.6'!$C$5:$C$13,'4.1.1'!$C54,'4.6'!$I$5:$I$13)</f>
        <v>0</v>
      </c>
      <c r="J54" s="285">
        <f>SUMIF('4.7'!$C$5:$C$17,'4.1.1'!$C54,'4.7'!$I$5:$I$17)</f>
        <v>0</v>
      </c>
      <c r="K54" s="81">
        <f t="shared" si="1"/>
        <v>2133.2333264430836</v>
      </c>
      <c r="L54" s="81">
        <f>'4.2.1'!$P52</f>
        <v>2111.5071713948723</v>
      </c>
      <c r="M54" s="81">
        <f>'4.3.1'!$P52*0.025</f>
        <v>8.8216445720287009</v>
      </c>
      <c r="N54" s="81">
        <v>12.904510476182685</v>
      </c>
      <c r="O54" s="81">
        <f>SUMIF('4.5'!$C$5:$C$15,'4.1.1'!$C54,'4.5'!$P$5:$P$15)</f>
        <v>0</v>
      </c>
      <c r="P54" s="81">
        <f>SUMIF('4.6'!$C$5:$C$13,'4.1.1'!$C54,'4.6'!$P$5:$P$13)</f>
        <v>0</v>
      </c>
      <c r="Q54" s="286">
        <f>SUMIF('4.7'!$C$5:$C$17,'4.1.1'!$C54,'4.7'!$P$5:$P$17)</f>
        <v>0</v>
      </c>
      <c r="R54" s="81">
        <f t="shared" si="2"/>
        <v>2446.9501677559551</v>
      </c>
      <c r="S54" s="81">
        <f>'4.2.1'!$V52</f>
        <v>2419.2063540570939</v>
      </c>
      <c r="T54" s="81">
        <f>'4.3.1'!$V52*0.025</f>
        <v>8.705132336289422</v>
      </c>
      <c r="U54" s="81">
        <v>19.038681362571882</v>
      </c>
      <c r="V54" s="81">
        <f>SUMIF('4.5'!$C$5:$C$15,'4.1.1'!$C54,'4.5'!$V$5:$V$15)</f>
        <v>0</v>
      </c>
      <c r="W54" s="81">
        <f>SUMIF('4.6'!$C$5:$C$13,'4.1.1'!$C54,'4.6'!$V$5:$V$13)</f>
        <v>0</v>
      </c>
      <c r="X54" s="81">
        <f>SUMIF('4.7'!$C$5:$C$17,'4.1.1'!$C54,'4.7'!$V$5:$V$17)</f>
        <v>0</v>
      </c>
      <c r="Y54" s="84">
        <v>48</v>
      </c>
      <c r="Z54" s="85"/>
    </row>
    <row r="55" spans="1:26" s="64" customFormat="1" ht="12.75" customHeight="1">
      <c r="A55" s="78">
        <v>49</v>
      </c>
      <c r="B55" s="79" t="s">
        <v>397</v>
      </c>
      <c r="C55" s="83" t="s">
        <v>398</v>
      </c>
      <c r="D55" s="284">
        <f t="shared" si="0"/>
        <v>8471.480399190239</v>
      </c>
      <c r="E55" s="285">
        <f>'4.2.1'!$I53</f>
        <v>8413.3117022354672</v>
      </c>
      <c r="F55" s="285">
        <f>'4.3.1'!$I53*0.025</f>
        <v>29.196565383627775</v>
      </c>
      <c r="G55" s="285">
        <f>'4.4.1'!$I53*0.298</f>
        <v>28.972131571144427</v>
      </c>
      <c r="H55" s="285">
        <f>SUMIF('4.5'!$C$5:$C$15,'4.1.1'!$C55,'4.5'!$I$5:$I$15)</f>
        <v>0</v>
      </c>
      <c r="I55" s="285">
        <f>SUMIF('4.6'!$C$5:$C$13,'4.1.1'!$C55,'4.6'!$I$5:$I$13)</f>
        <v>0</v>
      </c>
      <c r="J55" s="285">
        <f>SUMIF('4.7'!$C$5:$C$17,'4.1.1'!$C55,'4.7'!$I$5:$I$17)</f>
        <v>0</v>
      </c>
      <c r="K55" s="81">
        <f t="shared" si="1"/>
        <v>6755.5860112231376</v>
      </c>
      <c r="L55" s="81">
        <f>'4.2.1'!$P53</f>
        <v>6700.1001665325111</v>
      </c>
      <c r="M55" s="81">
        <f>'4.3.1'!$P53*0.025</f>
        <v>13.717155320492251</v>
      </c>
      <c r="N55" s="81">
        <v>41.768689370134133</v>
      </c>
      <c r="O55" s="81">
        <f>SUMIF('4.5'!$C$5:$C$15,'4.1.1'!$C55,'4.5'!$P$5:$P$15)</f>
        <v>0</v>
      </c>
      <c r="P55" s="81">
        <f>SUMIF('4.6'!$C$5:$C$13,'4.1.1'!$C55,'4.6'!$P$5:$P$13)</f>
        <v>0</v>
      </c>
      <c r="Q55" s="286">
        <f>SUMIF('4.7'!$C$5:$C$17,'4.1.1'!$C55,'4.7'!$P$5:$P$17)</f>
        <v>0</v>
      </c>
      <c r="R55" s="81">
        <f t="shared" si="2"/>
        <v>6857.5903674203546</v>
      </c>
      <c r="S55" s="81">
        <f>'4.2.1'!$V53</f>
        <v>6759.1866568936248</v>
      </c>
      <c r="T55" s="81">
        <f>'4.3.1'!$V53*0.025</f>
        <v>11.876727486627388</v>
      </c>
      <c r="U55" s="81">
        <v>86.526983040102024</v>
      </c>
      <c r="V55" s="81">
        <f>SUMIF('4.5'!$C$5:$C$15,'4.1.1'!$C55,'4.5'!$V$5:$V$15)</f>
        <v>0</v>
      </c>
      <c r="W55" s="81">
        <f>SUMIF('4.6'!$C$5:$C$13,'4.1.1'!$C55,'4.6'!$V$5:$V$13)</f>
        <v>0</v>
      </c>
      <c r="X55" s="81">
        <f>SUMIF('4.7'!$C$5:$C$17,'4.1.1'!$C55,'4.7'!$V$5:$V$17)</f>
        <v>0</v>
      </c>
      <c r="Y55" s="84">
        <v>49</v>
      </c>
    </row>
    <row r="56" spans="1:26" s="64" customFormat="1" ht="12.75" customHeight="1">
      <c r="A56" s="78">
        <v>50</v>
      </c>
      <c r="B56" s="79" t="s">
        <v>399</v>
      </c>
      <c r="C56" s="83" t="s">
        <v>400</v>
      </c>
      <c r="D56" s="284">
        <f t="shared" si="0"/>
        <v>12913.558329649524</v>
      </c>
      <c r="E56" s="285">
        <f>'4.2.1'!$I54</f>
        <v>12821.074136223597</v>
      </c>
      <c r="F56" s="285">
        <f>'4.3.1'!$I54*0.025</f>
        <v>59.593111594839684</v>
      </c>
      <c r="G56" s="285">
        <f>'4.4.1'!$I54*0.298</f>
        <v>32.891081831087796</v>
      </c>
      <c r="H56" s="285">
        <f>SUMIF('4.5'!$C$5:$C$15,'4.1.1'!$C56,'4.5'!$I$5:$I$15)</f>
        <v>0</v>
      </c>
      <c r="I56" s="285">
        <f>SUMIF('4.6'!$C$5:$C$13,'4.1.1'!$C56,'4.6'!$I$5:$I$13)</f>
        <v>0</v>
      </c>
      <c r="J56" s="285">
        <f>SUMIF('4.7'!$C$5:$C$17,'4.1.1'!$C56,'4.7'!$I$5:$I$17)</f>
        <v>0</v>
      </c>
      <c r="K56" s="81">
        <f t="shared" si="1"/>
        <v>10790.189070890605</v>
      </c>
      <c r="L56" s="81">
        <f>'4.2.1'!$P54</f>
        <v>10709.547469187946</v>
      </c>
      <c r="M56" s="81">
        <f>'4.3.1'!$P54*0.025</f>
        <v>48.173323881859659</v>
      </c>
      <c r="N56" s="81">
        <v>32.468277820799706</v>
      </c>
      <c r="O56" s="81">
        <f>SUMIF('4.5'!$C$5:$C$15,'4.1.1'!$C56,'4.5'!$P$5:$P$15)</f>
        <v>0</v>
      </c>
      <c r="P56" s="81">
        <f>SUMIF('4.6'!$C$5:$C$13,'4.1.1'!$C56,'4.6'!$P$5:$P$13)</f>
        <v>0</v>
      </c>
      <c r="Q56" s="286">
        <f>SUMIF('4.7'!$C$5:$C$17,'4.1.1'!$C56,'4.7'!$P$5:$P$17)</f>
        <v>0</v>
      </c>
      <c r="R56" s="81">
        <f t="shared" si="2"/>
        <v>11061.207838632674</v>
      </c>
      <c r="S56" s="81">
        <f>'4.2.1'!$V54</f>
        <v>10983.844468323794</v>
      </c>
      <c r="T56" s="81">
        <f>'4.3.1'!$V54*0.025</f>
        <v>37.68183909767184</v>
      </c>
      <c r="U56" s="81">
        <v>39.681531211208679</v>
      </c>
      <c r="V56" s="81">
        <f>SUMIF('4.5'!$C$5:$C$15,'4.1.1'!$C56,'4.5'!$V$5:$V$15)</f>
        <v>0</v>
      </c>
      <c r="W56" s="81">
        <f>SUMIF('4.6'!$C$5:$C$13,'4.1.1'!$C56,'4.6'!$V$5:$V$13)</f>
        <v>0</v>
      </c>
      <c r="X56" s="81">
        <f>SUMIF('4.7'!$C$5:$C$17,'4.1.1'!$C56,'4.7'!$V$5:$V$17)</f>
        <v>0</v>
      </c>
      <c r="Y56" s="84">
        <v>50</v>
      </c>
    </row>
    <row r="57" spans="1:26" s="64" customFormat="1" ht="12.75" customHeight="1">
      <c r="A57" s="78">
        <v>51</v>
      </c>
      <c r="B57" s="79" t="s">
        <v>401</v>
      </c>
      <c r="C57" s="88" t="s">
        <v>402</v>
      </c>
      <c r="D57" s="284">
        <f t="shared" si="0"/>
        <v>62252.378331342974</v>
      </c>
      <c r="E57" s="285">
        <f>'4.2.1'!$I55</f>
        <v>57781.543563209081</v>
      </c>
      <c r="F57" s="285">
        <f>'4.3.1'!$I55*0.025</f>
        <v>4058.2084542567059</v>
      </c>
      <c r="G57" s="285">
        <f>'4.4.1'!$I55*0.298</f>
        <v>412.6263138771875</v>
      </c>
      <c r="H57" s="285">
        <f>SUMIF('4.5'!$C$5:$C$15,'4.1.1'!$C57,'4.5'!$I$5:$I$15)</f>
        <v>0</v>
      </c>
      <c r="I57" s="285">
        <f>SUMIF('4.6'!$C$5:$C$13,'4.1.1'!$C57,'4.6'!$I$5:$I$13)</f>
        <v>0</v>
      </c>
      <c r="J57" s="285">
        <f>SUMIF('4.7'!$C$5:$C$17,'4.1.1'!$C57,'4.7'!$I$5:$I$17)</f>
        <v>0</v>
      </c>
      <c r="K57" s="81">
        <f t="shared" si="1"/>
        <v>93822.750965515603</v>
      </c>
      <c r="L57" s="81">
        <f>'4.2.1'!$P55</f>
        <v>88345.973033091723</v>
      </c>
      <c r="M57" s="81">
        <f>'4.3.1'!$P55*0.025</f>
        <v>4740.1934447064259</v>
      </c>
      <c r="N57" s="81">
        <v>736.5844877174585</v>
      </c>
      <c r="O57" s="81">
        <f>SUMIF('4.5'!$C$5:$C$15,'4.1.1'!$C57,'4.5'!$P$5:$P$15)</f>
        <v>0</v>
      </c>
      <c r="P57" s="81">
        <f>SUMIF('4.6'!$C$5:$C$13,'4.1.1'!$C57,'4.6'!$P$5:$P$13)</f>
        <v>0</v>
      </c>
      <c r="Q57" s="286">
        <f>SUMIF('4.7'!$C$5:$C$17,'4.1.1'!$C57,'4.7'!$P$5:$P$17)</f>
        <v>0</v>
      </c>
      <c r="R57" s="81">
        <f t="shared" si="2"/>
        <v>93153.602990591535</v>
      </c>
      <c r="S57" s="81">
        <f>'4.2.1'!$V55</f>
        <v>86886.994394052381</v>
      </c>
      <c r="T57" s="81">
        <f>'4.3.1'!$V55*0.025</f>
        <v>5335.0630553342089</v>
      </c>
      <c r="U57" s="81">
        <v>931.54554120494868</v>
      </c>
      <c r="V57" s="81">
        <f>SUMIF('4.5'!$C$5:$C$15,'4.1.1'!$C57,'4.5'!$V$5:$V$15)</f>
        <v>0</v>
      </c>
      <c r="W57" s="81">
        <f>SUMIF('4.6'!$C$5:$C$13,'4.1.1'!$C57,'4.6'!$V$5:$V$13)</f>
        <v>0</v>
      </c>
      <c r="X57" s="81">
        <f>SUMIF('4.7'!$C$5:$C$17,'4.1.1'!$C57,'4.7'!$V$5:$V$17)</f>
        <v>0</v>
      </c>
      <c r="Y57" s="84">
        <v>51</v>
      </c>
    </row>
    <row r="58" spans="1:26" s="64" customFormat="1" ht="12.75" customHeight="1">
      <c r="A58" s="78">
        <v>52</v>
      </c>
      <c r="B58" s="79" t="s">
        <v>403</v>
      </c>
      <c r="C58" s="83" t="s">
        <v>404</v>
      </c>
      <c r="D58" s="284">
        <f t="shared" si="0"/>
        <v>2310.1466801412685</v>
      </c>
      <c r="E58" s="285">
        <f>'4.2.1'!$I56</f>
        <v>2302.556029580508</v>
      </c>
      <c r="F58" s="285">
        <f>'4.3.1'!$I56*0.025</f>
        <v>2.0243413587759505</v>
      </c>
      <c r="G58" s="285">
        <f>'4.4.1'!$I56*0.298</f>
        <v>5.5663092019843976</v>
      </c>
      <c r="H58" s="285">
        <f>SUMIF('4.5'!$C$5:$C$15,'4.1.1'!$C58,'4.5'!$I$5:$I$15)</f>
        <v>0</v>
      </c>
      <c r="I58" s="285">
        <f>SUMIF('4.6'!$C$5:$C$13,'4.1.1'!$C58,'4.6'!$I$5:$I$13)</f>
        <v>0</v>
      </c>
      <c r="J58" s="285">
        <f>SUMIF('4.7'!$C$5:$C$17,'4.1.1'!$C58,'4.7'!$I$5:$I$17)</f>
        <v>0</v>
      </c>
      <c r="K58" s="81">
        <f t="shared" si="1"/>
        <v>1608.6294326407765</v>
      </c>
      <c r="L58" s="81">
        <f>'4.2.1'!$P56</f>
        <v>1603.4713443203036</v>
      </c>
      <c r="M58" s="81">
        <f>'4.3.1'!$P56*0.025</f>
        <v>1.0052853360961276</v>
      </c>
      <c r="N58" s="81">
        <v>4.1528029843765415</v>
      </c>
      <c r="O58" s="81">
        <f>SUMIF('4.5'!$C$5:$C$15,'4.1.1'!$C58,'4.5'!$P$5:$P$15)</f>
        <v>0</v>
      </c>
      <c r="P58" s="81">
        <f>SUMIF('4.6'!$C$5:$C$13,'4.1.1'!$C58,'4.6'!$P$5:$P$13)</f>
        <v>0</v>
      </c>
      <c r="Q58" s="286">
        <f>SUMIF('4.7'!$C$5:$C$17,'4.1.1'!$C58,'4.7'!$P$5:$P$17)</f>
        <v>0</v>
      </c>
      <c r="R58" s="81">
        <f t="shared" si="2"/>
        <v>1188.9631407410666</v>
      </c>
      <c r="S58" s="81">
        <f>'4.2.1'!$V56</f>
        <v>1183.5723964862218</v>
      </c>
      <c r="T58" s="81">
        <f>'4.3.1'!$V56*0.025</f>
        <v>0.78513639105503952</v>
      </c>
      <c r="U58" s="81">
        <v>4.6056078637898477</v>
      </c>
      <c r="V58" s="81">
        <f>SUMIF('4.5'!$C$5:$C$15,'4.1.1'!$C58,'4.5'!$V$5:$V$15)</f>
        <v>0</v>
      </c>
      <c r="W58" s="81">
        <f>SUMIF('4.6'!$C$5:$C$13,'4.1.1'!$C58,'4.6'!$V$5:$V$13)</f>
        <v>0</v>
      </c>
      <c r="X58" s="81">
        <f>SUMIF('4.7'!$C$5:$C$17,'4.1.1'!$C58,'4.7'!$V$5:$V$17)</f>
        <v>0</v>
      </c>
      <c r="Y58" s="84">
        <v>52</v>
      </c>
    </row>
    <row r="59" spans="1:26" s="64" customFormat="1" ht="12.75" customHeight="1">
      <c r="A59" s="78">
        <v>53</v>
      </c>
      <c r="B59" s="79" t="s">
        <v>405</v>
      </c>
      <c r="C59" s="83" t="s">
        <v>406</v>
      </c>
      <c r="D59" s="284">
        <f t="shared" si="0"/>
        <v>14287.626901003385</v>
      </c>
      <c r="E59" s="285">
        <f>'4.2.1'!$I57</f>
        <v>10193.429942063238</v>
      </c>
      <c r="F59" s="285">
        <f>'4.3.1'!$I57*0.025</f>
        <v>4040.4176027523363</v>
      </c>
      <c r="G59" s="285">
        <f>'4.4.1'!$I57*0.298</f>
        <v>53.779356187812311</v>
      </c>
      <c r="H59" s="285">
        <f>SUMIF('4.5'!$C$5:$C$15,'4.1.1'!$C59,'4.5'!$I$5:$I$15)</f>
        <v>0</v>
      </c>
      <c r="I59" s="285">
        <f>SUMIF('4.6'!$C$5:$C$13,'4.1.1'!$C59,'4.6'!$I$5:$I$13)</f>
        <v>0</v>
      </c>
      <c r="J59" s="285">
        <f>SUMIF('4.7'!$C$5:$C$17,'4.1.1'!$C59,'4.7'!$I$5:$I$17)</f>
        <v>0</v>
      </c>
      <c r="K59" s="81">
        <f t="shared" si="1"/>
        <v>18429.994196049392</v>
      </c>
      <c r="L59" s="81">
        <f>'4.2.1'!$P57</f>
        <v>13639.898440259976</v>
      </c>
      <c r="M59" s="81">
        <f>'4.3.1'!$P57*0.025</f>
        <v>4683.8806817623081</v>
      </c>
      <c r="N59" s="81">
        <v>106.21507402710552</v>
      </c>
      <c r="O59" s="81">
        <f>SUMIF('4.5'!$C$5:$C$15,'4.1.1'!$C59,'4.5'!$P$5:$P$15)</f>
        <v>0</v>
      </c>
      <c r="P59" s="81">
        <f>SUMIF('4.6'!$C$5:$C$13,'4.1.1'!$C59,'4.6'!$P$5:$P$13)</f>
        <v>0</v>
      </c>
      <c r="Q59" s="286">
        <f>SUMIF('4.7'!$C$5:$C$17,'4.1.1'!$C59,'4.7'!$P$5:$P$17)</f>
        <v>0</v>
      </c>
      <c r="R59" s="81">
        <f t="shared" si="2"/>
        <v>21134.784771362261</v>
      </c>
      <c r="S59" s="81">
        <f>'4.2.1'!$V57</f>
        <v>15624.405835925245</v>
      </c>
      <c r="T59" s="81">
        <f>'4.3.1'!$V57*0.025</f>
        <v>5274.4798594229251</v>
      </c>
      <c r="U59" s="81">
        <v>235.899076014093</v>
      </c>
      <c r="V59" s="81">
        <f>SUMIF('4.5'!$C$5:$C$15,'4.1.1'!$C59,'4.5'!$V$5:$V$15)</f>
        <v>0</v>
      </c>
      <c r="W59" s="81">
        <f>SUMIF('4.6'!$C$5:$C$13,'4.1.1'!$C59,'4.6'!$V$5:$V$13)</f>
        <v>0</v>
      </c>
      <c r="X59" s="81">
        <f>SUMIF('4.7'!$C$5:$C$17,'4.1.1'!$C59,'4.7'!$V$5:$V$17)</f>
        <v>0</v>
      </c>
      <c r="Y59" s="84">
        <v>53</v>
      </c>
    </row>
    <row r="60" spans="1:26" s="64" customFormat="1" ht="12.75" customHeight="1">
      <c r="A60" s="78">
        <v>54</v>
      </c>
      <c r="B60" s="79" t="s">
        <v>407</v>
      </c>
      <c r="C60" s="83" t="s">
        <v>408</v>
      </c>
      <c r="D60" s="284">
        <f t="shared" si="0"/>
        <v>8585.7830525553436</v>
      </c>
      <c r="E60" s="285">
        <f>'4.2.1'!$I58</f>
        <v>8487.3185812082938</v>
      </c>
      <c r="F60" s="285">
        <f>'4.3.1'!$I58*0.025</f>
        <v>2.3262249666811732</v>
      </c>
      <c r="G60" s="285">
        <f>'4.4.1'!$I58*0.298</f>
        <v>96.138246380370219</v>
      </c>
      <c r="H60" s="285">
        <f>SUMIF('4.5'!$C$5:$C$15,'4.1.1'!$C60,'4.5'!$I$5:$I$15)</f>
        <v>0</v>
      </c>
      <c r="I60" s="285">
        <f>SUMIF('4.6'!$C$5:$C$13,'4.1.1'!$C60,'4.6'!$I$5:$I$13)</f>
        <v>0</v>
      </c>
      <c r="J60" s="285">
        <f>SUMIF('4.7'!$C$5:$C$17,'4.1.1'!$C60,'4.7'!$I$5:$I$17)</f>
        <v>0</v>
      </c>
      <c r="K60" s="81">
        <f t="shared" si="1"/>
        <v>30088.410985332885</v>
      </c>
      <c r="L60" s="81">
        <f>'4.2.1'!$P58</f>
        <v>29771.39087371976</v>
      </c>
      <c r="M60" s="81">
        <f>'4.3.1'!$P58*0.025</f>
        <v>44.053089386479101</v>
      </c>
      <c r="N60" s="81">
        <v>272.96702222664601</v>
      </c>
      <c r="O60" s="81">
        <f>SUMIF('4.5'!$C$5:$C$15,'4.1.1'!$C60,'4.5'!$P$5:$P$15)</f>
        <v>0</v>
      </c>
      <c r="P60" s="81">
        <f>SUMIF('4.6'!$C$5:$C$13,'4.1.1'!$C60,'4.6'!$P$5:$P$13)</f>
        <v>0</v>
      </c>
      <c r="Q60" s="286">
        <f>SUMIF('4.7'!$C$5:$C$17,'4.1.1'!$C60,'4.7'!$P$5:$P$17)</f>
        <v>0</v>
      </c>
      <c r="R60" s="81">
        <f t="shared" si="2"/>
        <v>29059.928866663835</v>
      </c>
      <c r="S60" s="81">
        <f>'4.2.1'!$V58</f>
        <v>28753.963605119534</v>
      </c>
      <c r="T60" s="81">
        <f>'4.3.1'!$V58*0.025</f>
        <v>48.163251286960318</v>
      </c>
      <c r="U60" s="81">
        <v>257.8020102573397</v>
      </c>
      <c r="V60" s="81">
        <f>SUMIF('4.5'!$C$5:$C$15,'4.1.1'!$C60,'4.5'!$V$5:$V$15)</f>
        <v>0</v>
      </c>
      <c r="W60" s="81">
        <f>SUMIF('4.6'!$C$5:$C$13,'4.1.1'!$C60,'4.6'!$V$5:$V$13)</f>
        <v>0</v>
      </c>
      <c r="X60" s="81">
        <f>SUMIF('4.7'!$C$5:$C$17,'4.1.1'!$C60,'4.7'!$V$5:$V$17)</f>
        <v>0</v>
      </c>
      <c r="Y60" s="84">
        <v>54</v>
      </c>
    </row>
    <row r="61" spans="1:26" s="64" customFormat="1" ht="12.75" customHeight="1">
      <c r="A61" s="78">
        <v>55</v>
      </c>
      <c r="B61" s="79" t="s">
        <v>409</v>
      </c>
      <c r="C61" s="83" t="s">
        <v>410</v>
      </c>
      <c r="D61" s="284">
        <f t="shared" si="0"/>
        <v>23862.603513645943</v>
      </c>
      <c r="E61" s="285">
        <f>'4.2.1'!$I59</f>
        <v>23641.359540587808</v>
      </c>
      <c r="F61" s="285">
        <f>'4.3.1'!$I59*0.025</f>
        <v>4.2951869474120734</v>
      </c>
      <c r="G61" s="285">
        <f>'4.4.1'!$I59*0.298</f>
        <v>216.9487861107221</v>
      </c>
      <c r="H61" s="285">
        <f>SUMIF('4.5'!$C$5:$C$15,'4.1.1'!$C61,'4.5'!$I$5:$I$15)</f>
        <v>0</v>
      </c>
      <c r="I61" s="285">
        <f>SUMIF('4.6'!$C$5:$C$13,'4.1.1'!$C61,'4.6'!$I$5:$I$13)</f>
        <v>0</v>
      </c>
      <c r="J61" s="285">
        <f>SUMIF('4.7'!$C$5:$C$17,'4.1.1'!$C61,'4.7'!$I$5:$I$17)</f>
        <v>0</v>
      </c>
      <c r="K61" s="81">
        <f t="shared" si="1"/>
        <v>30485.610511126506</v>
      </c>
      <c r="L61" s="81">
        <f>'4.2.1'!$P59</f>
        <v>30204.071910885566</v>
      </c>
      <c r="M61" s="81">
        <f>'4.3.1'!$P59*0.025</f>
        <v>4.6695110112389839</v>
      </c>
      <c r="N61" s="81">
        <v>276.86908922970275</v>
      </c>
      <c r="O61" s="81">
        <f>SUMIF('4.5'!$C$5:$C$15,'4.1.1'!$C61,'4.5'!$P$5:$P$15)</f>
        <v>0</v>
      </c>
      <c r="P61" s="81">
        <f>SUMIF('4.6'!$C$5:$C$13,'4.1.1'!$C61,'4.6'!$P$5:$P$13)</f>
        <v>0</v>
      </c>
      <c r="Q61" s="286">
        <f>SUMIF('4.7'!$C$5:$C$17,'4.1.1'!$C61,'4.7'!$P$5:$P$17)</f>
        <v>0</v>
      </c>
      <c r="R61" s="81">
        <f t="shared" si="2"/>
        <v>27963.512775535572</v>
      </c>
      <c r="S61" s="81">
        <f>'4.2.1'!$V59</f>
        <v>27698.022147664247</v>
      </c>
      <c r="T61" s="81">
        <f>'4.3.1'!$V59*0.025</f>
        <v>4.2830876766589201</v>
      </c>
      <c r="U61" s="81">
        <v>261.20754019466574</v>
      </c>
      <c r="V61" s="81">
        <f>SUMIF('4.5'!$C$5:$C$15,'4.1.1'!$C61,'4.5'!$V$5:$V$15)</f>
        <v>0</v>
      </c>
      <c r="W61" s="81">
        <f>SUMIF('4.6'!$C$5:$C$13,'4.1.1'!$C61,'4.6'!$V$5:$V$13)</f>
        <v>0</v>
      </c>
      <c r="X61" s="81">
        <f>SUMIF('4.7'!$C$5:$C$17,'4.1.1'!$C61,'4.7'!$V$5:$V$17)</f>
        <v>0</v>
      </c>
      <c r="Y61" s="84">
        <v>55</v>
      </c>
    </row>
    <row r="62" spans="1:26" s="64" customFormat="1" ht="12.75" customHeight="1">
      <c r="A62" s="78">
        <v>56</v>
      </c>
      <c r="B62" s="79" t="s">
        <v>411</v>
      </c>
      <c r="C62" s="83" t="s">
        <v>412</v>
      </c>
      <c r="D62" s="284">
        <f t="shared" si="0"/>
        <v>9697.4557783102537</v>
      </c>
      <c r="E62" s="285">
        <f>'4.2.1'!$I60</f>
        <v>9662.5741298105131</v>
      </c>
      <c r="F62" s="285">
        <f>'4.3.1'!$I60*0.025</f>
        <v>6.9545440189648886</v>
      </c>
      <c r="G62" s="285">
        <f>'4.4.1'!$I60*0.298</f>
        <v>27.927104480776304</v>
      </c>
      <c r="H62" s="285">
        <f>SUMIF('4.5'!$C$5:$C$15,'4.1.1'!$C62,'4.5'!$I$5:$I$15)</f>
        <v>0</v>
      </c>
      <c r="I62" s="285">
        <f>SUMIF('4.6'!$C$5:$C$13,'4.1.1'!$C62,'4.6'!$I$5:$I$13)</f>
        <v>0</v>
      </c>
      <c r="J62" s="285">
        <f>SUMIF('4.7'!$C$5:$C$17,'4.1.1'!$C62,'4.7'!$I$5:$I$17)</f>
        <v>0</v>
      </c>
      <c r="K62" s="81">
        <f t="shared" si="1"/>
        <v>9784.5150106521942</v>
      </c>
      <c r="L62" s="81">
        <f>'4.2.1'!$P60</f>
        <v>9726.8064987858179</v>
      </c>
      <c r="M62" s="81">
        <f>'4.3.1'!$P60*0.025</f>
        <v>4.674168794390698</v>
      </c>
      <c r="N62" s="81">
        <v>53.034343071985631</v>
      </c>
      <c r="O62" s="81">
        <f>SUMIF('4.5'!$C$5:$C$15,'4.1.1'!$C62,'4.5'!$P$5:$P$15)</f>
        <v>0</v>
      </c>
      <c r="P62" s="81">
        <f>SUMIF('4.6'!$C$5:$C$13,'4.1.1'!$C62,'4.6'!$P$5:$P$13)</f>
        <v>0</v>
      </c>
      <c r="Q62" s="286">
        <f>SUMIF('4.7'!$C$5:$C$17,'4.1.1'!$C62,'4.7'!$P$5:$P$17)</f>
        <v>0</v>
      </c>
      <c r="R62" s="81">
        <f t="shared" si="2"/>
        <v>9157.6725451862767</v>
      </c>
      <c r="S62" s="81">
        <f>'4.2.1'!$V60</f>
        <v>9030.197935431017</v>
      </c>
      <c r="T62" s="81">
        <f>'4.3.1'!$V60*0.025</f>
        <v>5.8320137927152391</v>
      </c>
      <c r="U62" s="81">
        <v>121.64259596254578</v>
      </c>
      <c r="V62" s="81">
        <f>SUMIF('4.5'!$C$5:$C$15,'4.1.1'!$C62,'4.5'!$V$5:$V$15)</f>
        <v>0</v>
      </c>
      <c r="W62" s="81">
        <f>SUMIF('4.6'!$C$5:$C$13,'4.1.1'!$C62,'4.6'!$V$5:$V$13)</f>
        <v>0</v>
      </c>
      <c r="X62" s="81">
        <f>SUMIF('4.7'!$C$5:$C$17,'4.1.1'!$C62,'4.7'!$V$5:$V$17)</f>
        <v>0</v>
      </c>
      <c r="Y62" s="84">
        <v>56</v>
      </c>
    </row>
    <row r="63" spans="1:26" s="64" customFormat="1" ht="12.75" customHeight="1">
      <c r="A63" s="78">
        <v>57</v>
      </c>
      <c r="B63" s="79" t="s">
        <v>413</v>
      </c>
      <c r="C63" s="83" t="s">
        <v>414</v>
      </c>
      <c r="D63" s="284">
        <f t="shared" si="0"/>
        <v>3508.7624056867812</v>
      </c>
      <c r="E63" s="285">
        <f>'4.2.1'!$I61</f>
        <v>3494.3053399587252</v>
      </c>
      <c r="F63" s="285">
        <f>'4.3.1'!$I61*0.025</f>
        <v>2.1905542125343618</v>
      </c>
      <c r="G63" s="285">
        <f>'4.4.1'!$I61*0.298</f>
        <v>12.266511515522073</v>
      </c>
      <c r="H63" s="285">
        <f>SUMIF('4.5'!$C$5:$C$15,'4.1.1'!$C63,'4.5'!$I$5:$I$15)</f>
        <v>0</v>
      </c>
      <c r="I63" s="285">
        <f>SUMIF('4.6'!$C$5:$C$13,'4.1.1'!$C63,'4.6'!$I$5:$I$13)</f>
        <v>0</v>
      </c>
      <c r="J63" s="285">
        <f>SUMIF('4.7'!$C$5:$C$17,'4.1.1'!$C63,'4.7'!$I$5:$I$17)</f>
        <v>0</v>
      </c>
      <c r="K63" s="81">
        <f t="shared" si="1"/>
        <v>3425.5908297138276</v>
      </c>
      <c r="L63" s="81">
        <f>'4.2.1'!$P61</f>
        <v>3400.3339651202718</v>
      </c>
      <c r="M63" s="81">
        <f>'4.3.1'!$P61*0.025</f>
        <v>1.9107084159135876</v>
      </c>
      <c r="N63" s="81">
        <v>23.346156177642023</v>
      </c>
      <c r="O63" s="81">
        <f>SUMIF('4.5'!$C$5:$C$15,'4.1.1'!$C63,'4.5'!$P$5:$P$15)</f>
        <v>0</v>
      </c>
      <c r="P63" s="81">
        <f>SUMIF('4.6'!$C$5:$C$13,'4.1.1'!$C63,'4.6'!$P$5:$P$13)</f>
        <v>0</v>
      </c>
      <c r="Q63" s="286">
        <f>SUMIF('4.7'!$C$5:$C$17,'4.1.1'!$C63,'4.7'!$P$5:$P$17)</f>
        <v>0</v>
      </c>
      <c r="R63" s="81">
        <f t="shared" si="2"/>
        <v>4648.7408911025241</v>
      </c>
      <c r="S63" s="81">
        <f>'4.2.1'!$V61</f>
        <v>4596.832473426115</v>
      </c>
      <c r="T63" s="81">
        <f>'4.3.1'!$V61*0.025</f>
        <v>1.519706763894406</v>
      </c>
      <c r="U63" s="81">
        <v>50.388710912514625</v>
      </c>
      <c r="V63" s="81">
        <f>SUMIF('4.5'!$C$5:$C$15,'4.1.1'!$C63,'4.5'!$V$5:$V$15)</f>
        <v>0</v>
      </c>
      <c r="W63" s="81">
        <f>SUMIF('4.6'!$C$5:$C$13,'4.1.1'!$C63,'4.6'!$V$5:$V$13)</f>
        <v>0</v>
      </c>
      <c r="X63" s="81">
        <f>SUMIF('4.7'!$C$5:$C$17,'4.1.1'!$C63,'4.7'!$V$5:$V$17)</f>
        <v>0</v>
      </c>
      <c r="Y63" s="84">
        <v>57</v>
      </c>
    </row>
    <row r="64" spans="1:26" s="64" customFormat="1" ht="12.75" customHeight="1">
      <c r="A64" s="78">
        <v>58</v>
      </c>
      <c r="B64" s="79" t="s">
        <v>415</v>
      </c>
      <c r="C64" s="88" t="s">
        <v>416</v>
      </c>
      <c r="D64" s="284">
        <f t="shared" si="0"/>
        <v>5609.1776006945511</v>
      </c>
      <c r="E64" s="285">
        <f>'4.2.1'!$I62</f>
        <v>5556.6374807795319</v>
      </c>
      <c r="F64" s="285">
        <f>'4.3.1'!$I62*0.025</f>
        <v>39.027540773865667</v>
      </c>
      <c r="G64" s="285">
        <f>'4.4.1'!$I62*0.298</f>
        <v>13.512579141153612</v>
      </c>
      <c r="H64" s="285">
        <f>SUMIF('4.5'!$C$5:$C$15,'4.1.1'!$C64,'4.5'!$I$5:$I$15)</f>
        <v>0</v>
      </c>
      <c r="I64" s="285">
        <f>SUMIF('4.6'!$C$5:$C$13,'4.1.1'!$C64,'4.6'!$I$5:$I$13)</f>
        <v>0</v>
      </c>
      <c r="J64" s="285">
        <f>SUMIF('4.7'!$C$5:$C$17,'4.1.1'!$C64,'4.7'!$I$5:$I$17)</f>
        <v>0</v>
      </c>
      <c r="K64" s="81">
        <f t="shared" si="1"/>
        <v>4466.476819372906</v>
      </c>
      <c r="L64" s="81">
        <f>'4.2.1'!$P62</f>
        <v>4427.9154450702035</v>
      </c>
      <c r="M64" s="81">
        <f>'4.3.1'!$P62*0.025</f>
        <v>27.88109243460034</v>
      </c>
      <c r="N64" s="81">
        <v>10.6802818681014</v>
      </c>
      <c r="O64" s="81">
        <f>SUMIF('4.5'!$C$5:$C$15,'4.1.1'!$C64,'4.5'!$P$5:$P$15)</f>
        <v>0</v>
      </c>
      <c r="P64" s="81">
        <f>SUMIF('4.6'!$C$5:$C$13,'4.1.1'!$C64,'4.6'!$P$5:$P$13)</f>
        <v>0</v>
      </c>
      <c r="Q64" s="286">
        <f>SUMIF('4.7'!$C$5:$C$17,'4.1.1'!$C64,'4.7'!$P$5:$P$17)</f>
        <v>0</v>
      </c>
      <c r="R64" s="81">
        <f t="shared" si="2"/>
        <v>4946.3079517790165</v>
      </c>
      <c r="S64" s="81">
        <f>'4.2.1'!$V62</f>
        <v>4911.412647871688</v>
      </c>
      <c r="T64" s="81">
        <f>'4.3.1'!$V62*0.025</f>
        <v>23.831802453208553</v>
      </c>
      <c r="U64" s="81">
        <v>11.063501454120203</v>
      </c>
      <c r="V64" s="81">
        <f>SUMIF('4.5'!$C$5:$C$15,'4.1.1'!$C64,'4.5'!$V$5:$V$15)</f>
        <v>0</v>
      </c>
      <c r="W64" s="81">
        <f>SUMIF('4.6'!$C$5:$C$13,'4.1.1'!$C64,'4.6'!$V$5:$V$13)</f>
        <v>0</v>
      </c>
      <c r="X64" s="81">
        <f>SUMIF('4.7'!$C$5:$C$17,'4.1.1'!$C64,'4.7'!$V$5:$V$17)</f>
        <v>0</v>
      </c>
      <c r="Y64" s="84">
        <v>58</v>
      </c>
    </row>
    <row r="65" spans="1:27" s="64" customFormat="1" ht="12.75" customHeight="1">
      <c r="A65" s="78">
        <v>59</v>
      </c>
      <c r="B65" s="79" t="s">
        <v>417</v>
      </c>
      <c r="C65" s="88" t="s">
        <v>418</v>
      </c>
      <c r="D65" s="284">
        <f t="shared" si="0"/>
        <v>4840.3743373016932</v>
      </c>
      <c r="E65" s="285">
        <f>'4.2.1'!$I63</f>
        <v>4817.5902032108188</v>
      </c>
      <c r="F65" s="285">
        <f>'4.3.1'!$I63*0.025</f>
        <v>9.9827018629194146</v>
      </c>
      <c r="G65" s="285">
        <f>'4.4.1'!$I63*0.298</f>
        <v>12.801432227954798</v>
      </c>
      <c r="H65" s="285">
        <f>SUMIF('4.5'!$C$5:$C$15,'4.1.1'!$C65,'4.5'!$I$5:$I$15)</f>
        <v>0</v>
      </c>
      <c r="I65" s="285">
        <f>SUMIF('4.6'!$C$5:$C$13,'4.1.1'!$C65,'4.6'!$I$5:$I$13)</f>
        <v>0</v>
      </c>
      <c r="J65" s="285">
        <f>SUMIF('4.7'!$C$5:$C$17,'4.1.1'!$C65,'4.7'!$I$5:$I$17)</f>
        <v>0</v>
      </c>
      <c r="K65" s="81">
        <f t="shared" si="1"/>
        <v>4297.9597717863599</v>
      </c>
      <c r="L65" s="81">
        <f>'4.2.1'!$P63</f>
        <v>4267.8720562633162</v>
      </c>
      <c r="M65" s="81">
        <f>'4.3.1'!$P63*0.025</f>
        <v>11.355153741657974</v>
      </c>
      <c r="N65" s="81">
        <v>18.732561781385666</v>
      </c>
      <c r="O65" s="81">
        <f>SUMIF('4.5'!$C$5:$C$15,'4.1.1'!$C65,'4.5'!$P$5:$P$15)</f>
        <v>0</v>
      </c>
      <c r="P65" s="81">
        <f>SUMIF('4.6'!$C$5:$C$13,'4.1.1'!$C65,'4.6'!$P$5:$P$13)</f>
        <v>0</v>
      </c>
      <c r="Q65" s="286">
        <f>SUMIF('4.7'!$C$5:$C$17,'4.1.1'!$C65,'4.7'!$P$5:$P$17)</f>
        <v>0</v>
      </c>
      <c r="R65" s="81">
        <f t="shared" si="2"/>
        <v>3439.4283180754292</v>
      </c>
      <c r="S65" s="81">
        <f>'4.2.1'!$V63</f>
        <v>3393.7997000661112</v>
      </c>
      <c r="T65" s="81">
        <f>'4.3.1'!$V63*0.025</f>
        <v>10.55976627311184</v>
      </c>
      <c r="U65" s="81">
        <v>35.068851736206028</v>
      </c>
      <c r="V65" s="81">
        <f>SUMIF('4.5'!$C$5:$C$15,'4.1.1'!$C65,'4.5'!$V$5:$V$15)</f>
        <v>0</v>
      </c>
      <c r="W65" s="81">
        <f>SUMIF('4.6'!$C$5:$C$13,'4.1.1'!$C65,'4.6'!$V$5:$V$13)</f>
        <v>0</v>
      </c>
      <c r="X65" s="81">
        <f>SUMIF('4.7'!$C$5:$C$17,'4.1.1'!$C65,'4.7'!$V$5:$V$17)</f>
        <v>0</v>
      </c>
      <c r="Y65" s="84">
        <v>59</v>
      </c>
    </row>
    <row r="66" spans="1:27" s="64" customFormat="1" ht="12.75" customHeight="1">
      <c r="A66" s="78">
        <v>60</v>
      </c>
      <c r="B66" s="79" t="s">
        <v>419</v>
      </c>
      <c r="C66" s="88" t="s">
        <v>420</v>
      </c>
      <c r="D66" s="284">
        <f t="shared" si="0"/>
        <v>2503.3863915019815</v>
      </c>
      <c r="E66" s="285">
        <f>'4.2.1'!$I64</f>
        <v>2483.5055627869224</v>
      </c>
      <c r="F66" s="285">
        <f>'4.3.1'!$I64*0.025</f>
        <v>14.042263803654473</v>
      </c>
      <c r="G66" s="285">
        <f>'4.4.1'!$I64*0.298</f>
        <v>5.8385649114049354</v>
      </c>
      <c r="H66" s="285">
        <f>SUMIF('4.5'!$C$5:$C$15,'4.1.1'!$C66,'4.5'!$I$5:$I$15)</f>
        <v>0</v>
      </c>
      <c r="I66" s="285">
        <f>SUMIF('4.6'!$C$5:$C$13,'4.1.1'!$C66,'4.6'!$I$5:$I$13)</f>
        <v>0</v>
      </c>
      <c r="J66" s="285">
        <f>SUMIF('4.7'!$C$5:$C$17,'4.1.1'!$C66,'4.7'!$I$5:$I$17)</f>
        <v>0</v>
      </c>
      <c r="K66" s="81">
        <f t="shared" si="1"/>
        <v>2132.6410194959526</v>
      </c>
      <c r="L66" s="81">
        <f>'4.2.1'!$P64</f>
        <v>2114.7895316202653</v>
      </c>
      <c r="M66" s="81">
        <f>'4.3.1'!$P64*0.025</f>
        <v>12.987745472285548</v>
      </c>
      <c r="N66" s="81">
        <v>4.863742403401929</v>
      </c>
      <c r="O66" s="81">
        <f>SUMIF('4.5'!$C$5:$C$15,'4.1.1'!$C66,'4.5'!$P$5:$P$15)</f>
        <v>0</v>
      </c>
      <c r="P66" s="81">
        <f>SUMIF('4.6'!$C$5:$C$13,'4.1.1'!$C66,'4.6'!$P$5:$P$13)</f>
        <v>0</v>
      </c>
      <c r="Q66" s="286">
        <f>SUMIF('4.7'!$C$5:$C$17,'4.1.1'!$C66,'4.7'!$P$5:$P$17)</f>
        <v>0</v>
      </c>
      <c r="R66" s="81">
        <f t="shared" si="2"/>
        <v>2187.3329824535317</v>
      </c>
      <c r="S66" s="81">
        <f>'4.2.1'!$V64</f>
        <v>2168.4752192084475</v>
      </c>
      <c r="T66" s="81">
        <f>'4.3.1'!$V64*0.025</f>
        <v>12.083854429858246</v>
      </c>
      <c r="U66" s="81">
        <v>6.7739088152262443</v>
      </c>
      <c r="V66" s="81">
        <f>SUMIF('4.5'!$C$5:$C$15,'4.1.1'!$C66,'4.5'!$V$5:$V$15)</f>
        <v>0</v>
      </c>
      <c r="W66" s="81">
        <f>SUMIF('4.6'!$C$5:$C$13,'4.1.1'!$C66,'4.6'!$V$5:$V$13)</f>
        <v>0</v>
      </c>
      <c r="X66" s="81">
        <f>SUMIF('4.7'!$C$5:$C$17,'4.1.1'!$C66,'4.7'!$V$5:$V$17)</f>
        <v>0</v>
      </c>
      <c r="Y66" s="84">
        <v>60</v>
      </c>
    </row>
    <row r="67" spans="1:27" s="64" customFormat="1" ht="12.75" customHeight="1">
      <c r="A67" s="78">
        <v>61</v>
      </c>
      <c r="B67" s="79" t="s">
        <v>421</v>
      </c>
      <c r="C67" s="88" t="s">
        <v>422</v>
      </c>
      <c r="D67" s="284">
        <f t="shared" si="0"/>
        <v>1016.4704648677631</v>
      </c>
      <c r="E67" s="285">
        <f>'4.2.1'!$I65</f>
        <v>1008.7345944498029</v>
      </c>
      <c r="F67" s="285">
        <f>'4.3.1'!$I65*0.025</f>
        <v>3.9050118332220487</v>
      </c>
      <c r="G67" s="285">
        <f>'4.4.1'!$I65*0.298</f>
        <v>3.8308585847381997</v>
      </c>
      <c r="H67" s="285">
        <f>SUMIF('4.5'!$C$5:$C$15,'4.1.1'!$C67,'4.5'!$I$5:$I$15)</f>
        <v>0</v>
      </c>
      <c r="I67" s="285">
        <f>SUMIF('4.6'!$C$5:$C$13,'4.1.1'!$C67,'4.6'!$I$5:$I$13)</f>
        <v>0</v>
      </c>
      <c r="J67" s="285">
        <f>SUMIF('4.7'!$C$5:$C$17,'4.1.1'!$C67,'4.7'!$I$5:$I$17)</f>
        <v>0</v>
      </c>
      <c r="K67" s="81">
        <f t="shared" si="1"/>
        <v>1276.0785890074349</v>
      </c>
      <c r="L67" s="81">
        <f>'4.2.1'!$P65</f>
        <v>1268.0390169959542</v>
      </c>
      <c r="M67" s="81">
        <f>'4.3.1'!$P65*0.025</f>
        <v>3.7546795966004227</v>
      </c>
      <c r="N67" s="81">
        <v>4.2848924148801402</v>
      </c>
      <c r="O67" s="81">
        <f>SUMIF('4.5'!$C$5:$C$15,'4.1.1'!$C67,'4.5'!$P$5:$P$15)</f>
        <v>0</v>
      </c>
      <c r="P67" s="81">
        <f>SUMIF('4.6'!$C$5:$C$13,'4.1.1'!$C67,'4.6'!$P$5:$P$13)</f>
        <v>0</v>
      </c>
      <c r="Q67" s="286">
        <f>SUMIF('4.7'!$C$5:$C$17,'4.1.1'!$C67,'4.7'!$P$5:$P$17)</f>
        <v>0</v>
      </c>
      <c r="R67" s="81">
        <f t="shared" si="2"/>
        <v>1209.3156618858584</v>
      </c>
      <c r="S67" s="81">
        <f>'4.2.1'!$V65</f>
        <v>1199.6678229988104</v>
      </c>
      <c r="T67" s="81">
        <f>'4.3.1'!$V65*0.025</f>
        <v>3.0160181350541748</v>
      </c>
      <c r="U67" s="81">
        <v>6.6318207519938204</v>
      </c>
      <c r="V67" s="81">
        <f>SUMIF('4.5'!$C$5:$C$15,'4.1.1'!$C67,'4.5'!$V$5:$V$15)</f>
        <v>0</v>
      </c>
      <c r="W67" s="81">
        <f>SUMIF('4.6'!$C$5:$C$13,'4.1.1'!$C67,'4.6'!$V$5:$V$13)</f>
        <v>0</v>
      </c>
      <c r="X67" s="81">
        <f>SUMIF('4.7'!$C$5:$C$17,'4.1.1'!$C67,'4.7'!$V$5:$V$17)</f>
        <v>0</v>
      </c>
      <c r="Y67" s="84">
        <v>61</v>
      </c>
    </row>
    <row r="68" spans="1:27" s="64" customFormat="1" ht="12.75" customHeight="1">
      <c r="A68" s="78">
        <v>62</v>
      </c>
      <c r="B68" s="94" t="s">
        <v>423</v>
      </c>
      <c r="C68" s="88" t="s">
        <v>424</v>
      </c>
      <c r="D68" s="284">
        <f t="shared" si="0"/>
        <v>8540.7888738597685</v>
      </c>
      <c r="E68" s="285">
        <f>'4.2.1'!$I66</f>
        <v>8491.3366768826381</v>
      </c>
      <c r="F68" s="285">
        <f>'4.3.1'!$I66*0.025</f>
        <v>18.924230284499409</v>
      </c>
      <c r="G68" s="285">
        <f>'4.4.1'!$I66*0.298</f>
        <v>30.527966692630699</v>
      </c>
      <c r="H68" s="285">
        <f>SUMIF('4.5'!$C$5:$C$15,'4.1.1'!$C68,'4.5'!$I$5:$I$15)</f>
        <v>0</v>
      </c>
      <c r="I68" s="285">
        <f>SUMIF('4.6'!$C$5:$C$13,'4.1.1'!$C68,'4.6'!$I$5:$I$13)</f>
        <v>0</v>
      </c>
      <c r="J68" s="285">
        <f>SUMIF('4.7'!$C$5:$C$17,'4.1.1'!$C68,'4.7'!$I$5:$I$17)</f>
        <v>0</v>
      </c>
      <c r="K68" s="81">
        <f t="shared" si="1"/>
        <v>8442.59411003483</v>
      </c>
      <c r="L68" s="81">
        <f>'4.2.1'!$P66</f>
        <v>8389.3003420758432</v>
      </c>
      <c r="M68" s="81">
        <f>'4.3.1'!$P66*0.025</f>
        <v>17.418017141334634</v>
      </c>
      <c r="N68" s="81">
        <v>35.875750817651273</v>
      </c>
      <c r="O68" s="81">
        <f>SUMIF('4.5'!$C$5:$C$15,'4.1.1'!$C68,'4.5'!$P$5:$P$15)</f>
        <v>0</v>
      </c>
      <c r="P68" s="81">
        <f>SUMIF('4.6'!$C$5:$C$13,'4.1.1'!$C68,'4.6'!$P$5:$P$13)</f>
        <v>0</v>
      </c>
      <c r="Q68" s="286">
        <f>SUMIF('4.7'!$C$5:$C$17,'4.1.1'!$C68,'4.7'!$P$5:$P$17)</f>
        <v>0</v>
      </c>
      <c r="R68" s="81">
        <f t="shared" si="2"/>
        <v>9053.2661476565881</v>
      </c>
      <c r="S68" s="81">
        <f>'4.2.1'!$V66</f>
        <v>8975.1594840072521</v>
      </c>
      <c r="T68" s="81">
        <f>'4.3.1'!$V66*0.025</f>
        <v>18.349537882961631</v>
      </c>
      <c r="U68" s="81">
        <v>59.757125766375225</v>
      </c>
      <c r="V68" s="81">
        <f>SUMIF('4.5'!$C$5:$C$15,'4.1.1'!$C68,'4.5'!$V$5:$V$15)</f>
        <v>0</v>
      </c>
      <c r="W68" s="81">
        <f>SUMIF('4.6'!$C$5:$C$13,'4.1.1'!$C68,'4.6'!$V$5:$V$13)</f>
        <v>0</v>
      </c>
      <c r="X68" s="81">
        <f>SUMIF('4.7'!$C$5:$C$17,'4.1.1'!$C68,'4.7'!$V$5:$V$17)</f>
        <v>0</v>
      </c>
      <c r="Y68" s="84">
        <v>62</v>
      </c>
    </row>
    <row r="69" spans="1:27" s="64" customFormat="1" ht="12.75" customHeight="1">
      <c r="A69" s="78">
        <v>63</v>
      </c>
      <c r="B69" s="94" t="s">
        <v>425</v>
      </c>
      <c r="C69" s="88" t="s">
        <v>426</v>
      </c>
      <c r="D69" s="284">
        <f t="shared" si="0"/>
        <v>1123.3734657345724</v>
      </c>
      <c r="E69" s="285">
        <f>'4.2.1'!$I67</f>
        <v>1116.515004188997</v>
      </c>
      <c r="F69" s="285">
        <f>'4.3.1'!$I67*0.025</f>
        <v>4.7264180700646561</v>
      </c>
      <c r="G69" s="285">
        <f>'4.4.1'!$I67*0.298</f>
        <v>2.1320434755106703</v>
      </c>
      <c r="H69" s="285">
        <f>SUMIF('4.5'!$C$5:$C$15,'4.1.1'!$C69,'4.5'!$I$5:$I$15)</f>
        <v>0</v>
      </c>
      <c r="I69" s="285">
        <f>SUMIF('4.6'!$C$5:$C$13,'4.1.1'!$C69,'4.6'!$I$5:$I$13)</f>
        <v>0</v>
      </c>
      <c r="J69" s="285">
        <f>SUMIF('4.7'!$C$5:$C$17,'4.1.1'!$C69,'4.7'!$I$5:$I$17)</f>
        <v>0</v>
      </c>
      <c r="K69" s="81">
        <f t="shared" si="1"/>
        <v>1185.334886563586</v>
      </c>
      <c r="L69" s="81">
        <f>'4.2.1'!$P67</f>
        <v>1178.8347327621066</v>
      </c>
      <c r="M69" s="81">
        <f>'4.3.1'!$P67*0.025</f>
        <v>4.2327455014049766</v>
      </c>
      <c r="N69" s="81">
        <v>2.2674083000745187</v>
      </c>
      <c r="O69" s="81">
        <f>SUMIF('4.5'!$C$5:$C$15,'4.1.1'!$C69,'4.5'!$P$5:$P$15)</f>
        <v>0</v>
      </c>
      <c r="P69" s="81">
        <f>SUMIF('4.6'!$C$5:$C$13,'4.1.1'!$C69,'4.6'!$P$5:$P$13)</f>
        <v>0</v>
      </c>
      <c r="Q69" s="286">
        <f>SUMIF('4.7'!$C$5:$C$17,'4.1.1'!$C69,'4.7'!$P$5:$P$17)</f>
        <v>0</v>
      </c>
      <c r="R69" s="81">
        <f t="shared" si="2"/>
        <v>1207.2388957141452</v>
      </c>
      <c r="S69" s="81">
        <f>'4.2.1'!$V67</f>
        <v>1198.8358420924806</v>
      </c>
      <c r="T69" s="81">
        <f>'4.3.1'!$V67*0.025</f>
        <v>4.7822611487883186</v>
      </c>
      <c r="U69" s="81">
        <v>3.6207924728761443</v>
      </c>
      <c r="V69" s="81">
        <f>SUMIF('4.5'!$C$5:$C$15,'4.1.1'!$C69,'4.5'!$V$5:$V$15)</f>
        <v>0</v>
      </c>
      <c r="W69" s="81">
        <f>SUMIF('4.6'!$C$5:$C$13,'4.1.1'!$C69,'4.6'!$V$5:$V$13)</f>
        <v>0</v>
      </c>
      <c r="X69" s="81">
        <f>SUMIF('4.7'!$C$5:$C$17,'4.1.1'!$C69,'4.7'!$V$5:$V$17)</f>
        <v>0</v>
      </c>
      <c r="Y69" s="84">
        <v>63</v>
      </c>
    </row>
    <row r="70" spans="1:27" s="64" customFormat="1" ht="12.75" customHeight="1">
      <c r="A70" s="78">
        <v>64</v>
      </c>
      <c r="B70" s="94" t="s">
        <v>427</v>
      </c>
      <c r="C70" s="88" t="s">
        <v>428</v>
      </c>
      <c r="D70" s="284">
        <f t="shared" si="0"/>
        <v>4576.5774774794745</v>
      </c>
      <c r="E70" s="285">
        <f>'4.2.1'!$I68</f>
        <v>4545.3168653999892</v>
      </c>
      <c r="F70" s="285">
        <f>'4.3.1'!$I68*0.025</f>
        <v>9.596938437715961</v>
      </c>
      <c r="G70" s="285">
        <f>'4.4.1'!$I68*0.298</f>
        <v>21.663673641769314</v>
      </c>
      <c r="H70" s="285">
        <f>SUMIF('4.5'!$C$5:$C$15,'4.1.1'!$C70,'4.5'!$I$5:$I$15)</f>
        <v>0</v>
      </c>
      <c r="I70" s="285">
        <f>SUMIF('4.6'!$C$5:$C$13,'4.1.1'!$C70,'4.6'!$I$5:$I$13)</f>
        <v>0</v>
      </c>
      <c r="J70" s="285">
        <f>SUMIF('4.7'!$C$5:$C$17,'4.1.1'!$C70,'4.7'!$I$5:$I$17)</f>
        <v>0</v>
      </c>
      <c r="K70" s="81">
        <f t="shared" si="1"/>
        <v>3594.8267752085817</v>
      </c>
      <c r="L70" s="81">
        <f>'4.2.1'!$P68</f>
        <v>3568.9732516495951</v>
      </c>
      <c r="M70" s="81">
        <f>'4.3.1'!$P68*0.025</f>
        <v>12.498531182317961</v>
      </c>
      <c r="N70" s="81">
        <v>13.354992376668797</v>
      </c>
      <c r="O70" s="81">
        <f>SUMIF('4.5'!$C$5:$C$15,'4.1.1'!$C70,'4.5'!$P$5:$P$15)</f>
        <v>0</v>
      </c>
      <c r="P70" s="81">
        <f>SUMIF('4.6'!$C$5:$C$13,'4.1.1'!$C70,'4.6'!$P$5:$P$13)</f>
        <v>0</v>
      </c>
      <c r="Q70" s="286">
        <f>SUMIF('4.7'!$C$5:$C$17,'4.1.1'!$C70,'4.7'!$P$5:$P$17)</f>
        <v>0</v>
      </c>
      <c r="R70" s="81">
        <f t="shared" si="2"/>
        <v>3286.8440194649543</v>
      </c>
      <c r="S70" s="81">
        <f>'4.2.1'!$V68</f>
        <v>3257.7739895059335</v>
      </c>
      <c r="T70" s="81">
        <f>'4.3.1'!$V68*0.025</f>
        <v>11.799436478046669</v>
      </c>
      <c r="U70" s="81">
        <v>17.270593480974203</v>
      </c>
      <c r="V70" s="81">
        <f>SUMIF('4.5'!$C$5:$C$15,'4.1.1'!$C70,'4.5'!$V$5:$V$15)</f>
        <v>0</v>
      </c>
      <c r="W70" s="81">
        <f>SUMIF('4.6'!$C$5:$C$13,'4.1.1'!$C70,'4.6'!$V$5:$V$13)</f>
        <v>0</v>
      </c>
      <c r="X70" s="81">
        <f>SUMIF('4.7'!$C$5:$C$17,'4.1.1'!$C70,'4.7'!$V$5:$V$17)</f>
        <v>0</v>
      </c>
      <c r="Y70" s="84">
        <v>64</v>
      </c>
    </row>
    <row r="71" spans="1:27" s="64" customFormat="1" ht="12.75" customHeight="1">
      <c r="A71" s="78">
        <v>65</v>
      </c>
      <c r="B71" s="79" t="s">
        <v>429</v>
      </c>
      <c r="C71" s="88" t="s">
        <v>430</v>
      </c>
      <c r="D71" s="284">
        <f t="shared" si="0"/>
        <v>5246.3105810597172</v>
      </c>
      <c r="E71" s="285">
        <f>'4.2.1'!$I69</f>
        <v>5196.61380262481</v>
      </c>
      <c r="F71" s="285">
        <f>'4.3.1'!$I69*0.025</f>
        <v>38.194227305733904</v>
      </c>
      <c r="G71" s="285">
        <f>'4.4.1'!$I69*0.298</f>
        <v>11.50255112917357</v>
      </c>
      <c r="H71" s="285">
        <f>SUMIF('4.5'!$C$5:$C$15,'4.1.1'!$C71,'4.5'!$I$5:$I$15)</f>
        <v>0</v>
      </c>
      <c r="I71" s="285">
        <f>SUMIF('4.6'!$C$5:$C$13,'4.1.1'!$C71,'4.6'!$I$5:$I$13)</f>
        <v>0</v>
      </c>
      <c r="J71" s="285">
        <f>SUMIF('4.7'!$C$5:$C$17,'4.1.1'!$C71,'4.7'!$I$5:$I$17)</f>
        <v>0</v>
      </c>
      <c r="K71" s="81">
        <f t="shared" si="1"/>
        <v>4471.1904245286478</v>
      </c>
      <c r="L71" s="81">
        <f>'4.2.1'!$P69</f>
        <v>4427.581709105034</v>
      </c>
      <c r="M71" s="81">
        <f>'4.3.1'!$P69*0.025</f>
        <v>34.005483810709464</v>
      </c>
      <c r="N71" s="81">
        <v>9.6032316129035937</v>
      </c>
      <c r="O71" s="81">
        <f>SUMIF('4.5'!$C$5:$C$15,'4.1.1'!$C71,'4.5'!$P$5:$P$15)</f>
        <v>0</v>
      </c>
      <c r="P71" s="81">
        <f>SUMIF('4.6'!$C$5:$C$13,'4.1.1'!$C71,'4.6'!$P$5:$P$13)</f>
        <v>0</v>
      </c>
      <c r="Q71" s="286">
        <f>SUMIF('4.7'!$C$5:$C$17,'4.1.1'!$C71,'4.7'!$P$5:$P$17)</f>
        <v>0</v>
      </c>
      <c r="R71" s="81">
        <f t="shared" si="2"/>
        <v>4651.3232946499757</v>
      </c>
      <c r="S71" s="81">
        <f>'4.2.1'!$V69</f>
        <v>4614.0993251595064</v>
      </c>
      <c r="T71" s="81">
        <f>'4.3.1'!$V69*0.025</f>
        <v>26.301856235556365</v>
      </c>
      <c r="U71" s="81">
        <v>10.922113254912995</v>
      </c>
      <c r="V71" s="81">
        <f>SUMIF('4.5'!$C$5:$C$15,'4.1.1'!$C71,'4.5'!$V$5:$V$15)</f>
        <v>0</v>
      </c>
      <c r="W71" s="81">
        <f>SUMIF('4.6'!$C$5:$C$13,'4.1.1'!$C71,'4.6'!$V$5:$V$13)</f>
        <v>0</v>
      </c>
      <c r="X71" s="81">
        <f>SUMIF('4.7'!$C$5:$C$17,'4.1.1'!$C71,'4.7'!$V$5:$V$17)</f>
        <v>0</v>
      </c>
      <c r="Y71" s="84">
        <v>65</v>
      </c>
    </row>
    <row r="72" spans="1:27" s="64" customFormat="1" ht="12.75" customHeight="1">
      <c r="A72" s="78">
        <v>66</v>
      </c>
      <c r="B72" s="79" t="s">
        <v>431</v>
      </c>
      <c r="C72" s="88" t="s">
        <v>432</v>
      </c>
      <c r="D72" s="284">
        <f t="shared" ref="D72:D81" si="12">SUM(E72:J72)</f>
        <v>7583.7795057332087</v>
      </c>
      <c r="E72" s="285">
        <f>'4.2.1'!$I70</f>
        <v>7030.7769463305594</v>
      </c>
      <c r="F72" s="285">
        <f>'4.3.1'!$I70*0.025</f>
        <v>61.718279385409794</v>
      </c>
      <c r="G72" s="285">
        <f>'4.4.1'!$I70*0.298</f>
        <v>491.28428001723893</v>
      </c>
      <c r="H72" s="285">
        <f>SUMIF('4.5'!$C$5:$C$15,'4.1.1'!$C72,'4.5'!$I$5:$I$15)</f>
        <v>0</v>
      </c>
      <c r="I72" s="285">
        <f>SUMIF('4.6'!$C$5:$C$13,'4.1.1'!$C72,'4.6'!$I$5:$I$13)</f>
        <v>0</v>
      </c>
      <c r="J72" s="285">
        <f>SUMIF('4.7'!$C$5:$C$17,'4.1.1'!$C72,'4.7'!$I$5:$I$17)</f>
        <v>0</v>
      </c>
      <c r="K72" s="81">
        <f>SUM(L72:Q72)</f>
        <v>6716.6369060161578</v>
      </c>
      <c r="L72" s="81">
        <f>'4.2.1'!$P70</f>
        <v>6443.9310102466834</v>
      </c>
      <c r="M72" s="81">
        <f>'4.3.1'!$P70*0.025</f>
        <v>51.716911469022605</v>
      </c>
      <c r="N72" s="81">
        <v>220.98898430045173</v>
      </c>
      <c r="O72" s="81">
        <f>SUMIF('4.5'!$C$5:$C$15,'4.1.1'!$C72,'4.5'!$P$5:$P$15)</f>
        <v>0</v>
      </c>
      <c r="P72" s="81">
        <f>SUMIF('4.6'!$C$5:$C$13,'4.1.1'!$C72,'4.6'!$P$5:$P$13)</f>
        <v>0</v>
      </c>
      <c r="Q72" s="286">
        <f>SUMIF('4.7'!$C$5:$C$17,'4.1.1'!$C72,'4.7'!$P$5:$P$17)</f>
        <v>0</v>
      </c>
      <c r="R72" s="81">
        <f>SUM(S72:X72)</f>
        <v>7947.4073416014353</v>
      </c>
      <c r="S72" s="81">
        <f>'4.2.1'!$V70</f>
        <v>7747.6472848271978</v>
      </c>
      <c r="T72" s="81">
        <f>'4.3.1'!$V70*0.025</f>
        <v>45.45131347757556</v>
      </c>
      <c r="U72" s="81">
        <v>154.30874329666185</v>
      </c>
      <c r="V72" s="81">
        <f>SUMIF('4.5'!$C$5:$C$15,'4.1.1'!$C72,'4.5'!$V$5:$V$15)</f>
        <v>0</v>
      </c>
      <c r="W72" s="81">
        <f>SUMIF('4.6'!$C$5:$C$13,'4.1.1'!$C72,'4.6'!$V$5:$V$13)</f>
        <v>0</v>
      </c>
      <c r="X72" s="81">
        <f>SUMIF('4.7'!$C$5:$C$17,'4.1.1'!$C72,'4.7'!$V$5:$V$17)</f>
        <v>0</v>
      </c>
      <c r="Y72" s="84">
        <v>66</v>
      </c>
    </row>
    <row r="73" spans="1:27" s="64" customFormat="1" ht="12.75" customHeight="1">
      <c r="A73" s="78">
        <v>67</v>
      </c>
      <c r="B73" s="94" t="s">
        <v>433</v>
      </c>
      <c r="C73" s="86" t="s">
        <v>434</v>
      </c>
      <c r="D73" s="284">
        <f t="shared" si="12"/>
        <v>10360.090891032558</v>
      </c>
      <c r="E73" s="285">
        <f>'4.2.1'!$I71</f>
        <v>10307.991395263372</v>
      </c>
      <c r="F73" s="285">
        <f>'4.3.1'!$I71*0.025</f>
        <v>29.39741873195949</v>
      </c>
      <c r="G73" s="285">
        <f>'4.4.1'!$I71*0.298</f>
        <v>22.70207703722625</v>
      </c>
      <c r="H73" s="285">
        <f>SUMIF('4.5'!$C$5:$C$15,'4.1.1'!$C73,'4.5'!$I$5:$I$15)</f>
        <v>0</v>
      </c>
      <c r="I73" s="285">
        <f>SUMIF('4.5'!$C$5:$C$15,'4.1.1'!$C73,'4.5'!$I$5:$I$15)</f>
        <v>0</v>
      </c>
      <c r="J73" s="285">
        <f>SUMIF('4.5'!$C$5:$C$15,'4.1.1'!$C73,'4.5'!$I$5:$I$15)</f>
        <v>0</v>
      </c>
      <c r="K73" s="81">
        <f>SUM(L73:Q73)</f>
        <v>6808.2185186455463</v>
      </c>
      <c r="L73" s="81">
        <f>'4.2.1'!$P71</f>
        <v>6756.0515874391895</v>
      </c>
      <c r="M73" s="81">
        <f>'4.3.1'!$P71*0.025</f>
        <v>22.946959219944272</v>
      </c>
      <c r="N73" s="81">
        <v>29.219971986413011</v>
      </c>
      <c r="O73" s="81">
        <f>SUMIF('4.5'!$C$5:$C$15,'4.1.1'!$C73,'4.5'!$P$5:$P$15)</f>
        <v>0</v>
      </c>
      <c r="P73" s="81">
        <f>SUMIF('4.6'!$C$5:$C$13,'4.1.1'!$C73,'4.6'!$P$5:$P$13)</f>
        <v>0</v>
      </c>
      <c r="Q73" s="286">
        <f>SUMIF('4.7'!$C$5:$C$17,'4.1.1'!$C73,'4.7'!$P$5:$P$17)</f>
        <v>0</v>
      </c>
      <c r="R73" s="81">
        <f>SUM(S73:X73)</f>
        <v>6345.0463495034946</v>
      </c>
      <c r="S73" s="81">
        <f>'4.2.1'!$V71</f>
        <v>6282.1622989859998</v>
      </c>
      <c r="T73" s="81">
        <f>'4.3.1'!$V71*0.025</f>
        <v>14.751119770077532</v>
      </c>
      <c r="U73" s="81">
        <v>48.1329307474168</v>
      </c>
      <c r="V73" s="81">
        <f>SUMIF('4.5'!$C$5:$C$15,'4.1.1'!$C73,'4.5'!$V$5:$V$15)</f>
        <v>0</v>
      </c>
      <c r="W73" s="81">
        <f>SUMIF('4.6'!$C$5:$C$13,'4.1.1'!$C73,'4.6'!$V$5:$V$13)</f>
        <v>0</v>
      </c>
      <c r="X73" s="81">
        <f>SUMIF('4.7'!$C$5:$C$17,'4.1.1'!$C73,'4.7'!$V$5:$V$17)</f>
        <v>0</v>
      </c>
      <c r="Y73" s="84">
        <v>67</v>
      </c>
      <c r="Z73" s="85"/>
    </row>
    <row r="74" spans="1:27" s="64" customFormat="1" ht="6.95" customHeight="1">
      <c r="A74" s="95"/>
      <c r="B74" s="96"/>
      <c r="C74" s="97"/>
      <c r="D74" s="284"/>
      <c r="E74" s="285"/>
      <c r="F74" s="285"/>
      <c r="G74" s="285"/>
      <c r="H74" s="285"/>
      <c r="I74" s="285"/>
      <c r="J74" s="285"/>
      <c r="K74" s="81"/>
      <c r="L74" s="81"/>
      <c r="M74" s="81"/>
      <c r="N74" s="81"/>
      <c r="O74" s="81"/>
      <c r="P74" s="81"/>
      <c r="Q74" s="286"/>
      <c r="R74" s="81"/>
      <c r="S74" s="81"/>
      <c r="T74" s="81"/>
      <c r="U74" s="81"/>
      <c r="V74" s="81"/>
      <c r="W74" s="81"/>
      <c r="X74" s="81"/>
      <c r="Y74" s="98"/>
    </row>
    <row r="75" spans="1:27" s="64" customFormat="1" ht="12.75" customHeight="1">
      <c r="A75" s="78">
        <v>68</v>
      </c>
      <c r="B75" s="96"/>
      <c r="C75" s="99" t="s">
        <v>435</v>
      </c>
      <c r="D75" s="284">
        <f t="shared" si="12"/>
        <v>868309.3699874545</v>
      </c>
      <c r="E75" s="285">
        <f>'4.2.1'!$I73</f>
        <v>727029.19659335073</v>
      </c>
      <c r="F75" s="285">
        <f>'4.3.1'!$I73*0.025</f>
        <v>87448.010472277412</v>
      </c>
      <c r="G75" s="285">
        <f>'4.4.1'!$I73*0.298</f>
        <v>41095.715462233369</v>
      </c>
      <c r="H75" s="285">
        <f>SUMIF('4.5'!$C$5:$C$15,'4.1.1'!$C75,'4.5'!$I$5:$I$15)</f>
        <v>8012.7457393070363</v>
      </c>
      <c r="I75" s="285">
        <f>SUMIF('4.6'!$C$5:$C$15,'4.1.1'!$C75,'4.6'!$I$5:$I$15)</f>
        <v>956.60993682846868</v>
      </c>
      <c r="J75" s="285">
        <f>SUMIF('4.7'!$C$5:$C$15,'4.1.1'!$C75,'4.7'!$I$5:$I$15)</f>
        <v>3767.0917834574461</v>
      </c>
      <c r="K75" s="81">
        <f t="shared" ref="K75:K81" si="13">SUM(L75:Q75)</f>
        <v>915346.16446570342</v>
      </c>
      <c r="L75" s="81">
        <f>'4.2.1'!$P73</f>
        <v>795617.3482584937</v>
      </c>
      <c r="M75" s="81">
        <f>'4.3.1'!$P73*0.025</f>
        <v>62072.816363678074</v>
      </c>
      <c r="N75" s="81">
        <v>44223.901167255142</v>
      </c>
      <c r="O75" s="81">
        <f>SUMIF('4.5'!$C$5:$C$15,'4.1.1'!$C75,'4.5'!$P$5:$P$15)</f>
        <v>9885.1747359828787</v>
      </c>
      <c r="P75" s="81">
        <v>587.76425429731489</v>
      </c>
      <c r="Q75" s="286">
        <v>2959.1596859962797</v>
      </c>
      <c r="R75" s="81">
        <f t="shared" ref="R75:R81" si="14">SUM(S75:X75)</f>
        <v>886445.79401818395</v>
      </c>
      <c r="S75" s="81">
        <v>777695.43650349136</v>
      </c>
      <c r="T75" s="81">
        <v>57279.09591555412</v>
      </c>
      <c r="U75" s="81">
        <v>36697.556525766682</v>
      </c>
      <c r="V75" s="81">
        <f>SUMIF('4.5'!$C$5:$C$15,'4.1.1'!$C75,'4.5'!$V$5:$V$15)</f>
        <v>10741.968180406871</v>
      </c>
      <c r="W75" s="81">
        <f>SUMIF('4.6'!$C$5:$C$13,'4.1.1'!$C75,'4.6'!$V$5:$V$13)</f>
        <v>263.82803467700001</v>
      </c>
      <c r="X75" s="81">
        <f>SUMIF('4.7'!$C$5:$C$17,'4.1.1'!$C75,'4.7'!$V$5:$V$17)</f>
        <v>3767.9088582879358</v>
      </c>
      <c r="Y75" s="84">
        <v>68</v>
      </c>
      <c r="Z75" s="85"/>
      <c r="AA75" s="85"/>
    </row>
    <row r="76" spans="1:27" s="64" customFormat="1" ht="12.75" customHeight="1">
      <c r="A76" s="78">
        <v>69</v>
      </c>
      <c r="B76" s="96"/>
      <c r="C76" s="100" t="s">
        <v>436</v>
      </c>
      <c r="D76" s="284">
        <f t="shared" si="12"/>
        <v>236288.67640530504</v>
      </c>
      <c r="E76" s="285">
        <f>'4.2.1'!$I74</f>
        <v>232603.03176733735</v>
      </c>
      <c r="F76" s="285">
        <f>'4.3.1'!$I74*0.025</f>
        <v>1671.4279418638741</v>
      </c>
      <c r="G76" s="285">
        <f>'4.4.1'!$I74*0.298</f>
        <v>2014.2166961038192</v>
      </c>
      <c r="H76" s="285">
        <f>SUMIF('4.5'!$C$5:$C$15,'4.1.1'!$C76,'4.5'!$I$5:$I$15)</f>
        <v>0</v>
      </c>
      <c r="I76" s="285">
        <f>SUMIF('4.5'!$C$5:$C$15,'4.1.1'!$C76,'4.5'!$I$5:$I$15)</f>
        <v>0</v>
      </c>
      <c r="J76" s="285">
        <f>SUMIF('4.5'!$C$5:$C$15,'4.1.1'!$C76,'4.5'!$I$5:$I$15)</f>
        <v>0</v>
      </c>
      <c r="K76" s="81">
        <f t="shared" si="13"/>
        <v>207048.52489579379</v>
      </c>
      <c r="L76" s="81">
        <f>'4.2.1'!$P74</f>
        <v>204524.19588113154</v>
      </c>
      <c r="M76" s="81">
        <f>'4.3.1'!$P74*0.025</f>
        <v>1395.5929172871017</v>
      </c>
      <c r="N76" s="81">
        <v>1128.7360973751345</v>
      </c>
      <c r="O76" s="81">
        <f>SUMIF('4.5'!$C$5:$C$15,'4.1.1'!$C76,'4.5'!$P$5:$P$15)</f>
        <v>0</v>
      </c>
      <c r="P76" s="81">
        <v>0</v>
      </c>
      <c r="Q76" s="286">
        <v>0</v>
      </c>
      <c r="R76" s="81">
        <f t="shared" si="14"/>
        <v>228357.17382344659</v>
      </c>
      <c r="S76" s="81">
        <v>225896.09856063512</v>
      </c>
      <c r="T76" s="81">
        <v>1416.3725102647541</v>
      </c>
      <c r="U76" s="81">
        <v>1044.7027525467179</v>
      </c>
      <c r="V76" s="81">
        <v>0</v>
      </c>
      <c r="W76" s="81">
        <f>SUMIF('4.6'!$C$5:$C$13,'4.1.1'!$C76,'4.6'!$V$5:$V$13)</f>
        <v>0</v>
      </c>
      <c r="X76" s="81">
        <f>SUMIF('4.7'!$C$5:$C$17,'4.1.1'!$C76,'4.7'!$V$5:$V$17)</f>
        <v>0</v>
      </c>
      <c r="Y76" s="84">
        <v>69</v>
      </c>
      <c r="Z76" s="85"/>
    </row>
    <row r="77" spans="1:27" s="64" customFormat="1" ht="12.75" customHeight="1">
      <c r="A77" s="78">
        <v>70</v>
      </c>
      <c r="B77" s="96"/>
      <c r="C77" s="101" t="s">
        <v>709</v>
      </c>
      <c r="D77" s="284">
        <f t="shared" si="12"/>
        <v>1104598.0463927591</v>
      </c>
      <c r="E77" s="285">
        <f>'4.2.1'!$I75</f>
        <v>959632.22836068773</v>
      </c>
      <c r="F77" s="285">
        <f>'4.3.1'!$I75*0.025</f>
        <v>89119.438414141274</v>
      </c>
      <c r="G77" s="285">
        <f>'4.4.1'!$I75*0.298</f>
        <v>43109.932158337193</v>
      </c>
      <c r="H77" s="285">
        <f>H75+H76</f>
        <v>8012.7457393070363</v>
      </c>
      <c r="I77" s="285">
        <f t="shared" ref="I77:J77" si="15">I75+I76</f>
        <v>956.60993682846868</v>
      </c>
      <c r="J77" s="285">
        <f t="shared" si="15"/>
        <v>3767.0917834574461</v>
      </c>
      <c r="K77" s="81">
        <f t="shared" si="13"/>
        <v>1122394.6893614973</v>
      </c>
      <c r="L77" s="81">
        <f>'4.2.1'!$P75</f>
        <v>1000141.5441396252</v>
      </c>
      <c r="M77" s="81">
        <f>'4.3.1'!$P75*0.025</f>
        <v>63468.409280965163</v>
      </c>
      <c r="N77" s="81">
        <v>45352.637264630284</v>
      </c>
      <c r="O77" s="81">
        <f>O75+O76</f>
        <v>9885.1747359828787</v>
      </c>
      <c r="P77" s="81">
        <f t="shared" ref="P77:Q77" si="16">P75+P76</f>
        <v>587.76425429731489</v>
      </c>
      <c r="Q77" s="286">
        <f t="shared" si="16"/>
        <v>2959.1596859962797</v>
      </c>
      <c r="R77" s="81">
        <f t="shared" si="14"/>
        <v>1114802.9678416306</v>
      </c>
      <c r="S77" s="81">
        <v>1003591.5350641265</v>
      </c>
      <c r="T77" s="81">
        <v>58695.468425818864</v>
      </c>
      <c r="U77" s="81">
        <v>37742.259278313395</v>
      </c>
      <c r="V77" s="81">
        <f>V75+V76</f>
        <v>10741.968180406871</v>
      </c>
      <c r="W77" s="81">
        <f t="shared" ref="W77:X77" si="17">W75+W76</f>
        <v>263.82803467700001</v>
      </c>
      <c r="X77" s="81">
        <f t="shared" si="17"/>
        <v>3767.9088582879358</v>
      </c>
      <c r="Y77" s="102">
        <v>70</v>
      </c>
      <c r="Z77" s="85"/>
    </row>
    <row r="78" spans="1:27" s="108" customFormat="1" ht="12.75" customHeight="1">
      <c r="A78" s="103">
        <v>71</v>
      </c>
      <c r="B78" s="104"/>
      <c r="C78" s="105" t="s">
        <v>708</v>
      </c>
      <c r="D78" s="132">
        <f t="shared" si="12"/>
        <v>-20367.793375045483</v>
      </c>
      <c r="E78" s="130">
        <f>'4.2.1'!$I76</f>
        <v>-20129.823805923552</v>
      </c>
      <c r="F78" s="130">
        <f>'4.3.1'!$I76*0.025</f>
        <v>-17.959216052828385</v>
      </c>
      <c r="G78" s="130">
        <f>'4.4.1'!$I76*0.298</f>
        <v>-220.01035306909966</v>
      </c>
      <c r="H78" s="285">
        <f>SUMIF('4.5'!$C$5:$C$15,'4.1.1'!$C78,'4.5'!$D$5:$D$15)</f>
        <v>0</v>
      </c>
      <c r="I78" s="285">
        <f>SUMIF('4.6'!$C$5:$C$13,'4.1.1'!$C78,'4.6'!$D$5:$D$13)</f>
        <v>0</v>
      </c>
      <c r="J78" s="285">
        <f>SUMIF('4.7'!$C$5:$C$17,'4.1.1'!$C78,'4.7'!$D$5:$D$17)</f>
        <v>0</v>
      </c>
      <c r="K78" s="133">
        <f t="shared" si="13"/>
        <v>-60563.841936819386</v>
      </c>
      <c r="L78" s="131">
        <f>'4.2.1'!$P76</f>
        <v>-60019.06765120582</v>
      </c>
      <c r="M78" s="131">
        <f>'4.3.1'!$P76*0.025</f>
        <v>-67.059981795443022</v>
      </c>
      <c r="N78" s="131">
        <v>-477.71430381812348</v>
      </c>
      <c r="O78" s="81">
        <f>SUMIF('4.5'!$C$5:$C$15,'4.1.1'!$C78,'4.5'!$P$5:$P$15)</f>
        <v>0</v>
      </c>
      <c r="P78" s="289">
        <v>0</v>
      </c>
      <c r="Q78" s="288">
        <v>0</v>
      </c>
      <c r="R78" s="133">
        <f t="shared" si="14"/>
        <v>-60004.787773480901</v>
      </c>
      <c r="S78" s="133">
        <v>-59445.0359445582</v>
      </c>
      <c r="T78" s="133">
        <v>-64.519568522274284</v>
      </c>
      <c r="U78" s="133">
        <v>-495.23226040042977</v>
      </c>
      <c r="V78" s="289">
        <v>0</v>
      </c>
      <c r="W78" s="81">
        <f>SUMIF('4.6'!$C$5:$C$13,'4.1.1'!$C78,'4.6'!$V$5:$V$13)</f>
        <v>0</v>
      </c>
      <c r="X78" s="81">
        <f>SUMIF('4.7'!$C$5:$C$17,'4.1.1'!$C78,'4.7'!$V$5:$V$17)</f>
        <v>0</v>
      </c>
      <c r="Y78" s="106">
        <v>71</v>
      </c>
      <c r="Z78" s="107"/>
    </row>
    <row r="79" spans="1:27" s="108" customFormat="1" ht="12.75" customHeight="1">
      <c r="A79" s="103">
        <v>72</v>
      </c>
      <c r="B79" s="104"/>
      <c r="C79" s="109" t="s">
        <v>713</v>
      </c>
      <c r="D79" s="287">
        <f t="shared" si="12"/>
        <v>1084230.2530177135</v>
      </c>
      <c r="E79" s="285">
        <f>'4.2.1'!$I77</f>
        <v>939502.40455476416</v>
      </c>
      <c r="F79" s="285">
        <f>'4.3.1'!$I77*0.025</f>
        <v>89101.479198088447</v>
      </c>
      <c r="G79" s="285">
        <f>'4.4.1'!$I77*0.298</f>
        <v>42889.921805268088</v>
      </c>
      <c r="H79" s="285">
        <f>H77+H78</f>
        <v>8012.7457393070363</v>
      </c>
      <c r="I79" s="285">
        <f t="shared" ref="I79:J79" si="18">I77+I78</f>
        <v>956.60993682846868</v>
      </c>
      <c r="J79" s="285">
        <f t="shared" si="18"/>
        <v>3767.0917834574461</v>
      </c>
      <c r="K79" s="289">
        <f t="shared" si="13"/>
        <v>1061830.8474246778</v>
      </c>
      <c r="L79" s="81">
        <f>'4.2.1'!$P77</f>
        <v>940122.47648841934</v>
      </c>
      <c r="M79" s="81">
        <f>'4.3.1'!$P77*0.025</f>
        <v>63401.34929916972</v>
      </c>
      <c r="N79" s="81">
        <v>44874.922960812153</v>
      </c>
      <c r="O79" s="81">
        <f>O77+O78</f>
        <v>9885.1747359828787</v>
      </c>
      <c r="P79" s="81">
        <f t="shared" ref="P79:Q79" si="19">P77+P78</f>
        <v>587.76425429731489</v>
      </c>
      <c r="Q79" s="286">
        <f t="shared" si="19"/>
        <v>2959.1596859962797</v>
      </c>
      <c r="R79" s="289">
        <f t="shared" si="14"/>
        <v>1054798.1800681497</v>
      </c>
      <c r="S79" s="289">
        <v>944146.49911956827</v>
      </c>
      <c r="T79" s="289">
        <v>58630.948857296586</v>
      </c>
      <c r="U79" s="289">
        <v>37247.027017912966</v>
      </c>
      <c r="V79" s="289">
        <f>V77+V78</f>
        <v>10741.968180406871</v>
      </c>
      <c r="W79" s="289">
        <f>W77+W78</f>
        <v>263.82803467700001</v>
      </c>
      <c r="X79" s="289">
        <f>X77+X78</f>
        <v>3767.9088582879358</v>
      </c>
      <c r="Y79" s="106">
        <v>72</v>
      </c>
      <c r="Z79" s="107"/>
    </row>
    <row r="80" spans="1:27" s="74" customFormat="1" ht="12.75" customHeight="1">
      <c r="A80" s="103">
        <v>73</v>
      </c>
      <c r="B80" s="104"/>
      <c r="C80" s="110" t="s">
        <v>705</v>
      </c>
      <c r="D80" s="132">
        <f t="shared" si="12"/>
        <v>-39315.559381681123</v>
      </c>
      <c r="E80" s="130">
        <f>'4.2.1'!$I78</f>
        <v>-41082.203997460827</v>
      </c>
      <c r="F80" s="285">
        <f>'4.3.1'!$I78*0.025</f>
        <v>852.45870175203663</v>
      </c>
      <c r="G80" s="285">
        <f>'4.4.1'!$I78*0.298</f>
        <v>914.18591402766674</v>
      </c>
      <c r="H80" s="285">
        <f>SUMIF('4.5'!$C$5:$C$15,'4.1.1'!$C80,'4.5'!$D$5:$D$15)</f>
        <v>0</v>
      </c>
      <c r="I80" s="285">
        <f>SUMIF('4.6'!$C$5:$C$13,'4.1.1'!$C80,'4.6'!$D$5:$D$13)</f>
        <v>0</v>
      </c>
      <c r="J80" s="285">
        <f>SUMIF('4.7'!$C$5:$C$17,'4.1.1'!$C80,'4.7'!$D$5:$D$17)</f>
        <v>0</v>
      </c>
      <c r="K80" s="133">
        <f t="shared" si="13"/>
        <v>-12383.041689520269</v>
      </c>
      <c r="L80" s="131">
        <f>'4.2.1'!$P78</f>
        <v>-14094.386436975929</v>
      </c>
      <c r="M80" s="81">
        <f>'4.3.1'!$P78*0.025</f>
        <v>848.30016211241718</v>
      </c>
      <c r="N80" s="81">
        <v>863.04458534324374</v>
      </c>
      <c r="O80" s="81">
        <f>SUMIF('4.5'!$C$5:$C$15,'4.1.1'!$C80,'4.5'!$P$5:$P$15)</f>
        <v>0</v>
      </c>
      <c r="P80" s="289">
        <v>0</v>
      </c>
      <c r="Q80" s="288">
        <v>0</v>
      </c>
      <c r="R80" s="133">
        <f t="shared" si="14"/>
        <v>-15693.771725854194</v>
      </c>
      <c r="S80" s="133">
        <v>-17480.558695501819</v>
      </c>
      <c r="T80" s="289">
        <v>846.25343407365278</v>
      </c>
      <c r="U80" s="289">
        <v>940.53353557397202</v>
      </c>
      <c r="V80" s="289">
        <v>0</v>
      </c>
      <c r="W80" s="81">
        <f>SUMIF('4.6'!$C$5:$C$13,'4.1.1'!$C80,'4.6'!$V$5:$V$13)</f>
        <v>0</v>
      </c>
      <c r="X80" s="81">
        <f>SUMIF('4.7'!$C$5:$C$17,'4.1.1'!$C80,'4.7'!$V$5:$V$17)</f>
        <v>0</v>
      </c>
      <c r="Y80" s="106">
        <v>73</v>
      </c>
    </row>
    <row r="81" spans="1:25" ht="24" customHeight="1">
      <c r="A81" s="78">
        <v>74</v>
      </c>
      <c r="B81" s="96"/>
      <c r="C81" s="111" t="s">
        <v>440</v>
      </c>
      <c r="D81" s="284">
        <f t="shared" si="12"/>
        <v>1044914.6936360326</v>
      </c>
      <c r="E81" s="285">
        <f>'4.2.1'!$I79</f>
        <v>898420.20055730338</v>
      </c>
      <c r="F81" s="285">
        <f>'4.3.1'!$I79*0.025</f>
        <v>89953.937899840472</v>
      </c>
      <c r="G81" s="285">
        <f>'4.4.1'!$I79*0.298</f>
        <v>43804.107719295753</v>
      </c>
      <c r="H81" s="285">
        <f>H79+H80</f>
        <v>8012.7457393070363</v>
      </c>
      <c r="I81" s="285">
        <f t="shared" ref="I81:J81" si="20">I79+I80</f>
        <v>956.60993682846868</v>
      </c>
      <c r="J81" s="285">
        <f t="shared" si="20"/>
        <v>3767.0917834574461</v>
      </c>
      <c r="K81" s="81">
        <f t="shared" si="13"/>
        <v>1049447.8057351576</v>
      </c>
      <c r="L81" s="81">
        <f>'4.2.1'!$P79</f>
        <v>926028.09005144343</v>
      </c>
      <c r="M81" s="81">
        <f>'4.3.1'!$P79*0.025</f>
        <v>64249.649461282141</v>
      </c>
      <c r="N81" s="81">
        <v>45737.9675461554</v>
      </c>
      <c r="O81" s="81">
        <f>O79+O80</f>
        <v>9885.1747359828787</v>
      </c>
      <c r="P81" s="81">
        <f t="shared" ref="P81:Q81" si="21">P79+P80</f>
        <v>587.76425429731489</v>
      </c>
      <c r="Q81" s="286">
        <f t="shared" si="21"/>
        <v>2959.1596859962797</v>
      </c>
      <c r="R81" s="81">
        <f t="shared" si="14"/>
        <v>1039104.4083422954</v>
      </c>
      <c r="S81" s="81">
        <v>926665.9404240665</v>
      </c>
      <c r="T81" s="81">
        <v>59477.202291370246</v>
      </c>
      <c r="U81" s="81">
        <v>38187.560553486939</v>
      </c>
      <c r="V81" s="81">
        <f>V79+V80</f>
        <v>10741.968180406871</v>
      </c>
      <c r="W81" s="81">
        <f t="shared" ref="W81:X81" si="22">W79+W80</f>
        <v>263.82803467700001</v>
      </c>
      <c r="X81" s="81">
        <f t="shared" si="22"/>
        <v>3767.9088582879358</v>
      </c>
      <c r="Y81" s="102">
        <v>74</v>
      </c>
    </row>
    <row r="82" spans="1:25" ht="15" customHeight="1">
      <c r="A82" s="112" t="s">
        <v>456</v>
      </c>
    </row>
    <row r="83" spans="1:25" s="115" customFormat="1" ht="12.75" customHeight="1">
      <c r="A83" s="113" t="s">
        <v>459</v>
      </c>
      <c r="C83" s="113"/>
      <c r="D83" s="114"/>
      <c r="E83" s="114"/>
      <c r="F83" s="114"/>
      <c r="G83" s="114"/>
      <c r="H83" s="114"/>
      <c r="I83" s="114"/>
      <c r="J83" s="114"/>
      <c r="K83" s="114"/>
      <c r="L83" s="114"/>
      <c r="M83" s="114"/>
      <c r="N83" s="114"/>
      <c r="O83" s="114"/>
      <c r="P83" s="114"/>
      <c r="Q83" s="114"/>
      <c r="R83" s="114"/>
      <c r="S83" s="114"/>
      <c r="T83" s="114"/>
      <c r="U83" s="114"/>
      <c r="V83" s="114"/>
      <c r="W83" s="114"/>
      <c r="X83" s="114"/>
    </row>
    <row r="84" spans="1:25" ht="12.75" customHeight="1">
      <c r="A84" s="113" t="s">
        <v>710</v>
      </c>
      <c r="C84" s="113"/>
    </row>
    <row r="85" spans="1:25" ht="12.75" customHeight="1">
      <c r="A85" s="113" t="s">
        <v>711</v>
      </c>
      <c r="C85" s="113"/>
    </row>
    <row r="86" spans="1:25" ht="12.75" customHeight="1">
      <c r="A86" s="113" t="s">
        <v>712</v>
      </c>
      <c r="C86" s="113"/>
    </row>
    <row r="87" spans="1:25" ht="12" customHeight="1">
      <c r="B87" s="116"/>
      <c r="C87" s="117"/>
    </row>
    <row r="88" spans="1:25" ht="12" customHeight="1">
      <c r="B88" s="116"/>
    </row>
    <row r="89" spans="1:25" ht="12" customHeight="1">
      <c r="B89" s="116"/>
    </row>
    <row r="90" spans="1:25" ht="12" customHeight="1">
      <c r="B90" s="116"/>
    </row>
    <row r="91" spans="1:25" ht="15" customHeight="1">
      <c r="B91" s="116"/>
    </row>
    <row r="92" spans="1:25" ht="15" customHeight="1">
      <c r="B92" s="116"/>
    </row>
    <row r="93" spans="1:25" ht="15" customHeight="1">
      <c r="B93" s="116"/>
    </row>
    <row r="94" spans="1:25" ht="15" customHeight="1">
      <c r="B94" s="116"/>
    </row>
    <row r="95" spans="1:25" ht="15" customHeight="1">
      <c r="B95" s="116"/>
      <c r="C95" s="117"/>
    </row>
    <row r="96" spans="1:25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B186" s="116"/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>
      <c r="C213" s="117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mergeCells count="13">
    <mergeCell ref="Y4:Y6"/>
    <mergeCell ref="D5:D6"/>
    <mergeCell ref="E5:J5"/>
    <mergeCell ref="K5:K6"/>
    <mergeCell ref="L5:Q5"/>
    <mergeCell ref="R5:R6"/>
    <mergeCell ref="S5:X5"/>
    <mergeCell ref="R4:X4"/>
    <mergeCell ref="A4:A6"/>
    <mergeCell ref="B4:B6"/>
    <mergeCell ref="C4:C6"/>
    <mergeCell ref="D4:J4"/>
    <mergeCell ref="K4:Q4"/>
  </mergeCells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7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16384" width="11.42578125" style="72"/>
  </cols>
  <sheetData>
    <row r="1" spans="1:23" s="68" customFormat="1" ht="23.25">
      <c r="A1" s="129" t="s">
        <v>448</v>
      </c>
      <c r="B1" s="67"/>
      <c r="C1" s="67"/>
      <c r="E1" s="69"/>
      <c r="F1" s="69"/>
      <c r="G1" s="69"/>
      <c r="J1" s="66"/>
      <c r="K1" s="67"/>
    </row>
    <row r="2" spans="1:23" s="68" customFormat="1" ht="18.75">
      <c r="A2" s="70" t="s">
        <v>294</v>
      </c>
      <c r="B2" s="67"/>
      <c r="C2" s="67"/>
      <c r="E2" s="69"/>
      <c r="F2" s="69"/>
      <c r="G2" s="69"/>
      <c r="J2" s="71"/>
      <c r="K2" s="67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76">
        <v>1995</v>
      </c>
      <c r="E4" s="76">
        <v>1996</v>
      </c>
      <c r="F4" s="76">
        <v>1997</v>
      </c>
      <c r="G4" s="76">
        <v>1998</v>
      </c>
      <c r="H4" s="76">
        <v>1999</v>
      </c>
      <c r="I4" s="76">
        <v>2000</v>
      </c>
      <c r="J4" s="76">
        <v>2001</v>
      </c>
      <c r="K4" s="76">
        <v>2002</v>
      </c>
      <c r="L4" s="76">
        <v>2003</v>
      </c>
      <c r="M4" s="76">
        <v>2004</v>
      </c>
      <c r="N4" s="76">
        <v>2005</v>
      </c>
      <c r="O4" s="76">
        <v>2006</v>
      </c>
      <c r="P4" s="76">
        <v>2007</v>
      </c>
      <c r="Q4" s="76">
        <v>2008</v>
      </c>
      <c r="R4" s="76">
        <v>2009</v>
      </c>
      <c r="S4" s="77">
        <v>2010</v>
      </c>
      <c r="T4" s="77">
        <v>2011</v>
      </c>
      <c r="U4" s="77">
        <v>2012</v>
      </c>
      <c r="V4" s="125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80292.857104408482</v>
      </c>
      <c r="E5" s="81">
        <v>81112.887751782037</v>
      </c>
      <c r="F5" s="81">
        <v>78952.361843616061</v>
      </c>
      <c r="G5" s="81">
        <v>78417.440328003751</v>
      </c>
      <c r="H5" s="81">
        <v>79335.868810161614</v>
      </c>
      <c r="I5" s="131">
        <v>77913.152968891067</v>
      </c>
      <c r="J5" s="131">
        <v>77794.768424585112</v>
      </c>
      <c r="K5" s="131">
        <v>75412.584647750002</v>
      </c>
      <c r="L5" s="131">
        <v>74235.410513308278</v>
      </c>
      <c r="M5" s="131">
        <v>74152.480545755403</v>
      </c>
      <c r="N5" s="131">
        <v>73632.758009878424</v>
      </c>
      <c r="O5" s="131">
        <v>72822.62934505775</v>
      </c>
      <c r="P5" s="131">
        <v>71984.333962451114</v>
      </c>
      <c r="Q5" s="131">
        <v>75072.202884997532</v>
      </c>
      <c r="R5" s="131">
        <v>74514.549398157949</v>
      </c>
      <c r="S5" s="131">
        <v>75836.393308045474</v>
      </c>
      <c r="T5" s="131">
        <v>77784.738051758453</v>
      </c>
      <c r="U5" s="131">
        <v>81270.173680217602</v>
      </c>
      <c r="V5" s="131">
        <v>82990.606303753462</v>
      </c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79768.09643715978</v>
      </c>
      <c r="E6" s="81">
        <v>80603.323442909576</v>
      </c>
      <c r="F6" s="81">
        <v>78448.934516530629</v>
      </c>
      <c r="G6" s="81">
        <v>77923.825350210347</v>
      </c>
      <c r="H6" s="81">
        <v>78779.896950716546</v>
      </c>
      <c r="I6" s="131">
        <v>77448.867785638751</v>
      </c>
      <c r="J6" s="131">
        <v>77341.049054518604</v>
      </c>
      <c r="K6" s="131">
        <v>74966.185222409229</v>
      </c>
      <c r="L6" s="131">
        <v>73758.446964552393</v>
      </c>
      <c r="M6" s="131">
        <v>73666.176117307899</v>
      </c>
      <c r="N6" s="131">
        <v>73103.934733023721</v>
      </c>
      <c r="O6" s="131">
        <v>72285.785882325377</v>
      </c>
      <c r="P6" s="131">
        <v>71413.066273355624</v>
      </c>
      <c r="Q6" s="131">
        <v>74510.141084472067</v>
      </c>
      <c r="R6" s="131">
        <v>74016.027993244919</v>
      </c>
      <c r="S6" s="131">
        <v>75343.782437061309</v>
      </c>
      <c r="T6" s="131">
        <v>77302.683706190292</v>
      </c>
      <c r="U6" s="131">
        <v>80861.8963160649</v>
      </c>
      <c r="V6" s="131">
        <v>82579.021729900051</v>
      </c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469.87373912154351</v>
      </c>
      <c r="E7" s="81">
        <v>455.2456393394815</v>
      </c>
      <c r="F7" s="81">
        <v>450.94101760679064</v>
      </c>
      <c r="G7" s="81">
        <v>441.19768529277013</v>
      </c>
      <c r="H7" s="81">
        <v>503.24161749933927</v>
      </c>
      <c r="I7" s="131">
        <v>411.00585800758159</v>
      </c>
      <c r="J7" s="131">
        <v>400.83057475482468</v>
      </c>
      <c r="K7" s="131">
        <v>394.02281601578767</v>
      </c>
      <c r="L7" s="131">
        <v>424.25882798215201</v>
      </c>
      <c r="M7" s="131">
        <v>431.89814342562346</v>
      </c>
      <c r="N7" s="131">
        <v>474.17714216758787</v>
      </c>
      <c r="O7" s="131">
        <v>483.41239147250559</v>
      </c>
      <c r="P7" s="131">
        <v>515.29369670221831</v>
      </c>
      <c r="Q7" s="131">
        <v>505.43161017183166</v>
      </c>
      <c r="R7" s="131">
        <v>439.33120175699736</v>
      </c>
      <c r="S7" s="131">
        <v>434.67925699431919</v>
      </c>
      <c r="T7" s="131">
        <v>430.21327478554798</v>
      </c>
      <c r="U7" s="131">
        <v>357.40681766902543</v>
      </c>
      <c r="V7" s="131">
        <v>360.93174560527507</v>
      </c>
      <c r="W7" s="85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54.886928127164509</v>
      </c>
      <c r="E8" s="81">
        <v>54.318669532977722</v>
      </c>
      <c r="F8" s="81">
        <v>52.486309478645339</v>
      </c>
      <c r="G8" s="81">
        <v>52.417292500622509</v>
      </c>
      <c r="H8" s="81">
        <v>52.73024194572119</v>
      </c>
      <c r="I8" s="131">
        <v>53.279325244736299</v>
      </c>
      <c r="J8" s="131">
        <v>52.888795311683218</v>
      </c>
      <c r="K8" s="131">
        <v>52.376609324982546</v>
      </c>
      <c r="L8" s="131">
        <v>52.704720773741293</v>
      </c>
      <c r="M8" s="131">
        <v>54.406285021872641</v>
      </c>
      <c r="N8" s="131">
        <v>54.646134687101224</v>
      </c>
      <c r="O8" s="131">
        <v>53.431071259863856</v>
      </c>
      <c r="P8" s="131">
        <v>55.973992393267203</v>
      </c>
      <c r="Q8" s="131">
        <v>56.630190353631299</v>
      </c>
      <c r="R8" s="131">
        <v>59.190203156037761</v>
      </c>
      <c r="S8" s="131">
        <v>57.931613989847115</v>
      </c>
      <c r="T8" s="131">
        <v>51.841070782614757</v>
      </c>
      <c r="U8" s="131">
        <v>50.870546483679966</v>
      </c>
      <c r="V8" s="131">
        <v>50.652828248123477</v>
      </c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30017.122482729454</v>
      </c>
      <c r="E9" s="81">
        <v>28705.893963451697</v>
      </c>
      <c r="F9" s="81">
        <v>27740.877620038496</v>
      </c>
      <c r="G9" s="81">
        <v>24065.44867843969</v>
      </c>
      <c r="H9" s="81">
        <v>24808.686811015799</v>
      </c>
      <c r="I9" s="131">
        <v>23676.203835715543</v>
      </c>
      <c r="J9" s="131">
        <v>21429.657724722707</v>
      </c>
      <c r="K9" s="131">
        <v>20430.945224615745</v>
      </c>
      <c r="L9" s="131">
        <v>18577.758905360224</v>
      </c>
      <c r="M9" s="131">
        <v>18745.354050179143</v>
      </c>
      <c r="N9" s="131">
        <v>15711.293371549726</v>
      </c>
      <c r="O9" s="131">
        <v>14260.84666764443</v>
      </c>
      <c r="P9" s="131">
        <v>12559.481739164847</v>
      </c>
      <c r="Q9" s="131">
        <v>12590.002304227459</v>
      </c>
      <c r="R9" s="131">
        <v>10887.216462603028</v>
      </c>
      <c r="S9" s="131">
        <v>10873.399029107512</v>
      </c>
      <c r="T9" s="131">
        <v>12493.865546980442</v>
      </c>
      <c r="U9" s="131">
        <v>10917.011919431045</v>
      </c>
      <c r="V9" s="131">
        <v>10697.057176811533</v>
      </c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25086.06065847935</v>
      </c>
      <c r="E10" s="81">
        <v>23712.26303007342</v>
      </c>
      <c r="F10" s="81">
        <v>23123.756066025213</v>
      </c>
      <c r="G10" s="81">
        <v>19487.231459497161</v>
      </c>
      <c r="H10" s="81">
        <v>20067.530630142006</v>
      </c>
      <c r="I10" s="131">
        <v>19328.941262033863</v>
      </c>
      <c r="J10" s="131">
        <v>17033.470260025373</v>
      </c>
      <c r="K10" s="131">
        <v>16273.19410372602</v>
      </c>
      <c r="L10" s="131">
        <v>15145.527811854403</v>
      </c>
      <c r="M10" s="131">
        <v>13237.886554951654</v>
      </c>
      <c r="N10" s="131">
        <v>10960.473013812763</v>
      </c>
      <c r="O10" s="131">
        <v>9635.8189903133261</v>
      </c>
      <c r="P10" s="131">
        <v>8341.9961696601968</v>
      </c>
      <c r="Q10" s="131">
        <v>8141.7980723303544</v>
      </c>
      <c r="R10" s="131">
        <v>6849.5087479875601</v>
      </c>
      <c r="S10" s="131">
        <v>7054.7559544896658</v>
      </c>
      <c r="T10" s="131">
        <v>8649.9227583005559</v>
      </c>
      <c r="U10" s="131">
        <v>7182.6689970723755</v>
      </c>
      <c r="V10" s="131">
        <v>6496.0165586571738</v>
      </c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3163.2615525216579</v>
      </c>
      <c r="E11" s="81">
        <v>3582.1291546197708</v>
      </c>
      <c r="F11" s="81">
        <v>3430.0942319083611</v>
      </c>
      <c r="G11" s="81">
        <v>3390.2074061321105</v>
      </c>
      <c r="H11" s="81">
        <v>3474.4573245129159</v>
      </c>
      <c r="I11" s="131">
        <v>3228.6973443907605</v>
      </c>
      <c r="J11" s="131">
        <v>3177.1019451141997</v>
      </c>
      <c r="K11" s="131">
        <v>3028.7406491422503</v>
      </c>
      <c r="L11" s="131">
        <v>2485.6698966479912</v>
      </c>
      <c r="M11" s="131">
        <v>3847.7641712084369</v>
      </c>
      <c r="N11" s="131">
        <v>3726.3050230505546</v>
      </c>
      <c r="O11" s="131">
        <v>3707.8291427261315</v>
      </c>
      <c r="P11" s="131">
        <v>3306.1283503433319</v>
      </c>
      <c r="Q11" s="131">
        <v>3305.2447907224109</v>
      </c>
      <c r="R11" s="131">
        <v>3168.1064920239419</v>
      </c>
      <c r="S11" s="131">
        <v>2963.8049043256747</v>
      </c>
      <c r="T11" s="131">
        <v>3076.378833544974</v>
      </c>
      <c r="U11" s="131">
        <v>3053.6946197743423</v>
      </c>
      <c r="V11" s="131">
        <v>3436.4934101879885</v>
      </c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1767.8002717284467</v>
      </c>
      <c r="E12" s="81">
        <v>1411.5017787585043</v>
      </c>
      <c r="F12" s="81">
        <v>1187.0273221049229</v>
      </c>
      <c r="G12" s="81">
        <v>1188.0098128104191</v>
      </c>
      <c r="H12" s="81">
        <v>1266.6988563608809</v>
      </c>
      <c r="I12" s="131">
        <v>1118.5652292909217</v>
      </c>
      <c r="J12" s="131">
        <v>1219.0855195831371</v>
      </c>
      <c r="K12" s="131">
        <v>1129.0104717474744</v>
      </c>
      <c r="L12" s="131">
        <v>946.56119685783051</v>
      </c>
      <c r="M12" s="131">
        <v>1659.7033240190517</v>
      </c>
      <c r="N12" s="131">
        <v>1024.5153346864074</v>
      </c>
      <c r="O12" s="131">
        <v>917.19853460497177</v>
      </c>
      <c r="P12" s="131">
        <v>911.35721916131831</v>
      </c>
      <c r="Q12" s="131">
        <v>1142.9594411746939</v>
      </c>
      <c r="R12" s="131">
        <v>869.60122259152615</v>
      </c>
      <c r="S12" s="131">
        <v>854.83817029217141</v>
      </c>
      <c r="T12" s="131">
        <v>767.56395513491248</v>
      </c>
      <c r="U12" s="131">
        <v>680.64830258432642</v>
      </c>
      <c r="V12" s="131">
        <v>764.54720796637071</v>
      </c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238353.82465993112</v>
      </c>
      <c r="E13" s="81">
        <v>232721.93858604209</v>
      </c>
      <c r="F13" s="81">
        <v>230229.87838061131</v>
      </c>
      <c r="G13" s="81">
        <v>211062.67855180544</v>
      </c>
      <c r="H13" s="81">
        <v>200501.14329664473</v>
      </c>
      <c r="I13" s="131">
        <v>203522.44163006177</v>
      </c>
      <c r="J13" s="131">
        <v>195674.33974089831</v>
      </c>
      <c r="K13" s="131">
        <v>190299.5041038779</v>
      </c>
      <c r="L13" s="131">
        <v>193195.76604515107</v>
      </c>
      <c r="M13" s="131">
        <v>195850.16132435764</v>
      </c>
      <c r="N13" s="131">
        <v>189916.40155411651</v>
      </c>
      <c r="O13" s="131">
        <v>192705.99472178155</v>
      </c>
      <c r="P13" s="131">
        <v>198362.75194970611</v>
      </c>
      <c r="Q13" s="131">
        <v>196377.18250272257</v>
      </c>
      <c r="R13" s="131">
        <v>175432.14218002811</v>
      </c>
      <c r="S13" s="131">
        <v>184623.01525066636</v>
      </c>
      <c r="T13" s="131">
        <v>183652.19216772655</v>
      </c>
      <c r="U13" s="131">
        <v>176278.12062664601</v>
      </c>
      <c r="V13" s="131">
        <v>179082.41292581317</v>
      </c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11624.293641634353</v>
      </c>
      <c r="E14" s="81">
        <v>11872.349925932551</v>
      </c>
      <c r="F14" s="81">
        <v>11391.100020562717</v>
      </c>
      <c r="G14" s="81">
        <v>11378.373430120992</v>
      </c>
      <c r="H14" s="81">
        <v>11154.171336513209</v>
      </c>
      <c r="I14" s="131">
        <v>10674.355413395182</v>
      </c>
      <c r="J14" s="131">
        <v>11030.997250801925</v>
      </c>
      <c r="K14" s="131">
        <v>10596.765743316748</v>
      </c>
      <c r="L14" s="131">
        <v>10401.665340167881</v>
      </c>
      <c r="M14" s="131">
        <v>10199.958232909457</v>
      </c>
      <c r="N14" s="131">
        <v>9589.8517955866046</v>
      </c>
      <c r="O14" s="131">
        <v>10203.065870873103</v>
      </c>
      <c r="P14" s="131">
        <v>10048.506862149783</v>
      </c>
      <c r="Q14" s="131">
        <v>9321.0418194015783</v>
      </c>
      <c r="R14" s="131">
        <v>9252.0089007596816</v>
      </c>
      <c r="S14" s="131">
        <v>9968.9405984311088</v>
      </c>
      <c r="T14" s="131">
        <v>9173.9063862430648</v>
      </c>
      <c r="U14" s="131">
        <v>9266.1459339274606</v>
      </c>
      <c r="V14" s="131">
        <v>9380.9180758850562</v>
      </c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2496.2758108137245</v>
      </c>
      <c r="E15" s="81">
        <v>2474.4259383532144</v>
      </c>
      <c r="F15" s="81">
        <v>2303.1889055428746</v>
      </c>
      <c r="G15" s="81">
        <v>2167.7881208051149</v>
      </c>
      <c r="H15" s="81">
        <v>1918.1794595792012</v>
      </c>
      <c r="I15" s="131">
        <v>1818.469322585069</v>
      </c>
      <c r="J15" s="131">
        <v>1777.5774414694388</v>
      </c>
      <c r="K15" s="131">
        <v>1547.7378809513864</v>
      </c>
      <c r="L15" s="131">
        <v>1827.9115784290252</v>
      </c>
      <c r="M15" s="131">
        <v>1575.1516375126187</v>
      </c>
      <c r="N15" s="131">
        <v>1580.6967609942392</v>
      </c>
      <c r="O15" s="131">
        <v>1351.3574665913152</v>
      </c>
      <c r="P15" s="131">
        <v>1330.5096062593793</v>
      </c>
      <c r="Q15" s="131">
        <v>1074.3448540324575</v>
      </c>
      <c r="R15" s="131">
        <v>902.49500443651232</v>
      </c>
      <c r="S15" s="131">
        <v>883.83774461657026</v>
      </c>
      <c r="T15" s="131">
        <v>826.35127199594274</v>
      </c>
      <c r="U15" s="131">
        <v>805.0417438366751</v>
      </c>
      <c r="V15" s="131">
        <v>776.8037717170547</v>
      </c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1773.1314702956956</v>
      </c>
      <c r="E16" s="81">
        <v>1717.8396289714065</v>
      </c>
      <c r="F16" s="81">
        <v>1537.2785620489174</v>
      </c>
      <c r="G16" s="81">
        <v>1654.1626856816426</v>
      </c>
      <c r="H16" s="81">
        <v>1642.062814423427</v>
      </c>
      <c r="I16" s="131">
        <v>1713.1912472573015</v>
      </c>
      <c r="J16" s="131">
        <v>1737.6167753765772</v>
      </c>
      <c r="K16" s="131">
        <v>1500.6614017713016</v>
      </c>
      <c r="L16" s="131">
        <v>2815.3409610553736</v>
      </c>
      <c r="M16" s="131">
        <v>3585.4067559346527</v>
      </c>
      <c r="N16" s="131">
        <v>3597.5181217103564</v>
      </c>
      <c r="O16" s="131">
        <v>3053.0179721536942</v>
      </c>
      <c r="P16" s="131">
        <v>3178.9624347708682</v>
      </c>
      <c r="Q16" s="131">
        <v>3326.6999126242745</v>
      </c>
      <c r="R16" s="131">
        <v>3653.0758581724263</v>
      </c>
      <c r="S16" s="131">
        <v>4105.411083699968</v>
      </c>
      <c r="T16" s="131">
        <v>5911.8421213660949</v>
      </c>
      <c r="U16" s="131">
        <v>4187.9578535509208</v>
      </c>
      <c r="V16" s="131">
        <v>4274.0883153360255</v>
      </c>
    </row>
    <row r="17" spans="1:22" s="64" customFormat="1" ht="12.75" customHeight="1">
      <c r="A17" s="78">
        <v>13</v>
      </c>
      <c r="B17" s="79" t="s">
        <v>326</v>
      </c>
      <c r="C17" s="83" t="s">
        <v>327</v>
      </c>
      <c r="D17" s="81">
        <v>8370.1257398580092</v>
      </c>
      <c r="E17" s="81">
        <v>8119.1454937999333</v>
      </c>
      <c r="F17" s="81">
        <v>8178.8697819598656</v>
      </c>
      <c r="G17" s="81">
        <v>7479.0352096205543</v>
      </c>
      <c r="H17" s="81">
        <v>8099.2899387849147</v>
      </c>
      <c r="I17" s="131">
        <v>8064.4092136567606</v>
      </c>
      <c r="J17" s="131">
        <v>7783.5076063228653</v>
      </c>
      <c r="K17" s="131">
        <v>7636.7845789830581</v>
      </c>
      <c r="L17" s="131">
        <v>8442.9026060537053</v>
      </c>
      <c r="M17" s="131">
        <v>8113.746071096517</v>
      </c>
      <c r="N17" s="131">
        <v>14855.582575306211</v>
      </c>
      <c r="O17" s="131">
        <v>10396.661720969392</v>
      </c>
      <c r="P17" s="131">
        <v>10667.943030804634</v>
      </c>
      <c r="Q17" s="131">
        <v>10095.839289153791</v>
      </c>
      <c r="R17" s="131">
        <v>9359.5875062936739</v>
      </c>
      <c r="S17" s="131">
        <v>10436.898013882834</v>
      </c>
      <c r="T17" s="131">
        <v>9155.3792807864811</v>
      </c>
      <c r="U17" s="131">
        <v>8448.4208860118142</v>
      </c>
      <c r="V17" s="131">
        <v>8677.1923641075482</v>
      </c>
    </row>
    <row r="18" spans="1:22" s="64" customFormat="1" ht="12.75" customHeight="1">
      <c r="A18" s="78">
        <v>14</v>
      </c>
      <c r="B18" s="79" t="s">
        <v>328</v>
      </c>
      <c r="C18" s="83" t="s">
        <v>329</v>
      </c>
      <c r="D18" s="81">
        <v>702.20558421658836</v>
      </c>
      <c r="E18" s="81">
        <v>757.22211779718043</v>
      </c>
      <c r="F18" s="81">
        <v>711.8530882054547</v>
      </c>
      <c r="G18" s="81">
        <v>743.04035995639492</v>
      </c>
      <c r="H18" s="81">
        <v>770.96383495334396</v>
      </c>
      <c r="I18" s="131">
        <v>843.9864471351749</v>
      </c>
      <c r="J18" s="131">
        <v>911.37795720391466</v>
      </c>
      <c r="K18" s="131">
        <v>883.77213987646746</v>
      </c>
      <c r="L18" s="131">
        <v>832.88298088562215</v>
      </c>
      <c r="M18" s="131">
        <v>842.4955643484584</v>
      </c>
      <c r="N18" s="131">
        <v>819.08329156032744</v>
      </c>
      <c r="O18" s="131">
        <v>1014.7323794967335</v>
      </c>
      <c r="P18" s="131">
        <v>996.93921484643624</v>
      </c>
      <c r="Q18" s="131">
        <v>1026.6831118847904</v>
      </c>
      <c r="R18" s="131">
        <v>896.7238850078337</v>
      </c>
      <c r="S18" s="131">
        <v>920.07737300871088</v>
      </c>
      <c r="T18" s="131">
        <v>841.54986901720224</v>
      </c>
      <c r="U18" s="131">
        <v>880.37678334740224</v>
      </c>
      <c r="V18" s="131">
        <v>877.45480211392623</v>
      </c>
    </row>
    <row r="19" spans="1:22" s="64" customFormat="1" ht="12.75" customHeight="1">
      <c r="A19" s="78">
        <v>15</v>
      </c>
      <c r="B19" s="79" t="s">
        <v>330</v>
      </c>
      <c r="C19" s="83" t="s">
        <v>331</v>
      </c>
      <c r="D19" s="81">
        <v>26770.643914012493</v>
      </c>
      <c r="E19" s="81">
        <v>26689.476579219176</v>
      </c>
      <c r="F19" s="81">
        <v>25320.921754321702</v>
      </c>
      <c r="G19" s="81">
        <v>25721.009884942105</v>
      </c>
      <c r="H19" s="81">
        <v>23694.613010482291</v>
      </c>
      <c r="I19" s="131">
        <v>25172.153988803868</v>
      </c>
      <c r="J19" s="131">
        <v>24548.399426988304</v>
      </c>
      <c r="K19" s="131">
        <v>24670.85202383974</v>
      </c>
      <c r="L19" s="131">
        <v>24516.102313929383</v>
      </c>
      <c r="M19" s="131">
        <v>24125.053594902958</v>
      </c>
      <c r="N19" s="131">
        <v>26814.109159912721</v>
      </c>
      <c r="O19" s="131">
        <v>26049.857774945725</v>
      </c>
      <c r="P19" s="131">
        <v>25029.377030133739</v>
      </c>
      <c r="Q19" s="131">
        <v>24874.722448248456</v>
      </c>
      <c r="R19" s="131">
        <v>24006.79447502995</v>
      </c>
      <c r="S19" s="131">
        <v>23493.868655092665</v>
      </c>
      <c r="T19" s="131">
        <v>22992.494211283662</v>
      </c>
      <c r="U19" s="131">
        <v>22649.164049626401</v>
      </c>
      <c r="V19" s="131">
        <v>22314.700763230347</v>
      </c>
    </row>
    <row r="20" spans="1:22" s="64" customFormat="1" ht="12.75" customHeight="1">
      <c r="A20" s="78">
        <v>16</v>
      </c>
      <c r="B20" s="79" t="s">
        <v>332</v>
      </c>
      <c r="C20" s="89" t="s">
        <v>333</v>
      </c>
      <c r="D20" s="81">
        <v>8489.528334229577</v>
      </c>
      <c r="E20" s="81">
        <v>7988.4261510709875</v>
      </c>
      <c r="F20" s="81">
        <v>7621.432791705849</v>
      </c>
      <c r="G20" s="81">
        <v>7034.3061428936344</v>
      </c>
      <c r="H20" s="81">
        <v>5740.9455438434625</v>
      </c>
      <c r="I20" s="131">
        <v>6283.6409772811676</v>
      </c>
      <c r="J20" s="131">
        <v>6129.859811796332</v>
      </c>
      <c r="K20" s="131">
        <v>6185.8156447268502</v>
      </c>
      <c r="L20" s="131">
        <v>5265.8979522398076</v>
      </c>
      <c r="M20" s="131">
        <v>4223.1820496088731</v>
      </c>
      <c r="N20" s="131">
        <v>4102.6642069061572</v>
      </c>
      <c r="O20" s="131">
        <v>4133.7212227538821</v>
      </c>
      <c r="P20" s="131">
        <v>4118.9110484480871</v>
      </c>
      <c r="Q20" s="131">
        <v>4107.7804981761665</v>
      </c>
      <c r="R20" s="131">
        <v>3270.3971118416407</v>
      </c>
      <c r="S20" s="131">
        <v>4116.2666686403054</v>
      </c>
      <c r="T20" s="131">
        <v>4672.9936504428988</v>
      </c>
      <c r="U20" s="131">
        <v>4957.8255556951317</v>
      </c>
      <c r="V20" s="131">
        <v>5018.7666107742943</v>
      </c>
    </row>
    <row r="21" spans="1:22" s="64" customFormat="1" ht="12.75" customHeight="1">
      <c r="A21" s="78">
        <v>17</v>
      </c>
      <c r="B21" s="79" t="s">
        <v>334</v>
      </c>
      <c r="C21" s="90" t="s">
        <v>335</v>
      </c>
      <c r="D21" s="81">
        <v>18281.115579782916</v>
      </c>
      <c r="E21" s="81">
        <v>18701.050428148188</v>
      </c>
      <c r="F21" s="81">
        <v>17699.488962615855</v>
      </c>
      <c r="G21" s="81">
        <v>18686.70374204847</v>
      </c>
      <c r="H21" s="81">
        <v>17953.667466638828</v>
      </c>
      <c r="I21" s="131">
        <v>18888.5130115227</v>
      </c>
      <c r="J21" s="131">
        <v>18418.53961519197</v>
      </c>
      <c r="K21" s="131">
        <v>18485.036379112891</v>
      </c>
      <c r="L21" s="131">
        <v>19250.204361689575</v>
      </c>
      <c r="M21" s="131">
        <v>19901.871545294085</v>
      </c>
      <c r="N21" s="131">
        <v>22711.444953006565</v>
      </c>
      <c r="O21" s="131">
        <v>21916.136552191841</v>
      </c>
      <c r="P21" s="131">
        <v>20910.465981685651</v>
      </c>
      <c r="Q21" s="131">
        <v>20766.941950072291</v>
      </c>
      <c r="R21" s="131">
        <v>20736.397363188309</v>
      </c>
      <c r="S21" s="131">
        <v>19377.601986452359</v>
      </c>
      <c r="T21" s="131">
        <v>18319.500560840763</v>
      </c>
      <c r="U21" s="131">
        <v>17691.338493931271</v>
      </c>
      <c r="V21" s="131">
        <v>17295.934152456051</v>
      </c>
    </row>
    <row r="22" spans="1:22" s="64" customFormat="1" ht="12.75" customHeight="1">
      <c r="A22" s="78">
        <v>18</v>
      </c>
      <c r="B22" s="79" t="s">
        <v>336</v>
      </c>
      <c r="C22" s="83" t="s">
        <v>337</v>
      </c>
      <c r="D22" s="81">
        <v>58547.676299628743</v>
      </c>
      <c r="E22" s="81">
        <v>58476.700744412468</v>
      </c>
      <c r="F22" s="81">
        <v>55655.587705280937</v>
      </c>
      <c r="G22" s="81">
        <v>38092.139249856307</v>
      </c>
      <c r="H22" s="81">
        <v>34906.969566097541</v>
      </c>
      <c r="I22" s="131">
        <v>33109.153644291568</v>
      </c>
      <c r="J22" s="131">
        <v>34329.444318619237</v>
      </c>
      <c r="K22" s="131">
        <v>36173.241714960706</v>
      </c>
      <c r="L22" s="131">
        <v>33438.371072059526</v>
      </c>
      <c r="M22" s="131">
        <v>36112.621400937656</v>
      </c>
      <c r="N22" s="131">
        <v>30692.194605730725</v>
      </c>
      <c r="O22" s="131">
        <v>33932.902479323653</v>
      </c>
      <c r="P22" s="131">
        <v>38994.235135617855</v>
      </c>
      <c r="Q22" s="131">
        <v>39156.971059748998</v>
      </c>
      <c r="R22" s="131">
        <v>35973.974020244335</v>
      </c>
      <c r="S22" s="131">
        <v>32513.697710933757</v>
      </c>
      <c r="T22" s="131">
        <v>33228.425513526876</v>
      </c>
      <c r="U22" s="131">
        <v>32794.486013896145</v>
      </c>
      <c r="V22" s="131">
        <v>32319.901083917532</v>
      </c>
    </row>
    <row r="23" spans="1:22" s="64" customFormat="1" ht="12.75" customHeight="1">
      <c r="A23" s="78">
        <v>19</v>
      </c>
      <c r="B23" s="79" t="s">
        <v>338</v>
      </c>
      <c r="C23" s="83" t="s">
        <v>339</v>
      </c>
      <c r="D23" s="81">
        <v>2343.6950931392348</v>
      </c>
      <c r="E23" s="81">
        <v>2407.5085507741605</v>
      </c>
      <c r="F23" s="81">
        <v>2374.3547188209086</v>
      </c>
      <c r="G23" s="81">
        <v>2968.4500006289577</v>
      </c>
      <c r="H23" s="81">
        <v>2856.1258986354237</v>
      </c>
      <c r="I23" s="131">
        <v>2896.6717576939423</v>
      </c>
      <c r="J23" s="131">
        <v>2979.6323271734113</v>
      </c>
      <c r="K23" s="131">
        <v>2132.5641764740653</v>
      </c>
      <c r="L23" s="131">
        <v>1302.7883456057605</v>
      </c>
      <c r="M23" s="131">
        <v>954.05813858415331</v>
      </c>
      <c r="N23" s="131">
        <v>836.16583734869027</v>
      </c>
      <c r="O23" s="131">
        <v>1345.2587076067125</v>
      </c>
      <c r="P23" s="131">
        <v>1733.7721649475577</v>
      </c>
      <c r="Q23" s="131">
        <v>2212.7744376773203</v>
      </c>
      <c r="R23" s="131">
        <v>1913.1005148242591</v>
      </c>
      <c r="S23" s="131">
        <v>1597.911973489478</v>
      </c>
      <c r="T23" s="131">
        <v>1298.1564945442574</v>
      </c>
      <c r="U23" s="131">
        <v>1172.8040610807839</v>
      </c>
      <c r="V23" s="131">
        <v>1228.6866371268807</v>
      </c>
    </row>
    <row r="24" spans="1:22" s="64" customFormat="1" ht="12.75" customHeight="1">
      <c r="A24" s="78">
        <v>20</v>
      </c>
      <c r="B24" s="79" t="s">
        <v>340</v>
      </c>
      <c r="C24" s="83" t="s">
        <v>341</v>
      </c>
      <c r="D24" s="81">
        <v>2421.3109295509516</v>
      </c>
      <c r="E24" s="81">
        <v>2425.8494800571375</v>
      </c>
      <c r="F24" s="81">
        <v>2246.8691706143504</v>
      </c>
      <c r="G24" s="81">
        <v>2284.946534042223</v>
      </c>
      <c r="H24" s="81">
        <v>2265.3667831778271</v>
      </c>
      <c r="I24" s="131">
        <v>2165.2507733198672</v>
      </c>
      <c r="J24" s="131">
        <v>2154.1268935288795</v>
      </c>
      <c r="K24" s="131">
        <v>2024.8750342133744</v>
      </c>
      <c r="L24" s="131">
        <v>2178.2176627982503</v>
      </c>
      <c r="M24" s="131">
        <v>2114.8753939030016</v>
      </c>
      <c r="N24" s="131">
        <v>2105.6550353475586</v>
      </c>
      <c r="O24" s="131">
        <v>2173.6573242230688</v>
      </c>
      <c r="P24" s="131">
        <v>2079.8557423792499</v>
      </c>
      <c r="Q24" s="131">
        <v>2176.7927654041237</v>
      </c>
      <c r="R24" s="131">
        <v>1981.1274139088869</v>
      </c>
      <c r="S24" s="131">
        <v>2394.2810779741458</v>
      </c>
      <c r="T24" s="131">
        <v>1937.7409131556469</v>
      </c>
      <c r="U24" s="131">
        <v>1920.0261194349112</v>
      </c>
      <c r="V24" s="131">
        <v>2119.755780112102</v>
      </c>
    </row>
    <row r="25" spans="1:22" s="64" customFormat="1" ht="12.75" customHeight="1">
      <c r="A25" s="78">
        <v>21</v>
      </c>
      <c r="B25" s="79" t="s">
        <v>342</v>
      </c>
      <c r="C25" s="83" t="s">
        <v>343</v>
      </c>
      <c r="D25" s="81">
        <v>48280.517089251043</v>
      </c>
      <c r="E25" s="81">
        <v>45745.924510010183</v>
      </c>
      <c r="F25" s="81">
        <v>46335.468374783835</v>
      </c>
      <c r="G25" s="81">
        <v>45520.057316017759</v>
      </c>
      <c r="H25" s="81">
        <v>45179.594050117063</v>
      </c>
      <c r="I25" s="131">
        <v>44621.811653750687</v>
      </c>
      <c r="J25" s="131">
        <v>40590.337025313667</v>
      </c>
      <c r="K25" s="131">
        <v>38894.189060896861</v>
      </c>
      <c r="L25" s="131">
        <v>40580.645478150436</v>
      </c>
      <c r="M25" s="131">
        <v>41051.747565649355</v>
      </c>
      <c r="N25" s="131">
        <v>38532.72401724659</v>
      </c>
      <c r="O25" s="131">
        <v>39297.668042759746</v>
      </c>
      <c r="P25" s="131">
        <v>42855.331400998322</v>
      </c>
      <c r="Q25" s="131">
        <v>42745.105008172432</v>
      </c>
      <c r="R25" s="131">
        <v>38495.416464418144</v>
      </c>
      <c r="S25" s="131">
        <v>38976.976852302061</v>
      </c>
      <c r="T25" s="131">
        <v>40959.720921774882</v>
      </c>
      <c r="U25" s="131">
        <v>39574.097186809428</v>
      </c>
      <c r="V25" s="131">
        <v>39565.034969618471</v>
      </c>
    </row>
    <row r="26" spans="1:22" s="64" customFormat="1" ht="12.75" customHeight="1">
      <c r="A26" s="78">
        <v>22</v>
      </c>
      <c r="B26" s="79" t="s">
        <v>344</v>
      </c>
      <c r="C26" s="90" t="s">
        <v>345</v>
      </c>
      <c r="D26" s="81">
        <v>5960.9032138615921</v>
      </c>
      <c r="E26" s="81">
        <v>5819.2745559217174</v>
      </c>
      <c r="F26" s="81">
        <v>5896.9827677041776</v>
      </c>
      <c r="G26" s="81">
        <v>5930.3075258117306</v>
      </c>
      <c r="H26" s="81">
        <v>5652.2616309312898</v>
      </c>
      <c r="I26" s="131">
        <v>5676.3983980693174</v>
      </c>
      <c r="J26" s="131">
        <v>5522.2759330921808</v>
      </c>
      <c r="K26" s="131">
        <v>5414.0457120189867</v>
      </c>
      <c r="L26" s="131">
        <v>5471.6831591541122</v>
      </c>
      <c r="M26" s="131">
        <v>5143.8056423512553</v>
      </c>
      <c r="N26" s="131">
        <v>4951.9256122542229</v>
      </c>
      <c r="O26" s="131">
        <v>4688.6324596143859</v>
      </c>
      <c r="P26" s="131">
        <v>5000.9685920037509</v>
      </c>
      <c r="Q26" s="131">
        <v>5334.7225391100919</v>
      </c>
      <c r="R26" s="131">
        <v>4718.2011781039573</v>
      </c>
      <c r="S26" s="131">
        <v>4926.2033396917841</v>
      </c>
      <c r="T26" s="131">
        <v>5109.0077266744547</v>
      </c>
      <c r="U26" s="131">
        <v>4609.7721621663977</v>
      </c>
      <c r="V26" s="131">
        <v>4904.5741584140151</v>
      </c>
    </row>
    <row r="27" spans="1:22" s="64" customFormat="1" ht="12.75" customHeight="1">
      <c r="A27" s="78">
        <v>23</v>
      </c>
      <c r="B27" s="79" t="s">
        <v>346</v>
      </c>
      <c r="C27" s="90" t="s">
        <v>347</v>
      </c>
      <c r="D27" s="81">
        <v>42319.613875389448</v>
      </c>
      <c r="E27" s="81">
        <v>39926.649954088469</v>
      </c>
      <c r="F27" s="81">
        <v>40438.48560707966</v>
      </c>
      <c r="G27" s="81">
        <v>39589.749790206028</v>
      </c>
      <c r="H27" s="81">
        <v>39527.332419185776</v>
      </c>
      <c r="I27" s="131">
        <v>38945.413255681371</v>
      </c>
      <c r="J27" s="131">
        <v>35068.061092221484</v>
      </c>
      <c r="K27" s="131">
        <v>33480.143348877871</v>
      </c>
      <c r="L27" s="131">
        <v>35108.962318996324</v>
      </c>
      <c r="M27" s="131">
        <v>35907.941923298102</v>
      </c>
      <c r="N27" s="131">
        <v>33580.798404992369</v>
      </c>
      <c r="O27" s="131">
        <v>34609.035583145363</v>
      </c>
      <c r="P27" s="131">
        <v>37854.362808994571</v>
      </c>
      <c r="Q27" s="131">
        <v>37410.382469062337</v>
      </c>
      <c r="R27" s="131">
        <v>33777.215286314189</v>
      </c>
      <c r="S27" s="131">
        <v>34050.773512610278</v>
      </c>
      <c r="T27" s="131">
        <v>35850.713195100427</v>
      </c>
      <c r="U27" s="131">
        <v>34964.325024643033</v>
      </c>
      <c r="V27" s="131">
        <v>34660.460811204459</v>
      </c>
    </row>
    <row r="28" spans="1:22" s="64" customFormat="1" ht="12.75" customHeight="1">
      <c r="A28" s="78">
        <v>24</v>
      </c>
      <c r="B28" s="79" t="s">
        <v>348</v>
      </c>
      <c r="C28" s="83" t="s">
        <v>349</v>
      </c>
      <c r="D28" s="81">
        <v>52467.20832259825</v>
      </c>
      <c r="E28" s="81">
        <v>49345.202589229535</v>
      </c>
      <c r="F28" s="81">
        <v>52609.158995052188</v>
      </c>
      <c r="G28" s="81">
        <v>51695.838950602796</v>
      </c>
      <c r="H28" s="81">
        <v>48692.903325917963</v>
      </c>
      <c r="I28" s="131">
        <v>54224.716144805854</v>
      </c>
      <c r="J28" s="131">
        <v>49480.85509362525</v>
      </c>
      <c r="K28" s="131">
        <v>47227.059253961837</v>
      </c>
      <c r="L28" s="131">
        <v>50016.721783234854</v>
      </c>
      <c r="M28" s="131">
        <v>50523.544250869061</v>
      </c>
      <c r="N28" s="131">
        <v>44652.578843051415</v>
      </c>
      <c r="O28" s="131">
        <v>46750.601490680892</v>
      </c>
      <c r="P28" s="131">
        <v>44685.881792476328</v>
      </c>
      <c r="Q28" s="131">
        <v>44207.428584318033</v>
      </c>
      <c r="R28" s="131">
        <v>33977.28425175741</v>
      </c>
      <c r="S28" s="131">
        <v>43458.840366806493</v>
      </c>
      <c r="T28" s="131">
        <v>41996.593201421289</v>
      </c>
      <c r="U28" s="131">
        <v>39369.858657425197</v>
      </c>
      <c r="V28" s="131">
        <v>41060.367435823457</v>
      </c>
    </row>
    <row r="29" spans="1:22" s="64" customFormat="1" ht="12.75" customHeight="1">
      <c r="A29" s="78">
        <v>25</v>
      </c>
      <c r="B29" s="79" t="s">
        <v>350</v>
      </c>
      <c r="C29" s="90" t="s">
        <v>351</v>
      </c>
      <c r="D29" s="81">
        <v>44603.075692446364</v>
      </c>
      <c r="E29" s="81">
        <v>41912.698938849913</v>
      </c>
      <c r="F29" s="81">
        <v>45345.329667595426</v>
      </c>
      <c r="G29" s="81">
        <v>44155.830679872335</v>
      </c>
      <c r="H29" s="81">
        <v>41607.228826150684</v>
      </c>
      <c r="I29" s="131">
        <v>47658.818995769434</v>
      </c>
      <c r="J29" s="131">
        <v>42831.984477201629</v>
      </c>
      <c r="K29" s="131">
        <v>40550.077536093027</v>
      </c>
      <c r="L29" s="131">
        <v>43526.413505580342</v>
      </c>
      <c r="M29" s="131">
        <v>44119.978157178484</v>
      </c>
      <c r="N29" s="131">
        <v>38650.650872310754</v>
      </c>
      <c r="O29" s="131">
        <v>41022.447904031374</v>
      </c>
      <c r="P29" s="131">
        <v>38483.213263393474</v>
      </c>
      <c r="Q29" s="131">
        <v>37986.189133760272</v>
      </c>
      <c r="R29" s="131">
        <v>29365.181973414121</v>
      </c>
      <c r="S29" s="131">
        <v>37744.527932227567</v>
      </c>
      <c r="T29" s="131">
        <v>36094.181098750851</v>
      </c>
      <c r="U29" s="131">
        <v>33564.363143435243</v>
      </c>
      <c r="V29" s="131">
        <v>35271.540128171553</v>
      </c>
    </row>
    <row r="30" spans="1:22" s="64" customFormat="1" ht="12.75" customHeight="1">
      <c r="A30" s="78">
        <v>26</v>
      </c>
      <c r="B30" s="79" t="s">
        <v>352</v>
      </c>
      <c r="C30" s="90" t="s">
        <v>353</v>
      </c>
      <c r="D30" s="81">
        <v>5965.6467384926054</v>
      </c>
      <c r="E30" s="81">
        <v>5814.4523154381513</v>
      </c>
      <c r="F30" s="81">
        <v>5626.4697962726314</v>
      </c>
      <c r="G30" s="81">
        <v>5852.1627411765767</v>
      </c>
      <c r="H30" s="81">
        <v>5413.9899454670121</v>
      </c>
      <c r="I30" s="131">
        <v>4766.2814239810823</v>
      </c>
      <c r="J30" s="131">
        <v>4945.0803112277172</v>
      </c>
      <c r="K30" s="131">
        <v>4989.7516849511485</v>
      </c>
      <c r="L30" s="131">
        <v>4777.9989119285883</v>
      </c>
      <c r="M30" s="131">
        <v>4923.688016138346</v>
      </c>
      <c r="N30" s="131">
        <v>3557.2270450220904</v>
      </c>
      <c r="O30" s="131">
        <v>4073.7289269792491</v>
      </c>
      <c r="P30" s="131">
        <v>4114.3605385959381</v>
      </c>
      <c r="Q30" s="131">
        <v>4435.4124181213419</v>
      </c>
      <c r="R30" s="131">
        <v>3186.0789029717389</v>
      </c>
      <c r="S30" s="131">
        <v>3712.2938309908754</v>
      </c>
      <c r="T30" s="131">
        <v>3840.8962826109523</v>
      </c>
      <c r="U30" s="131">
        <v>3852.8217975433663</v>
      </c>
      <c r="V30" s="131">
        <v>3845.513639615614</v>
      </c>
    </row>
    <row r="31" spans="1:22" s="64" customFormat="1" ht="12.75" customHeight="1">
      <c r="A31" s="78">
        <v>27</v>
      </c>
      <c r="B31" s="79" t="s">
        <v>354</v>
      </c>
      <c r="C31" s="90" t="s">
        <v>355</v>
      </c>
      <c r="D31" s="81">
        <v>1898.4858916592764</v>
      </c>
      <c r="E31" s="81">
        <v>1618.0513349414691</v>
      </c>
      <c r="F31" s="81">
        <v>1637.3595311841379</v>
      </c>
      <c r="G31" s="81">
        <v>1687.8455295538834</v>
      </c>
      <c r="H31" s="81">
        <v>1671.6845543002612</v>
      </c>
      <c r="I31" s="131">
        <v>1799.615725055334</v>
      </c>
      <c r="J31" s="131">
        <v>1703.7903051959081</v>
      </c>
      <c r="K31" s="131">
        <v>1687.2300329176626</v>
      </c>
      <c r="L31" s="131">
        <v>1712.3093657259201</v>
      </c>
      <c r="M31" s="131">
        <v>1479.8780775522305</v>
      </c>
      <c r="N31" s="131">
        <v>2444.7009257185741</v>
      </c>
      <c r="O31" s="131">
        <v>1654.4246596702674</v>
      </c>
      <c r="P31" s="131">
        <v>2088.3079904869151</v>
      </c>
      <c r="Q31" s="131">
        <v>1785.8270324364223</v>
      </c>
      <c r="R31" s="131">
        <v>1426.0233753715531</v>
      </c>
      <c r="S31" s="131">
        <v>2002.0186035880461</v>
      </c>
      <c r="T31" s="131">
        <v>2061.5158200594892</v>
      </c>
      <c r="U31" s="131">
        <v>1952.673716446586</v>
      </c>
      <c r="V31" s="131">
        <v>1943.3136680362841</v>
      </c>
    </row>
    <row r="32" spans="1:22" s="64" customFormat="1" ht="12.75" customHeight="1">
      <c r="A32" s="78">
        <v>28</v>
      </c>
      <c r="B32" s="79" t="s">
        <v>356</v>
      </c>
      <c r="C32" s="83" t="s">
        <v>357</v>
      </c>
      <c r="D32" s="81">
        <v>5317.5408722688435</v>
      </c>
      <c r="E32" s="81">
        <v>5222.8474269739745</v>
      </c>
      <c r="F32" s="81">
        <v>5127.8247226067006</v>
      </c>
      <c r="G32" s="81">
        <v>5107.6214208006841</v>
      </c>
      <c r="H32" s="81">
        <v>4981.2127306313723</v>
      </c>
      <c r="I32" s="131">
        <v>4847.5385451568254</v>
      </c>
      <c r="J32" s="131">
        <v>4930.1609323185894</v>
      </c>
      <c r="K32" s="131">
        <v>4631.6604419403984</v>
      </c>
      <c r="L32" s="131">
        <v>4289.1140823088581</v>
      </c>
      <c r="M32" s="131">
        <v>4639.0199374417089</v>
      </c>
      <c r="N32" s="131">
        <v>4233.4524033554108</v>
      </c>
      <c r="O32" s="131">
        <v>5005.3884719415173</v>
      </c>
      <c r="P32" s="131">
        <v>4802.8560477770079</v>
      </c>
      <c r="Q32" s="131">
        <v>4812.7552471742156</v>
      </c>
      <c r="R32" s="131">
        <v>4771.7694974112283</v>
      </c>
      <c r="S32" s="131">
        <v>4529.8943242071518</v>
      </c>
      <c r="T32" s="131">
        <v>4506.4633573742349</v>
      </c>
      <c r="U32" s="131">
        <v>4401.6325332033157</v>
      </c>
      <c r="V32" s="131">
        <v>4779.4092290400476</v>
      </c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81">
        <v>3269.0522433260712</v>
      </c>
      <c r="E33" s="81">
        <v>3335.4218975973477</v>
      </c>
      <c r="F33" s="81">
        <v>3246.4876105829298</v>
      </c>
      <c r="G33" s="81">
        <v>3255.6688383767132</v>
      </c>
      <c r="H33" s="81">
        <v>3044.787362592906</v>
      </c>
      <c r="I33" s="131">
        <v>2949.4533534841999</v>
      </c>
      <c r="J33" s="131">
        <v>2953.9112675831502</v>
      </c>
      <c r="K33" s="131">
        <v>2659.6272151874755</v>
      </c>
      <c r="L33" s="131">
        <v>2434.3993201841272</v>
      </c>
      <c r="M33" s="131">
        <v>2295.8948817478877</v>
      </c>
      <c r="N33" s="131">
        <v>2073.0760582775274</v>
      </c>
      <c r="O33" s="131">
        <v>2043.5819597395039</v>
      </c>
      <c r="P33" s="131">
        <v>2064.0594936881735</v>
      </c>
      <c r="Q33" s="131">
        <v>1801.0978957376005</v>
      </c>
      <c r="R33" s="131">
        <v>1619.7891469270598</v>
      </c>
      <c r="S33" s="131">
        <v>1574.2100142532097</v>
      </c>
      <c r="T33" s="131">
        <v>1504.4654120153164</v>
      </c>
      <c r="U33" s="131">
        <v>1478.1602553153593</v>
      </c>
      <c r="V33" s="131">
        <v>1548.5542331405093</v>
      </c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81">
        <v>1445.1689418678893</v>
      </c>
      <c r="E34" s="81">
        <v>1209.3298261445088</v>
      </c>
      <c r="F34" s="81">
        <v>986.40871733612255</v>
      </c>
      <c r="G34" s="81">
        <v>1049.2584263708429</v>
      </c>
      <c r="H34" s="81">
        <v>928.24816988815928</v>
      </c>
      <c r="I34" s="131">
        <v>828.63594217482034</v>
      </c>
      <c r="J34" s="131">
        <v>826.56355525336096</v>
      </c>
      <c r="K34" s="131">
        <v>978.66903906291407</v>
      </c>
      <c r="L34" s="131">
        <v>1051.7456461854799</v>
      </c>
      <c r="M34" s="131">
        <v>837.37256667518079</v>
      </c>
      <c r="N34" s="131">
        <v>835.9786556159487</v>
      </c>
      <c r="O34" s="131">
        <v>997.28108068313713</v>
      </c>
      <c r="P34" s="131">
        <v>1111.0418818440708</v>
      </c>
      <c r="Q34" s="131">
        <v>916.32658179271152</v>
      </c>
      <c r="R34" s="131">
        <v>793.58463910721446</v>
      </c>
      <c r="S34" s="131">
        <v>972.62567458477929</v>
      </c>
      <c r="T34" s="131">
        <v>1024.7824142017826</v>
      </c>
      <c r="U34" s="131">
        <v>889.4319694814078</v>
      </c>
      <c r="V34" s="131">
        <v>1099.8400259410687</v>
      </c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81">
        <v>4145.0679060096745</v>
      </c>
      <c r="E35" s="81">
        <v>4269.5554327942491</v>
      </c>
      <c r="F35" s="81">
        <v>3735.4569367496902</v>
      </c>
      <c r="G35" s="81">
        <v>3523.3182405108932</v>
      </c>
      <c r="H35" s="81">
        <v>3324.0546379377088</v>
      </c>
      <c r="I35" s="131">
        <v>3131.1675885520458</v>
      </c>
      <c r="J35" s="131">
        <v>3259.3077893956288</v>
      </c>
      <c r="K35" s="131">
        <v>3038.2083008088512</v>
      </c>
      <c r="L35" s="131">
        <v>3288.3287177406937</v>
      </c>
      <c r="M35" s="131">
        <v>3121.1680104505608</v>
      </c>
      <c r="N35" s="131">
        <v>3149.0202913673229</v>
      </c>
      <c r="O35" s="131">
        <v>3291.0919808615613</v>
      </c>
      <c r="P35" s="131">
        <v>3322.9104262449641</v>
      </c>
      <c r="Q35" s="131">
        <v>3190.664937533973</v>
      </c>
      <c r="R35" s="131">
        <v>2821.4647322341348</v>
      </c>
      <c r="S35" s="131">
        <v>3073.1157158521355</v>
      </c>
      <c r="T35" s="131">
        <v>2831.8638521590974</v>
      </c>
      <c r="U35" s="131">
        <v>2909.9005903582934</v>
      </c>
      <c r="V35" s="131">
        <v>3137.1576667011914</v>
      </c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81">
        <v>6445.3238949778097</v>
      </c>
      <c r="E36" s="81">
        <v>6760.5357399163458</v>
      </c>
      <c r="F36" s="81">
        <v>6720.0217484517816</v>
      </c>
      <c r="G36" s="81">
        <v>6850.3687496876792</v>
      </c>
      <c r="H36" s="81">
        <v>5477.1491527833359</v>
      </c>
      <c r="I36" s="131">
        <v>4887.2531132397162</v>
      </c>
      <c r="J36" s="131">
        <v>4526.1648848629629</v>
      </c>
      <c r="K36" s="131">
        <v>4023.3830347987341</v>
      </c>
      <c r="L36" s="131">
        <v>4088.0889485642169</v>
      </c>
      <c r="M36" s="131">
        <v>4249.8661934292249</v>
      </c>
      <c r="N36" s="131">
        <v>4077.1168200734483</v>
      </c>
      <c r="O36" s="131">
        <v>3933.5581464660086</v>
      </c>
      <c r="P36" s="131">
        <v>3901.3719984156992</v>
      </c>
      <c r="Q36" s="131">
        <v>3708.0980194086051</v>
      </c>
      <c r="R36" s="131">
        <v>3512.9523748275537</v>
      </c>
      <c r="S36" s="131">
        <v>3855.8600870304831</v>
      </c>
      <c r="T36" s="131">
        <v>3828.2280533980111</v>
      </c>
      <c r="U36" s="131">
        <v>3837.4984631272409</v>
      </c>
      <c r="V36" s="131">
        <v>4028.6322142435879</v>
      </c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81">
        <v>874.02935281527027</v>
      </c>
      <c r="E37" s="81">
        <v>900.9743927774731</v>
      </c>
      <c r="F37" s="81">
        <v>801.18708108651833</v>
      </c>
      <c r="G37" s="81">
        <v>660.62823711214503</v>
      </c>
      <c r="H37" s="81">
        <v>652.91816026178174</v>
      </c>
      <c r="I37" s="131">
        <v>636.0706213768384</v>
      </c>
      <c r="J37" s="131">
        <v>650.16106752646886</v>
      </c>
      <c r="K37" s="131">
        <v>652.06878453962088</v>
      </c>
      <c r="L37" s="131">
        <v>627.04008248459502</v>
      </c>
      <c r="M37" s="131">
        <v>608.33174950827322</v>
      </c>
      <c r="N37" s="131">
        <v>589.40214721417965</v>
      </c>
      <c r="O37" s="131">
        <v>711.28797640120558</v>
      </c>
      <c r="P37" s="131">
        <v>521.72669825079231</v>
      </c>
      <c r="Q37" s="131">
        <v>464.74955675769434</v>
      </c>
      <c r="R37" s="131">
        <v>511.23195333102416</v>
      </c>
      <c r="S37" s="131">
        <v>683.51405974271688</v>
      </c>
      <c r="T37" s="131">
        <v>553.99175837703649</v>
      </c>
      <c r="U37" s="131">
        <v>575.95526945390486</v>
      </c>
      <c r="V37" s="131">
        <v>651.53904399332316</v>
      </c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81">
        <v>889.71793574540857</v>
      </c>
      <c r="E38" s="81">
        <v>834.39298637791262</v>
      </c>
      <c r="F38" s="81">
        <v>793.66310139827829</v>
      </c>
      <c r="G38" s="81">
        <v>744.00417354098352</v>
      </c>
      <c r="H38" s="81">
        <v>731.21006388437763</v>
      </c>
      <c r="I38" s="131">
        <v>766.0319620350997</v>
      </c>
      <c r="J38" s="131">
        <v>1014.9820525730432</v>
      </c>
      <c r="K38" s="131">
        <v>868.57364656815116</v>
      </c>
      <c r="L38" s="131">
        <v>905.02744236109845</v>
      </c>
      <c r="M38" s="131">
        <v>739.08579296418088</v>
      </c>
      <c r="N38" s="131">
        <v>724.29458776181923</v>
      </c>
      <c r="O38" s="131">
        <v>979.14961094450041</v>
      </c>
      <c r="P38" s="131">
        <v>872.91516787986745</v>
      </c>
      <c r="Q38" s="131">
        <v>901.00781294583408</v>
      </c>
      <c r="R38" s="131">
        <v>666.9149036549137</v>
      </c>
      <c r="S38" s="131">
        <v>833.35149385177908</v>
      </c>
      <c r="T38" s="131">
        <v>737.8981604127946</v>
      </c>
      <c r="U38" s="131">
        <v>769.55741977659375</v>
      </c>
      <c r="V38" s="131">
        <v>847.9721629853243</v>
      </c>
      <c r="W38" s="91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81">
        <v>170.83961792112743</v>
      </c>
      <c r="E39" s="81">
        <v>157.23532490336879</v>
      </c>
      <c r="F39" s="81">
        <v>154.17738520559169</v>
      </c>
      <c r="G39" s="81">
        <v>166.9687231306666</v>
      </c>
      <c r="H39" s="81">
        <v>181.3229999828622</v>
      </c>
      <c r="I39" s="131">
        <v>172.12089734697938</v>
      </c>
      <c r="J39" s="131">
        <v>189.2160749616711</v>
      </c>
      <c r="K39" s="131">
        <v>158.81063172622726</v>
      </c>
      <c r="L39" s="131">
        <v>158.47168295217389</v>
      </c>
      <c r="M39" s="131">
        <v>160.76358549273704</v>
      </c>
      <c r="N39" s="131">
        <v>157.90054665539145</v>
      </c>
      <c r="O39" s="131">
        <v>175.87426512010126</v>
      </c>
      <c r="P39" s="131">
        <v>164.55582022139367</v>
      </c>
      <c r="Q39" s="131">
        <v>364.07916070570388</v>
      </c>
      <c r="R39" s="131">
        <v>322.84663768183248</v>
      </c>
      <c r="S39" s="131">
        <v>349.70243090633642</v>
      </c>
      <c r="T39" s="131">
        <v>342.33897467285533</v>
      </c>
      <c r="U39" s="131">
        <v>347.60483698272702</v>
      </c>
      <c r="V39" s="131">
        <v>394.40435077970386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81">
        <v>379114.15608756786</v>
      </c>
      <c r="E40" s="81">
        <v>380918.08819677966</v>
      </c>
      <c r="F40" s="81">
        <v>366441.7068718826</v>
      </c>
      <c r="G40" s="81">
        <v>371782.35732520878</v>
      </c>
      <c r="H40" s="81">
        <v>360994.42185169185</v>
      </c>
      <c r="I40" s="131">
        <v>370308.37325428118</v>
      </c>
      <c r="J40" s="131">
        <v>380096.03234453959</v>
      </c>
      <c r="K40" s="131">
        <v>383236.37806171668</v>
      </c>
      <c r="L40" s="131">
        <v>403258.72034251771</v>
      </c>
      <c r="M40" s="131">
        <v>399595.88968622632</v>
      </c>
      <c r="N40" s="131">
        <v>400368.09240880236</v>
      </c>
      <c r="O40" s="131">
        <v>411958.69840002264</v>
      </c>
      <c r="P40" s="131">
        <v>431118.93286725873</v>
      </c>
      <c r="Q40" s="131">
        <v>415580.06335643848</v>
      </c>
      <c r="R40" s="131">
        <v>390424.25190765952</v>
      </c>
      <c r="S40" s="131">
        <v>414198.29244220967</v>
      </c>
      <c r="T40" s="131">
        <v>415758.61830392928</v>
      </c>
      <c r="U40" s="131">
        <v>414857.15861455968</v>
      </c>
      <c r="V40" s="131">
        <v>416378.29164181661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81">
        <v>373973.1043500558</v>
      </c>
      <c r="E41" s="81">
        <v>375990.45652120863</v>
      </c>
      <c r="F41" s="81">
        <v>361846.55969187443</v>
      </c>
      <c r="G41" s="81">
        <v>367369.41561791423</v>
      </c>
      <c r="H41" s="81">
        <v>356959.93173542235</v>
      </c>
      <c r="I41" s="131">
        <v>366261.12080369442</v>
      </c>
      <c r="J41" s="131">
        <v>376385.38280474092</v>
      </c>
      <c r="K41" s="131">
        <v>379936.34110047843</v>
      </c>
      <c r="L41" s="131">
        <v>400274.91572564025</v>
      </c>
      <c r="M41" s="131">
        <v>396834.58505945024</v>
      </c>
      <c r="N41" s="131">
        <v>397737.99820397177</v>
      </c>
      <c r="O41" s="131">
        <v>409522.21635701408</v>
      </c>
      <c r="P41" s="131">
        <v>429095.23913467012</v>
      </c>
      <c r="Q41" s="131">
        <v>413642.04850092088</v>
      </c>
      <c r="R41" s="131">
        <v>388678.20905399701</v>
      </c>
      <c r="S41" s="131">
        <v>412616.26852046029</v>
      </c>
      <c r="T41" s="131">
        <v>414284.97381988447</v>
      </c>
      <c r="U41" s="131">
        <v>413334.511214678</v>
      </c>
      <c r="V41" s="131">
        <v>414829.04071959003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81">
        <v>5141.0517375120789</v>
      </c>
      <c r="E42" s="81">
        <v>4927.6316755710268</v>
      </c>
      <c r="F42" s="81">
        <v>4595.1471800081863</v>
      </c>
      <c r="G42" s="81">
        <v>4412.941707294538</v>
      </c>
      <c r="H42" s="81">
        <v>4034.4901162694846</v>
      </c>
      <c r="I42" s="131">
        <v>4047.2524505867882</v>
      </c>
      <c r="J42" s="131">
        <v>3710.6495397986564</v>
      </c>
      <c r="K42" s="131">
        <v>3300.0369612382765</v>
      </c>
      <c r="L42" s="131">
        <v>2983.8046168774572</v>
      </c>
      <c r="M42" s="131">
        <v>2761.3046267761001</v>
      </c>
      <c r="N42" s="131">
        <v>2630.0942048305883</v>
      </c>
      <c r="O42" s="131">
        <v>2436.4820430085801</v>
      </c>
      <c r="P42" s="131">
        <v>2023.6937325885831</v>
      </c>
      <c r="Q42" s="131">
        <v>1938.0148555175922</v>
      </c>
      <c r="R42" s="131">
        <v>1746.042853662507</v>
      </c>
      <c r="S42" s="131">
        <v>1582.0239217494056</v>
      </c>
      <c r="T42" s="131">
        <v>1473.6444840448207</v>
      </c>
      <c r="U42" s="131">
        <v>1522.6473998816543</v>
      </c>
      <c r="V42" s="131">
        <v>1549.2509222265664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81">
        <v>46973.682465579339</v>
      </c>
      <c r="E43" s="81">
        <v>46755.71715792235</v>
      </c>
      <c r="F43" s="81">
        <v>44881.501526500506</v>
      </c>
      <c r="G43" s="81">
        <v>43943.099248846898</v>
      </c>
      <c r="H43" s="81">
        <v>42846.959213784285</v>
      </c>
      <c r="I43" s="131">
        <v>42399.881664713685</v>
      </c>
      <c r="J43" s="131">
        <v>42265.153926557934</v>
      </c>
      <c r="K43" s="131">
        <v>40882.613896784853</v>
      </c>
      <c r="L43" s="131">
        <v>37696.182205577577</v>
      </c>
      <c r="M43" s="131">
        <v>37345.486405054784</v>
      </c>
      <c r="N43" s="131">
        <v>36170.692477083991</v>
      </c>
      <c r="O43" s="131">
        <v>35415.070822880218</v>
      </c>
      <c r="P43" s="131">
        <v>34394.602789533754</v>
      </c>
      <c r="Q43" s="131">
        <v>32773.100897666984</v>
      </c>
      <c r="R43" s="131">
        <v>31513.754008940799</v>
      </c>
      <c r="S43" s="131">
        <v>30536.027574296528</v>
      </c>
      <c r="T43" s="131">
        <v>30162.640022795349</v>
      </c>
      <c r="U43" s="131">
        <v>29282.468870136705</v>
      </c>
      <c r="V43" s="131">
        <v>28571.318993258879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81">
        <v>28.841737655521481</v>
      </c>
      <c r="E44" s="81">
        <v>29.64593823008402</v>
      </c>
      <c r="F44" s="81">
        <v>32.136175437283427</v>
      </c>
      <c r="G44" s="81">
        <v>35.524744394784094</v>
      </c>
      <c r="H44" s="81">
        <v>37.410233886281603</v>
      </c>
      <c r="I44" s="131">
        <v>36.027232313897713</v>
      </c>
      <c r="J44" s="131">
        <v>35.648751139259261</v>
      </c>
      <c r="K44" s="131">
        <v>39.622870897201629</v>
      </c>
      <c r="L44" s="131">
        <v>42.887708404573445</v>
      </c>
      <c r="M44" s="131">
        <v>41.750459381543628</v>
      </c>
      <c r="N44" s="131">
        <v>41.242409054843201</v>
      </c>
      <c r="O44" s="131">
        <v>40.626811632399992</v>
      </c>
      <c r="P44" s="131">
        <v>38.902325149170146</v>
      </c>
      <c r="Q44" s="131">
        <v>40.951209527902456</v>
      </c>
      <c r="R44" s="131">
        <v>85.161238398216156</v>
      </c>
      <c r="S44" s="131">
        <v>83.446460905325949</v>
      </c>
      <c r="T44" s="131">
        <v>77.70987408081362</v>
      </c>
      <c r="U44" s="131">
        <v>74.380620322343475</v>
      </c>
      <c r="V44" s="131">
        <v>76.882983756485345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81">
        <v>46944.840727923816</v>
      </c>
      <c r="E45" s="81">
        <v>46726.071219692269</v>
      </c>
      <c r="F45" s="81">
        <v>44849.365351063221</v>
      </c>
      <c r="G45" s="81">
        <v>43907.574504452117</v>
      </c>
      <c r="H45" s="81">
        <v>42809.548979898005</v>
      </c>
      <c r="I45" s="131">
        <v>42363.854432399785</v>
      </c>
      <c r="J45" s="131">
        <v>42229.505175418672</v>
      </c>
      <c r="K45" s="131">
        <v>40842.991025887648</v>
      </c>
      <c r="L45" s="131">
        <v>37653.294497173003</v>
      </c>
      <c r="M45" s="131">
        <v>37303.735945673237</v>
      </c>
      <c r="N45" s="131">
        <v>36129.450068029146</v>
      </c>
      <c r="O45" s="131">
        <v>35374.444011247819</v>
      </c>
      <c r="P45" s="131">
        <v>34355.700464384587</v>
      </c>
      <c r="Q45" s="131">
        <v>32732.149688139078</v>
      </c>
      <c r="R45" s="131">
        <v>31428.592770542582</v>
      </c>
      <c r="S45" s="131">
        <v>30452.581113391203</v>
      </c>
      <c r="T45" s="131">
        <v>30084.930148714535</v>
      </c>
      <c r="U45" s="131">
        <v>29208.088249814362</v>
      </c>
      <c r="V45" s="131">
        <v>28494.436009502395</v>
      </c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81">
        <v>1679.6676204767232</v>
      </c>
      <c r="E46" s="81">
        <v>1547.3351632031809</v>
      </c>
      <c r="F46" s="81">
        <v>1430.5821419330823</v>
      </c>
      <c r="G46" s="81">
        <v>1340.902112106482</v>
      </c>
      <c r="H46" s="81">
        <v>1375.6810405739147</v>
      </c>
      <c r="I46" s="131">
        <v>1321.9505535546682</v>
      </c>
      <c r="J46" s="131">
        <v>1471.6827195137093</v>
      </c>
      <c r="K46" s="131">
        <v>1122.4090131150836</v>
      </c>
      <c r="L46" s="131">
        <v>1082.0839622290732</v>
      </c>
      <c r="M46" s="131">
        <v>1072.1475040045671</v>
      </c>
      <c r="N46" s="131">
        <v>1062.337661951133</v>
      </c>
      <c r="O46" s="131">
        <v>1118.687586848697</v>
      </c>
      <c r="P46" s="131">
        <v>1120.4097378765166</v>
      </c>
      <c r="Q46" s="131">
        <v>1132.0515115011985</v>
      </c>
      <c r="R46" s="131">
        <v>1073.9068091507843</v>
      </c>
      <c r="S46" s="131">
        <v>1058.0317518473385</v>
      </c>
      <c r="T46" s="131">
        <v>1029.2162887734464</v>
      </c>
      <c r="U46" s="131">
        <v>1014.8717812232153</v>
      </c>
      <c r="V46" s="131">
        <v>1020.7966383069308</v>
      </c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81">
        <v>45265.173107447095</v>
      </c>
      <c r="E47" s="81">
        <v>45178.736056489084</v>
      </c>
      <c r="F47" s="81">
        <v>43418.783209130139</v>
      </c>
      <c r="G47" s="81">
        <v>42566.672392345637</v>
      </c>
      <c r="H47" s="81">
        <v>41433.867939324089</v>
      </c>
      <c r="I47" s="131">
        <v>41041.903878845114</v>
      </c>
      <c r="J47" s="131">
        <v>40757.822455904963</v>
      </c>
      <c r="K47" s="131">
        <v>39720.582012772567</v>
      </c>
      <c r="L47" s="131">
        <v>36571.21053494393</v>
      </c>
      <c r="M47" s="131">
        <v>36231.588441668668</v>
      </c>
      <c r="N47" s="131">
        <v>35067.112406078013</v>
      </c>
      <c r="O47" s="131">
        <v>34255.756424399122</v>
      </c>
      <c r="P47" s="131">
        <v>33235.290726508072</v>
      </c>
      <c r="Q47" s="131">
        <v>31600.098176637879</v>
      </c>
      <c r="R47" s="131">
        <v>30354.685961391799</v>
      </c>
      <c r="S47" s="131">
        <v>29394.549361543865</v>
      </c>
      <c r="T47" s="131">
        <v>29055.71385994109</v>
      </c>
      <c r="U47" s="131">
        <v>28193.216468591148</v>
      </c>
      <c r="V47" s="131">
        <v>27473.639371195462</v>
      </c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81">
        <v>13926.373050412858</v>
      </c>
      <c r="E48" s="81">
        <v>14624.921808983983</v>
      </c>
      <c r="F48" s="81">
        <v>13538.396607847302</v>
      </c>
      <c r="G48" s="81">
        <v>13187.933311463094</v>
      </c>
      <c r="H48" s="81">
        <v>12855.206188712302</v>
      </c>
      <c r="I48" s="131">
        <v>12336.561946348145</v>
      </c>
      <c r="J48" s="131">
        <v>12404.845167086201</v>
      </c>
      <c r="K48" s="131">
        <v>11842.115444364646</v>
      </c>
      <c r="L48" s="131">
        <v>11266.103122987774</v>
      </c>
      <c r="M48" s="131">
        <v>11020.878820259706</v>
      </c>
      <c r="N48" s="131">
        <v>10419.231894947179</v>
      </c>
      <c r="O48" s="131">
        <v>11100.988028636955</v>
      </c>
      <c r="P48" s="131">
        <v>10032.34396285629</v>
      </c>
      <c r="Q48" s="131">
        <v>10254.565543697321</v>
      </c>
      <c r="R48" s="131">
        <v>10227.298528480958</v>
      </c>
      <c r="S48" s="131">
        <v>10294.957503892809</v>
      </c>
      <c r="T48" s="131">
        <v>10537.264618511013</v>
      </c>
      <c r="U48" s="131">
        <v>10486.038239126668</v>
      </c>
      <c r="V48" s="131">
        <v>10933.244649545271</v>
      </c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7062.637109195065</v>
      </c>
      <c r="E49" s="81">
        <v>7444.5538835963407</v>
      </c>
      <c r="F49" s="81">
        <v>6815.2691431943094</v>
      </c>
      <c r="G49" s="81">
        <v>6409.1733911102137</v>
      </c>
      <c r="H49" s="81">
        <v>6260.6992695215658</v>
      </c>
      <c r="I49" s="131">
        <v>6077.1822427154311</v>
      </c>
      <c r="J49" s="131">
        <v>5999.9808728475564</v>
      </c>
      <c r="K49" s="131">
        <v>5724.1872837679321</v>
      </c>
      <c r="L49" s="131">
        <v>5543.0053999348529</v>
      </c>
      <c r="M49" s="131">
        <v>5432.5409901228631</v>
      </c>
      <c r="N49" s="131">
        <v>5105.7537644077802</v>
      </c>
      <c r="O49" s="131">
        <v>5438.411357368378</v>
      </c>
      <c r="P49" s="131">
        <v>4914.3169476493476</v>
      </c>
      <c r="Q49" s="131">
        <v>4994.3152832286287</v>
      </c>
      <c r="R49" s="131">
        <v>4159.8508481341842</v>
      </c>
      <c r="S49" s="131">
        <v>4184.7410917195166</v>
      </c>
      <c r="T49" s="131">
        <v>4230.7237733768061</v>
      </c>
      <c r="U49" s="131">
        <v>4167.7319770746617</v>
      </c>
      <c r="V49" s="131">
        <v>4305.4968185012676</v>
      </c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6863.7359412177921</v>
      </c>
      <c r="E50" s="81">
        <v>7180.3679253876426</v>
      </c>
      <c r="F50" s="81">
        <v>6723.1274646529928</v>
      </c>
      <c r="G50" s="81">
        <v>6778.7599203528798</v>
      </c>
      <c r="H50" s="81">
        <v>6594.5069191907351</v>
      </c>
      <c r="I50" s="131">
        <v>6259.3797036327151</v>
      </c>
      <c r="J50" s="131">
        <v>6404.8642942386459</v>
      </c>
      <c r="K50" s="131">
        <v>6117.9281605967144</v>
      </c>
      <c r="L50" s="131">
        <v>5723.0977230529197</v>
      </c>
      <c r="M50" s="131">
        <v>5588.337830136843</v>
      </c>
      <c r="N50" s="131">
        <v>5313.478130539399</v>
      </c>
      <c r="O50" s="131">
        <v>5662.5766712685781</v>
      </c>
      <c r="P50" s="131">
        <v>5118.0270152069425</v>
      </c>
      <c r="Q50" s="131">
        <v>5260.2502604686933</v>
      </c>
      <c r="R50" s="131">
        <v>6067.4476803467751</v>
      </c>
      <c r="S50" s="131">
        <v>6110.2164121732931</v>
      </c>
      <c r="T50" s="131">
        <v>6306.5408451342073</v>
      </c>
      <c r="U50" s="131">
        <v>6318.3062620520059</v>
      </c>
      <c r="V50" s="131">
        <v>6627.7478310440038</v>
      </c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27165.55779868914</v>
      </c>
      <c r="E51" s="81">
        <v>29555.994421489206</v>
      </c>
      <c r="F51" s="81">
        <v>26842.231461314128</v>
      </c>
      <c r="G51" s="81">
        <v>26757.725998560149</v>
      </c>
      <c r="H51" s="81">
        <v>25973.210065764899</v>
      </c>
      <c r="I51" s="131">
        <v>24500.04676683453</v>
      </c>
      <c r="J51" s="131">
        <v>26325.207784431637</v>
      </c>
      <c r="K51" s="131">
        <v>24721.410709487602</v>
      </c>
      <c r="L51" s="131">
        <v>22556.479200911883</v>
      </c>
      <c r="M51" s="131">
        <v>21831.26925057442</v>
      </c>
      <c r="N51" s="131">
        <v>20907.405361102446</v>
      </c>
      <c r="O51" s="131">
        <v>22267.151671425385</v>
      </c>
      <c r="P51" s="131">
        <v>19679.008408556823</v>
      </c>
      <c r="Q51" s="131">
        <v>20698.262841450611</v>
      </c>
      <c r="R51" s="131">
        <v>18609.725932467278</v>
      </c>
      <c r="S51" s="131">
        <v>20379.067467076762</v>
      </c>
      <c r="T51" s="131">
        <v>19529.178832529411</v>
      </c>
      <c r="U51" s="131">
        <v>19086.571582533579</v>
      </c>
      <c r="V51" s="131">
        <v>20365.748373808983</v>
      </c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3121.2490305860574</v>
      </c>
      <c r="E52" s="81">
        <v>3807.9551827545529</v>
      </c>
      <c r="F52" s="81">
        <v>3422.3217363764006</v>
      </c>
      <c r="G52" s="81">
        <v>3586.8095313001354</v>
      </c>
      <c r="H52" s="81">
        <v>3436.7854127201836</v>
      </c>
      <c r="I52" s="131">
        <v>3115.0080379947676</v>
      </c>
      <c r="J52" s="131">
        <v>3466.7345558360798</v>
      </c>
      <c r="K52" s="131">
        <v>2820.7399673245836</v>
      </c>
      <c r="L52" s="131">
        <v>2341.4428807383788</v>
      </c>
      <c r="M52" s="131">
        <v>2212.3745365532959</v>
      </c>
      <c r="N52" s="131">
        <v>2112.1741185022538</v>
      </c>
      <c r="O52" s="131">
        <v>2419.9055369324656</v>
      </c>
      <c r="P52" s="131">
        <v>2133.2333264430836</v>
      </c>
      <c r="Q52" s="131">
        <v>2373.4844809583406</v>
      </c>
      <c r="R52" s="131">
        <v>2421.9182804560078</v>
      </c>
      <c r="S52" s="131">
        <v>2463.1280720731074</v>
      </c>
      <c r="T52" s="131">
        <v>2187.2229694235521</v>
      </c>
      <c r="U52" s="131">
        <v>2216.9914195111483</v>
      </c>
      <c r="V52" s="131">
        <v>2446.9501677559551</v>
      </c>
      <c r="W52" s="85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9018.6310478052746</v>
      </c>
      <c r="E53" s="81">
        <v>9519.8516578574217</v>
      </c>
      <c r="F53" s="81">
        <v>8942.3816783991642</v>
      </c>
      <c r="G53" s="81">
        <v>9033.7062116515499</v>
      </c>
      <c r="H53" s="81">
        <v>9000.9993506105457</v>
      </c>
      <c r="I53" s="131">
        <v>8471.480399190239</v>
      </c>
      <c r="J53" s="131">
        <v>8886.1159876494021</v>
      </c>
      <c r="K53" s="131">
        <v>8059.159678031715</v>
      </c>
      <c r="L53" s="131">
        <v>7250.7724144882704</v>
      </c>
      <c r="M53" s="131">
        <v>7406.0585429176335</v>
      </c>
      <c r="N53" s="131">
        <v>7423.9311914078307</v>
      </c>
      <c r="O53" s="131">
        <v>7826.0923830000247</v>
      </c>
      <c r="P53" s="131">
        <v>6755.5860112231376</v>
      </c>
      <c r="Q53" s="131">
        <v>6872.8669272238094</v>
      </c>
      <c r="R53" s="131">
        <v>6197.2595369969476</v>
      </c>
      <c r="S53" s="131">
        <v>6632.2453103221706</v>
      </c>
      <c r="T53" s="131">
        <v>6717.2957597157683</v>
      </c>
      <c r="U53" s="131">
        <v>6539.822276553653</v>
      </c>
      <c r="V53" s="131">
        <v>6857.5903674203546</v>
      </c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15025.677720297808</v>
      </c>
      <c r="E54" s="81">
        <v>16228.187580877231</v>
      </c>
      <c r="F54" s="81">
        <v>14477.52804653856</v>
      </c>
      <c r="G54" s="81">
        <v>14137.210255608463</v>
      </c>
      <c r="H54" s="81">
        <v>13535.425302434172</v>
      </c>
      <c r="I54" s="131">
        <v>12913.558329649524</v>
      </c>
      <c r="J54" s="131">
        <v>13972.357240946154</v>
      </c>
      <c r="K54" s="131">
        <v>13841.511064131304</v>
      </c>
      <c r="L54" s="131">
        <v>12964.263905685231</v>
      </c>
      <c r="M54" s="131">
        <v>12212.83617110349</v>
      </c>
      <c r="N54" s="131">
        <v>11371.300051192362</v>
      </c>
      <c r="O54" s="131">
        <v>12021.153751492895</v>
      </c>
      <c r="P54" s="131">
        <v>10790.189070890605</v>
      </c>
      <c r="Q54" s="131">
        <v>11451.91143326846</v>
      </c>
      <c r="R54" s="131">
        <v>9990.5481150143241</v>
      </c>
      <c r="S54" s="131">
        <v>11283.694084681483</v>
      </c>
      <c r="T54" s="131">
        <v>10624.66010339009</v>
      </c>
      <c r="U54" s="131">
        <v>10329.757886468777</v>
      </c>
      <c r="V54" s="131">
        <v>11061.207838632674</v>
      </c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58739.715322479409</v>
      </c>
      <c r="E55" s="81">
        <v>58587.276979793533</v>
      </c>
      <c r="F55" s="81">
        <v>60422.854813620441</v>
      </c>
      <c r="G55" s="81">
        <v>61664.666724706607</v>
      </c>
      <c r="H55" s="81">
        <v>66280.1695826465</v>
      </c>
      <c r="I55" s="131">
        <v>62252.378331342974</v>
      </c>
      <c r="J55" s="131">
        <v>69053.836571997046</v>
      </c>
      <c r="K55" s="131">
        <v>71437.30576999909</v>
      </c>
      <c r="L55" s="131">
        <v>71141.222519797346</v>
      </c>
      <c r="M55" s="131">
        <v>83974.657705089543</v>
      </c>
      <c r="N55" s="131">
        <v>81156.233276440369</v>
      </c>
      <c r="O55" s="131">
        <v>83814.558079719573</v>
      </c>
      <c r="P55" s="131">
        <v>93822.750965515574</v>
      </c>
      <c r="Q55" s="131">
        <v>97653.329623684564</v>
      </c>
      <c r="R55" s="131">
        <v>89386.965335595858</v>
      </c>
      <c r="S55" s="131">
        <v>91104.209587443489</v>
      </c>
      <c r="T55" s="131">
        <v>86612.689018586505</v>
      </c>
      <c r="U55" s="131">
        <v>91873.44145427164</v>
      </c>
      <c r="V55" s="131">
        <v>93153.602990591535</v>
      </c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2779.9306093445603</v>
      </c>
      <c r="E56" s="81">
        <v>2781.1820505827232</v>
      </c>
      <c r="F56" s="81">
        <v>2580.3769820048738</v>
      </c>
      <c r="G56" s="81">
        <v>2447.9151037444481</v>
      </c>
      <c r="H56" s="81">
        <v>2310.3650600422975</v>
      </c>
      <c r="I56" s="131">
        <v>2310.1466801412685</v>
      </c>
      <c r="J56" s="131">
        <v>2150.8041957626288</v>
      </c>
      <c r="K56" s="131">
        <v>2000.3901415434668</v>
      </c>
      <c r="L56" s="131">
        <v>1963.7185801705743</v>
      </c>
      <c r="M56" s="131">
        <v>1868.0802170103152</v>
      </c>
      <c r="N56" s="131">
        <v>1690.8430587603186</v>
      </c>
      <c r="O56" s="131">
        <v>1653.3214301527057</v>
      </c>
      <c r="P56" s="131">
        <v>1608.6294326407765</v>
      </c>
      <c r="Q56" s="131">
        <v>1793.9433161035563</v>
      </c>
      <c r="R56" s="131">
        <v>1310.2239328914295</v>
      </c>
      <c r="S56" s="131">
        <v>1330.5386221340514</v>
      </c>
      <c r="T56" s="131">
        <v>1332.8941818482183</v>
      </c>
      <c r="U56" s="131">
        <v>1235.7989337982706</v>
      </c>
      <c r="V56" s="131">
        <v>1188.9631407410666</v>
      </c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11262.467178349723</v>
      </c>
      <c r="E57" s="81">
        <v>11281.261789245526</v>
      </c>
      <c r="F57" s="81">
        <v>11595.042560319249</v>
      </c>
      <c r="G57" s="81">
        <v>12280.796655092277</v>
      </c>
      <c r="H57" s="81">
        <v>13902.575022830863</v>
      </c>
      <c r="I57" s="131">
        <v>14287.626901003385</v>
      </c>
      <c r="J57" s="131">
        <v>14901.1437451414</v>
      </c>
      <c r="K57" s="131">
        <v>16319.257853961322</v>
      </c>
      <c r="L57" s="131">
        <v>16584.674697705974</v>
      </c>
      <c r="M57" s="131">
        <v>16836.680937603731</v>
      </c>
      <c r="N57" s="131">
        <v>16949.916065671863</v>
      </c>
      <c r="O57" s="131">
        <v>17628.426468994916</v>
      </c>
      <c r="P57" s="131">
        <v>18429.994196049392</v>
      </c>
      <c r="Q57" s="131">
        <v>17891.84040673955</v>
      </c>
      <c r="R57" s="131">
        <v>20164.959951875677</v>
      </c>
      <c r="S57" s="131">
        <v>20817.52365386282</v>
      </c>
      <c r="T57" s="131">
        <v>21160.491915747927</v>
      </c>
      <c r="U57" s="131">
        <v>20984.664712219575</v>
      </c>
      <c r="V57" s="131">
        <v>21134.784771362261</v>
      </c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14518.695779471997</v>
      </c>
      <c r="E58" s="81">
        <v>13214.96769551499</v>
      </c>
      <c r="F58" s="81">
        <v>14216.544541054984</v>
      </c>
      <c r="G58" s="81">
        <v>13947.193644103962</v>
      </c>
      <c r="H58" s="81">
        <v>14388.651062268947</v>
      </c>
      <c r="I58" s="131">
        <v>8585.7830525553436</v>
      </c>
      <c r="J58" s="131">
        <v>15108.443569496687</v>
      </c>
      <c r="K58" s="131">
        <v>17362.954331784014</v>
      </c>
      <c r="L58" s="131">
        <v>16396.299996047059</v>
      </c>
      <c r="M58" s="131">
        <v>27806.177021916537</v>
      </c>
      <c r="N58" s="131">
        <v>21734.968888214367</v>
      </c>
      <c r="O58" s="131">
        <v>21592.028395616937</v>
      </c>
      <c r="P58" s="131">
        <v>30088.410985332885</v>
      </c>
      <c r="Q58" s="131">
        <v>34015.015762421972</v>
      </c>
      <c r="R58" s="131">
        <v>27218.139371314574</v>
      </c>
      <c r="S58" s="131">
        <v>28906.055124360602</v>
      </c>
      <c r="T58" s="131">
        <v>24524.772099885751</v>
      </c>
      <c r="U58" s="131">
        <v>28290.763380013625</v>
      </c>
      <c r="V58" s="131">
        <v>29059.928866663835</v>
      </c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18720.469428980272</v>
      </c>
      <c r="E59" s="81">
        <v>19734.848731481903</v>
      </c>
      <c r="F59" s="81">
        <v>20459.507415307122</v>
      </c>
      <c r="G59" s="81">
        <v>21032.130805540386</v>
      </c>
      <c r="H59" s="81">
        <v>22509.937741713657</v>
      </c>
      <c r="I59" s="131">
        <v>23862.603513645943</v>
      </c>
      <c r="J59" s="131">
        <v>23211.349849041322</v>
      </c>
      <c r="K59" s="131">
        <v>22991.448060200779</v>
      </c>
      <c r="L59" s="131">
        <v>23383.103416584294</v>
      </c>
      <c r="M59" s="131">
        <v>24046.536350680693</v>
      </c>
      <c r="N59" s="131">
        <v>27624.634343769885</v>
      </c>
      <c r="O59" s="131">
        <v>28955.196388857828</v>
      </c>
      <c r="P59" s="131">
        <v>30485.610511126506</v>
      </c>
      <c r="Q59" s="131">
        <v>30653.236941923078</v>
      </c>
      <c r="R59" s="131">
        <v>27958.359597444611</v>
      </c>
      <c r="S59" s="131">
        <v>26564.309539722453</v>
      </c>
      <c r="T59" s="131">
        <v>25912.176171784664</v>
      </c>
      <c r="U59" s="131">
        <v>27894.087622824616</v>
      </c>
      <c r="V59" s="131">
        <v>27963.512775535572</v>
      </c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8399.0965300870703</v>
      </c>
      <c r="E60" s="81">
        <v>8501.2880932395401</v>
      </c>
      <c r="F60" s="81">
        <v>8566.0151187301781</v>
      </c>
      <c r="G60" s="81">
        <v>8795.6594480304066</v>
      </c>
      <c r="H60" s="81">
        <v>9663.1889665502422</v>
      </c>
      <c r="I60" s="131">
        <v>9697.4557783102537</v>
      </c>
      <c r="J60" s="131">
        <v>10122.148937757247</v>
      </c>
      <c r="K60" s="131">
        <v>9243.8214119151489</v>
      </c>
      <c r="L60" s="131">
        <v>9344.4462826925046</v>
      </c>
      <c r="M60" s="131">
        <v>9853.5425629421443</v>
      </c>
      <c r="N60" s="131">
        <v>9622.7388518273583</v>
      </c>
      <c r="O60" s="131">
        <v>10250.921476943153</v>
      </c>
      <c r="P60" s="131">
        <v>9784.5150106521942</v>
      </c>
      <c r="Q60" s="131">
        <v>9843.3733370524351</v>
      </c>
      <c r="R60" s="131">
        <v>8316.3589805856336</v>
      </c>
      <c r="S60" s="131">
        <v>8926.2510669559233</v>
      </c>
      <c r="T60" s="131">
        <v>9089.3331558817117</v>
      </c>
      <c r="U60" s="131">
        <v>8894.4408648801727</v>
      </c>
      <c r="V60" s="131">
        <v>9157.6725451862767</v>
      </c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3059.0557962457874</v>
      </c>
      <c r="E61" s="81">
        <v>3073.7286197288449</v>
      </c>
      <c r="F61" s="81">
        <v>3005.3681962040382</v>
      </c>
      <c r="G61" s="81">
        <v>3160.971068195126</v>
      </c>
      <c r="H61" s="81">
        <v>3505.4517292404976</v>
      </c>
      <c r="I61" s="131">
        <v>3508.7624056867812</v>
      </c>
      <c r="J61" s="131">
        <v>3559.9462747977677</v>
      </c>
      <c r="K61" s="131">
        <v>3519.4339705943612</v>
      </c>
      <c r="L61" s="131">
        <v>3468.9795465969323</v>
      </c>
      <c r="M61" s="131">
        <v>3563.6406149361264</v>
      </c>
      <c r="N61" s="131">
        <v>3533.1320681965817</v>
      </c>
      <c r="O61" s="131">
        <v>3734.6639191540335</v>
      </c>
      <c r="P61" s="131">
        <v>3425.5908297138276</v>
      </c>
      <c r="Q61" s="131">
        <v>3455.9198594439745</v>
      </c>
      <c r="R61" s="131">
        <v>4418.9235014839287</v>
      </c>
      <c r="S61" s="131">
        <v>4559.5315804076436</v>
      </c>
      <c r="T61" s="131">
        <v>4593.0214934382166</v>
      </c>
      <c r="U61" s="131">
        <v>4573.6859405353744</v>
      </c>
      <c r="V61" s="131">
        <v>4648.7408911025241</v>
      </c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6066.0366320351777</v>
      </c>
      <c r="E62" s="81">
        <v>7289.435027742913</v>
      </c>
      <c r="F62" s="81">
        <v>6415.1594239163032</v>
      </c>
      <c r="G62" s="81">
        <v>6154.2266505647885</v>
      </c>
      <c r="H62" s="81">
        <v>5920.318186192635</v>
      </c>
      <c r="I62" s="131">
        <v>5609.1776006945511</v>
      </c>
      <c r="J62" s="131">
        <v>6174.4912005408833</v>
      </c>
      <c r="K62" s="131">
        <v>6285.6551179234093</v>
      </c>
      <c r="L62" s="131">
        <v>5576.6281693089695</v>
      </c>
      <c r="M62" s="131">
        <v>5341.5980961730838</v>
      </c>
      <c r="N62" s="131">
        <v>5234.4584586807141</v>
      </c>
      <c r="O62" s="131">
        <v>5734.1153439099344</v>
      </c>
      <c r="P62" s="131">
        <v>4466.476819372906</v>
      </c>
      <c r="Q62" s="131">
        <v>4687.577950594432</v>
      </c>
      <c r="R62" s="131">
        <v>4659.6478027423664</v>
      </c>
      <c r="S62" s="131">
        <v>4954.8931412861211</v>
      </c>
      <c r="T62" s="131">
        <v>4655.7455444120733</v>
      </c>
      <c r="U62" s="131">
        <v>4510.5945404411732</v>
      </c>
      <c r="V62" s="131">
        <v>4946.3079517790165</v>
      </c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4284.0617642980342</v>
      </c>
      <c r="E63" s="81">
        <v>4511.0460430374224</v>
      </c>
      <c r="F63" s="81">
        <v>4420.2922559104509</v>
      </c>
      <c r="G63" s="81">
        <v>4703.1920284530379</v>
      </c>
      <c r="H63" s="81">
        <v>4857.1952201826543</v>
      </c>
      <c r="I63" s="131">
        <v>4840.3743373016932</v>
      </c>
      <c r="J63" s="131">
        <v>5239.2898446781173</v>
      </c>
      <c r="K63" s="131">
        <v>4381.3245396728225</v>
      </c>
      <c r="L63" s="131">
        <v>4178.6023193284891</v>
      </c>
      <c r="M63" s="131">
        <v>4606.2980685179809</v>
      </c>
      <c r="N63" s="131">
        <v>4597.9128581236573</v>
      </c>
      <c r="O63" s="131">
        <v>4746.1612525440842</v>
      </c>
      <c r="P63" s="131">
        <v>4297.9597717863599</v>
      </c>
      <c r="Q63" s="131">
        <v>4619.0979992713619</v>
      </c>
      <c r="R63" s="131">
        <v>3554.9744854906016</v>
      </c>
      <c r="S63" s="131">
        <v>3485.4174401268815</v>
      </c>
      <c r="T63" s="131">
        <v>3298.4270760253498</v>
      </c>
      <c r="U63" s="131">
        <v>3216.1853666639358</v>
      </c>
      <c r="V63" s="131">
        <v>3439.4283180754292</v>
      </c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3033.2983836058852</v>
      </c>
      <c r="E64" s="81">
        <v>3389.060890469998</v>
      </c>
      <c r="F64" s="81">
        <v>2854.5453362851731</v>
      </c>
      <c r="G64" s="81">
        <v>2865.7856193398848</v>
      </c>
      <c r="H64" s="81">
        <v>2657.0805503031784</v>
      </c>
      <c r="I64" s="131">
        <v>2503.3863915019815</v>
      </c>
      <c r="J64" s="131">
        <v>2794.640415370714</v>
      </c>
      <c r="K64" s="131">
        <v>2795.5411158165975</v>
      </c>
      <c r="L64" s="131">
        <v>2548.4486334041744</v>
      </c>
      <c r="M64" s="131">
        <v>2325.0583779242083</v>
      </c>
      <c r="N64" s="131">
        <v>2341.1432735935377</v>
      </c>
      <c r="O64" s="131">
        <v>2611.8208877419211</v>
      </c>
      <c r="P64" s="131">
        <v>2132.6410194959526</v>
      </c>
      <c r="Q64" s="131">
        <v>2381.0514183522846</v>
      </c>
      <c r="R64" s="131">
        <v>2125.9145572601683</v>
      </c>
      <c r="S64" s="131">
        <v>2166.8538497543923</v>
      </c>
      <c r="T64" s="131">
        <v>1934.2271103006785</v>
      </c>
      <c r="U64" s="131">
        <v>1977.1312337633426</v>
      </c>
      <c r="V64" s="131">
        <v>2187.3329824535317</v>
      </c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81">
        <v>958.13052500761614</v>
      </c>
      <c r="E65" s="81">
        <v>1028.4659992139211</v>
      </c>
      <c r="F65" s="81">
        <v>994.67000170035897</v>
      </c>
      <c r="G65" s="81">
        <v>1081.3193824172959</v>
      </c>
      <c r="H65" s="81">
        <v>1070.9183802532557</v>
      </c>
      <c r="I65" s="131">
        <v>1016.4704648677631</v>
      </c>
      <c r="J65" s="131">
        <v>1087.1845825815228</v>
      </c>
      <c r="K65" s="131">
        <v>1072.1451767524989</v>
      </c>
      <c r="L65" s="131">
        <v>1147.5836124909642</v>
      </c>
      <c r="M65" s="131">
        <v>1193.4246922513537</v>
      </c>
      <c r="N65" s="131">
        <v>1240.029097870223</v>
      </c>
      <c r="O65" s="131">
        <v>1443.8067113160826</v>
      </c>
      <c r="P65" s="131">
        <v>1276.0785890074349</v>
      </c>
      <c r="Q65" s="131">
        <v>1370.2822221968934</v>
      </c>
      <c r="R65" s="131">
        <v>1197.1247756783082</v>
      </c>
      <c r="S65" s="131">
        <v>1194.7759720165639</v>
      </c>
      <c r="T65" s="131">
        <v>1155.8672739761939</v>
      </c>
      <c r="U65" s="131">
        <v>1176.5039424174799</v>
      </c>
      <c r="V65" s="131">
        <v>1209.3156618858584</v>
      </c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81">
        <v>7450.0568860665353</v>
      </c>
      <c r="E66" s="81">
        <v>8080.0701939602523</v>
      </c>
      <c r="F66" s="81">
        <v>7913.1730917849045</v>
      </c>
      <c r="G66" s="81">
        <v>8489.3324121449896</v>
      </c>
      <c r="H66" s="81">
        <v>8652.4125090017733</v>
      </c>
      <c r="I66" s="131">
        <v>8540.7888738597685</v>
      </c>
      <c r="J66" s="131">
        <v>9204.8221359600302</v>
      </c>
      <c r="K66" s="131">
        <v>8915.2830898499287</v>
      </c>
      <c r="L66" s="131">
        <v>8289.4107005746882</v>
      </c>
      <c r="M66" s="131">
        <v>8107.7279944063366</v>
      </c>
      <c r="N66" s="131">
        <v>8326.6806877842646</v>
      </c>
      <c r="O66" s="131">
        <v>9118.815977263037</v>
      </c>
      <c r="P66" s="131">
        <v>8442.59411003483</v>
      </c>
      <c r="Q66" s="131">
        <v>9433.8044075623984</v>
      </c>
      <c r="R66" s="131">
        <v>8947.9121631933631</v>
      </c>
      <c r="S66" s="131">
        <v>8915.2664682704217</v>
      </c>
      <c r="T66" s="131">
        <v>8481.4614863715287</v>
      </c>
      <c r="U66" s="131">
        <v>8478.2117125653531</v>
      </c>
      <c r="V66" s="131">
        <v>9053.2661476565881</v>
      </c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81">
        <v>1053.7304549042276</v>
      </c>
      <c r="E67" s="81">
        <v>1161.9074176022339</v>
      </c>
      <c r="F67" s="81">
        <v>1095.0061510997714</v>
      </c>
      <c r="G67" s="81">
        <v>1303.2682240124425</v>
      </c>
      <c r="H67" s="81">
        <v>1325.79369534851</v>
      </c>
      <c r="I67" s="131">
        <v>1123.3734657345724</v>
      </c>
      <c r="J67" s="131">
        <v>1218.8860908808995</v>
      </c>
      <c r="K67" s="131">
        <v>1227.4008330666072</v>
      </c>
      <c r="L67" s="131">
        <v>1243.9223821369965</v>
      </c>
      <c r="M67" s="131">
        <v>1213.9621556394873</v>
      </c>
      <c r="N67" s="131">
        <v>1303.4681700265369</v>
      </c>
      <c r="O67" s="131">
        <v>1193.7827096214114</v>
      </c>
      <c r="P67" s="131">
        <v>1185.334886563586</v>
      </c>
      <c r="Q67" s="131">
        <v>1353.2186669234864</v>
      </c>
      <c r="R67" s="131">
        <v>1116.9616287783074</v>
      </c>
      <c r="S67" s="131">
        <v>1173.6126333932675</v>
      </c>
      <c r="T67" s="131">
        <v>1134.672197155727</v>
      </c>
      <c r="U67" s="131">
        <v>1091.0336241034458</v>
      </c>
      <c r="V67" s="131">
        <v>1207.2388957141452</v>
      </c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81">
        <v>5918.026796434051</v>
      </c>
      <c r="E68" s="81">
        <v>5305.4362072435997</v>
      </c>
      <c r="F68" s="81">
        <v>5745.8490910222254</v>
      </c>
      <c r="G68" s="81">
        <v>5574.4101441707471</v>
      </c>
      <c r="H68" s="81">
        <v>4797.0797399008143</v>
      </c>
      <c r="I68" s="131">
        <v>4576.5774774794745</v>
      </c>
      <c r="J68" s="131">
        <v>4247.7963711152797</v>
      </c>
      <c r="K68" s="131">
        <v>4145.1084710632222</v>
      </c>
      <c r="L68" s="131">
        <v>4297.3077716368352</v>
      </c>
      <c r="M68" s="131">
        <v>3957.4307729186999</v>
      </c>
      <c r="N68" s="131">
        <v>4071.6205509065217</v>
      </c>
      <c r="O68" s="131">
        <v>4015.6680970070911</v>
      </c>
      <c r="P68" s="131">
        <v>3594.8267752085817</v>
      </c>
      <c r="Q68" s="131">
        <v>3642.8057978649526</v>
      </c>
      <c r="R68" s="131">
        <v>3585.5763154158658</v>
      </c>
      <c r="S68" s="131">
        <v>3698.2096809281902</v>
      </c>
      <c r="T68" s="131">
        <v>3413.6334776704011</v>
      </c>
      <c r="U68" s="131">
        <v>3192.2065254490767</v>
      </c>
      <c r="V68" s="131">
        <v>3286.8440194649543</v>
      </c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81">
        <v>5853.0997974533047</v>
      </c>
      <c r="E69" s="81">
        <v>7144.3493455899643</v>
      </c>
      <c r="F69" s="81">
        <v>6228.5013796286839</v>
      </c>
      <c r="G69" s="81">
        <v>6181.5061839832597</v>
      </c>
      <c r="H69" s="81">
        <v>5770.3462768061472</v>
      </c>
      <c r="I69" s="131">
        <v>5246.3105810597172</v>
      </c>
      <c r="J69" s="131">
        <v>6069.6434069185534</v>
      </c>
      <c r="K69" s="131">
        <v>5811.9277680300065</v>
      </c>
      <c r="L69" s="131">
        <v>4943.341606940463</v>
      </c>
      <c r="M69" s="131">
        <v>4699.3241534480285</v>
      </c>
      <c r="N69" s="131">
        <v>4993.8052770915729</v>
      </c>
      <c r="O69" s="131">
        <v>5751.612661351387</v>
      </c>
      <c r="P69" s="131">
        <v>4471.1904245286478</v>
      </c>
      <c r="Q69" s="131">
        <v>5484.7779833426293</v>
      </c>
      <c r="R69" s="131">
        <v>4712.1981226092912</v>
      </c>
      <c r="S69" s="131">
        <v>4715.3121582092235</v>
      </c>
      <c r="T69" s="131">
        <v>4249.1637337553475</v>
      </c>
      <c r="U69" s="131">
        <v>4053.5640150793924</v>
      </c>
      <c r="V69" s="131">
        <v>4651.3232946499757</v>
      </c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81">
        <v>8124.4890921870792</v>
      </c>
      <c r="E70" s="81">
        <v>9516.7166787981932</v>
      </c>
      <c r="F70" s="81">
        <v>8712.0791563542734</v>
      </c>
      <c r="G70" s="81">
        <v>8353.7834651999674</v>
      </c>
      <c r="H70" s="81">
        <v>8058.5883795510008</v>
      </c>
      <c r="I70" s="131">
        <v>7583.7795057332087</v>
      </c>
      <c r="J70" s="131">
        <v>8475.7825079000013</v>
      </c>
      <c r="K70" s="131">
        <v>8612.008399833152</v>
      </c>
      <c r="L70" s="131">
        <v>7266.0030410261161</v>
      </c>
      <c r="M70" s="131">
        <v>6912.1437512159873</v>
      </c>
      <c r="N70" s="131">
        <v>6824.6775099692104</v>
      </c>
      <c r="O70" s="131">
        <v>8073.6600434206994</v>
      </c>
      <c r="P70" s="131">
        <v>6716.6369060161578</v>
      </c>
      <c r="Q70" s="131">
        <v>8168.463145231518</v>
      </c>
      <c r="R70" s="131">
        <v>7815.5096702707297</v>
      </c>
      <c r="S70" s="131">
        <v>8112.7649759573778</v>
      </c>
      <c r="T70" s="131">
        <v>7364.436408998452</v>
      </c>
      <c r="U70" s="131">
        <v>7118.4514367618922</v>
      </c>
      <c r="V70" s="131">
        <v>7947.4073416014353</v>
      </c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81">
        <v>10515.252551393609</v>
      </c>
      <c r="E71" s="81">
        <v>11228.701409788348</v>
      </c>
      <c r="F71" s="81">
        <v>10453.905202469232</v>
      </c>
      <c r="G71" s="81">
        <v>10959.039642022291</v>
      </c>
      <c r="H71" s="81">
        <v>10854.320309443659</v>
      </c>
      <c r="I71" s="131">
        <v>10360.090891032558</v>
      </c>
      <c r="J71" s="131">
        <v>11162.994882324669</v>
      </c>
      <c r="K71" s="131">
        <v>9127.6527901547852</v>
      </c>
      <c r="L71" s="131">
        <v>8074.3266156429354</v>
      </c>
      <c r="M71" s="131">
        <v>7783.2076698278897</v>
      </c>
      <c r="N71" s="131">
        <v>7705.5687716828261</v>
      </c>
      <c r="O71" s="131">
        <v>8012.766512184211</v>
      </c>
      <c r="P71" s="131">
        <v>6808.2185186455463</v>
      </c>
      <c r="Q71" s="131">
        <v>7700.176318343003</v>
      </c>
      <c r="R71" s="131">
        <v>6766.0323338656808</v>
      </c>
      <c r="S71" s="131">
        <v>6743.9659695918945</v>
      </c>
      <c r="T71" s="131">
        <v>6152.5448304100246</v>
      </c>
      <c r="U71" s="131">
        <v>5991.8314674456542</v>
      </c>
      <c r="V71" s="131">
        <v>6345.0463495034946</v>
      </c>
      <c r="W71" s="85"/>
    </row>
    <row r="72" spans="1:24" s="64" customFormat="1" ht="6.95" customHeight="1">
      <c r="A72" s="95"/>
      <c r="B72" s="96"/>
      <c r="C72" s="97"/>
      <c r="D72" s="81"/>
      <c r="E72" s="81"/>
      <c r="F72" s="81"/>
      <c r="G72" s="81"/>
      <c r="H72" s="81"/>
      <c r="I72" s="131"/>
      <c r="J72" s="131"/>
      <c r="K72" s="131"/>
      <c r="L72" s="131"/>
      <c r="M72" s="131"/>
      <c r="N72" s="131"/>
      <c r="O72" s="131"/>
      <c r="P72" s="131"/>
      <c r="Q72" s="131"/>
      <c r="R72" s="131"/>
      <c r="S72" s="131"/>
      <c r="T72" s="131"/>
      <c r="U72" s="131"/>
      <c r="V72" s="131"/>
    </row>
    <row r="73" spans="1:24" s="64" customFormat="1" ht="12.75" customHeight="1">
      <c r="A73" s="78">
        <v>68</v>
      </c>
      <c r="B73" s="96"/>
      <c r="C73" s="99" t="s">
        <v>435</v>
      </c>
      <c r="D73" s="81">
        <v>927839.47185518313</v>
      </c>
      <c r="E73" s="81">
        <v>931637.90807969146</v>
      </c>
      <c r="F73" s="81">
        <v>903882.99021560233</v>
      </c>
      <c r="G73" s="81">
        <v>886547.21391934319</v>
      </c>
      <c r="H73" s="81">
        <v>867559.71906740568</v>
      </c>
      <c r="I73" s="131">
        <v>868309.36998745427</v>
      </c>
      <c r="J73" s="131">
        <v>880719.3731230892</v>
      </c>
      <c r="K73" s="131">
        <v>870636.90516075923</v>
      </c>
      <c r="L73" s="131">
        <v>879493.21770810266</v>
      </c>
      <c r="M73" s="131">
        <v>888656.35351982014</v>
      </c>
      <c r="N73" s="131">
        <v>874921.4730096499</v>
      </c>
      <c r="O73" s="131">
        <v>895048.14793352818</v>
      </c>
      <c r="P73" s="131">
        <v>915346.16446570342</v>
      </c>
      <c r="Q73" s="131">
        <v>909839.96586456848</v>
      </c>
      <c r="R73" s="131">
        <v>845477.75560923794</v>
      </c>
      <c r="S73" s="131">
        <v>883006.43445227307</v>
      </c>
      <c r="T73" s="131">
        <v>878371.36570189288</v>
      </c>
      <c r="U73" s="131">
        <v>874856.69885161356</v>
      </c>
      <c r="V73" s="131">
        <v>886445.79401818395</v>
      </c>
      <c r="W73" s="85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81">
        <v>240531.08744411726</v>
      </c>
      <c r="E74" s="81">
        <v>255467.26580743992</v>
      </c>
      <c r="F74" s="81">
        <v>257726.21512118293</v>
      </c>
      <c r="G74" s="81">
        <v>250343.82569899972</v>
      </c>
      <c r="H74" s="81">
        <v>241054.63138604173</v>
      </c>
      <c r="I74" s="131">
        <v>236288.67640530504</v>
      </c>
      <c r="J74" s="131">
        <v>253278.60239648574</v>
      </c>
      <c r="K74" s="131">
        <v>245783.59122904012</v>
      </c>
      <c r="L74" s="131">
        <v>245652.25019695555</v>
      </c>
      <c r="M74" s="131">
        <v>238222.60393273574</v>
      </c>
      <c r="N74" s="131">
        <v>233087.54800755024</v>
      </c>
      <c r="O74" s="131">
        <v>233147.59059663871</v>
      </c>
      <c r="P74" s="131">
        <v>207048.52489579379</v>
      </c>
      <c r="Q74" s="131">
        <v>225638.44260353126</v>
      </c>
      <c r="R74" s="131">
        <v>220533.88746392413</v>
      </c>
      <c r="S74" s="131">
        <v>234333.31392670615</v>
      </c>
      <c r="T74" s="131">
        <v>215462.38149440874</v>
      </c>
      <c r="U74" s="131">
        <v>216840.63904653469</v>
      </c>
      <c r="V74" s="131">
        <v>228357.17382344659</v>
      </c>
      <c r="W74" s="85"/>
    </row>
    <row r="75" spans="1:24" s="64" customFormat="1" ht="12.75" customHeight="1">
      <c r="A75" s="78">
        <v>70</v>
      </c>
      <c r="B75" s="96"/>
      <c r="C75" s="101" t="s">
        <v>704</v>
      </c>
      <c r="D75" s="81">
        <v>1168370.5592993004</v>
      </c>
      <c r="E75" s="81">
        <v>1187105.1738871313</v>
      </c>
      <c r="F75" s="81">
        <v>1161609.2053367852</v>
      </c>
      <c r="G75" s="81">
        <v>1136891.0396183429</v>
      </c>
      <c r="H75" s="81">
        <v>1108614.3504534473</v>
      </c>
      <c r="I75" s="131">
        <v>1104598.0463927593</v>
      </c>
      <c r="J75" s="131">
        <v>1133997.9755195749</v>
      </c>
      <c r="K75" s="131">
        <v>1116420.4963897993</v>
      </c>
      <c r="L75" s="131">
        <v>1125145.4679050583</v>
      </c>
      <c r="M75" s="131">
        <v>1126878.9574525559</v>
      </c>
      <c r="N75" s="131">
        <v>1108009.0210172001</v>
      </c>
      <c r="O75" s="131">
        <v>1128195.7385301669</v>
      </c>
      <c r="P75" s="131">
        <v>1122394.6893614973</v>
      </c>
      <c r="Q75" s="131">
        <v>1135478.4084680998</v>
      </c>
      <c r="R75" s="131">
        <v>1066011.6430731621</v>
      </c>
      <c r="S75" s="131">
        <v>1117339.7483789793</v>
      </c>
      <c r="T75" s="131">
        <v>1093833.7471963016</v>
      </c>
      <c r="U75" s="131">
        <v>1091697.3378981482</v>
      </c>
      <c r="V75" s="131">
        <v>1114802.9678416306</v>
      </c>
      <c r="W75" s="85"/>
    </row>
    <row r="76" spans="1:24" s="64" customFormat="1" ht="12.75" customHeight="1">
      <c r="A76" s="78">
        <v>71</v>
      </c>
      <c r="B76" s="104"/>
      <c r="C76" s="105" t="s">
        <v>437</v>
      </c>
      <c r="D76" s="81">
        <v>-21778.120346947053</v>
      </c>
      <c r="E76" s="81">
        <v>-22134.497584830951</v>
      </c>
      <c r="F76" s="81">
        <v>-23160.506896400886</v>
      </c>
      <c r="G76" s="81">
        <v>-22470.945049435366</v>
      </c>
      <c r="H76" s="81">
        <v>-25359.642359720994</v>
      </c>
      <c r="I76" s="131">
        <v>-20367.793375045483</v>
      </c>
      <c r="J76" s="131">
        <v>-32656.210800576595</v>
      </c>
      <c r="K76" s="131">
        <v>-35117.493940258159</v>
      </c>
      <c r="L76" s="131">
        <v>-36783.429876117843</v>
      </c>
      <c r="M76" s="131">
        <v>-50489.631986010405</v>
      </c>
      <c r="N76" s="131">
        <v>-50105.141448522314</v>
      </c>
      <c r="O76" s="131">
        <v>-50277.316010339047</v>
      </c>
      <c r="P76" s="131">
        <v>-60563.841936819386</v>
      </c>
      <c r="Q76" s="131">
        <v>-65022.909846670613</v>
      </c>
      <c r="R76" s="131">
        <v>-58120.944106198876</v>
      </c>
      <c r="S76" s="131">
        <v>-58518.021769449253</v>
      </c>
      <c r="T76" s="131">
        <v>-54115.381444342864</v>
      </c>
      <c r="U76" s="131">
        <v>-59989.637500989971</v>
      </c>
      <c r="V76" s="131">
        <v>-60004.787773480901</v>
      </c>
      <c r="W76" s="85"/>
    </row>
    <row r="77" spans="1:24" s="64" customFormat="1" ht="12.75" customHeight="1">
      <c r="A77" s="78">
        <v>72</v>
      </c>
      <c r="B77" s="104"/>
      <c r="C77" s="109" t="s">
        <v>438</v>
      </c>
      <c r="D77" s="81">
        <v>1146592.4389523533</v>
      </c>
      <c r="E77" s="81">
        <v>1164970.6763023003</v>
      </c>
      <c r="F77" s="81">
        <v>1138448.6984403844</v>
      </c>
      <c r="G77" s="81">
        <v>1114420.0945689075</v>
      </c>
      <c r="H77" s="81">
        <v>1083254.7080937263</v>
      </c>
      <c r="I77" s="131">
        <v>1084230.2530177138</v>
      </c>
      <c r="J77" s="131">
        <v>1101341.7647189985</v>
      </c>
      <c r="K77" s="131">
        <v>1081303.0024495411</v>
      </c>
      <c r="L77" s="131">
        <v>1088362.0380289406</v>
      </c>
      <c r="M77" s="131">
        <v>1076389.3254665455</v>
      </c>
      <c r="N77" s="131">
        <v>1057903.8795686779</v>
      </c>
      <c r="O77" s="131">
        <v>1077918.422519828</v>
      </c>
      <c r="P77" s="131">
        <v>1061830.8474246778</v>
      </c>
      <c r="Q77" s="131">
        <v>1070455.4986214291</v>
      </c>
      <c r="R77" s="131">
        <v>1007890.6989669632</v>
      </c>
      <c r="S77" s="131">
        <v>1058821.7266095299</v>
      </c>
      <c r="T77" s="131">
        <v>1039718.3657519587</v>
      </c>
      <c r="U77" s="131">
        <v>1031707.7003971583</v>
      </c>
      <c r="V77" s="131">
        <v>1054798.1800681497</v>
      </c>
      <c r="W77" s="85"/>
    </row>
    <row r="78" spans="1:24" ht="15" customHeight="1">
      <c r="A78" s="78">
        <v>73</v>
      </c>
      <c r="B78" s="104"/>
      <c r="C78" s="110" t="s">
        <v>439</v>
      </c>
      <c r="D78" s="81">
        <v>-34168.057047239075</v>
      </c>
      <c r="E78" s="81">
        <v>-34272.671476663643</v>
      </c>
      <c r="F78" s="81">
        <v>-36061.773381077968</v>
      </c>
      <c r="G78" s="81">
        <v>-36336.31983123751</v>
      </c>
      <c r="H78" s="81">
        <v>-37253.062505505441</v>
      </c>
      <c r="I78" s="131">
        <v>-39315.559381681123</v>
      </c>
      <c r="J78" s="131">
        <v>-40160.480445595356</v>
      </c>
      <c r="K78" s="131">
        <v>-4771.7848631655361</v>
      </c>
      <c r="L78" s="131">
        <v>-6665.5204557460856</v>
      </c>
      <c r="M78" s="131">
        <v>-9610.6442425650985</v>
      </c>
      <c r="N78" s="131">
        <v>-12198.769610147334</v>
      </c>
      <c r="O78" s="131">
        <v>-12808.936408508709</v>
      </c>
      <c r="P78" s="131">
        <v>-12383.041689520269</v>
      </c>
      <c r="Q78" s="131">
        <v>-19814.420423498457</v>
      </c>
      <c r="R78" s="131">
        <v>-18961.742162801776</v>
      </c>
      <c r="S78" s="131">
        <v>-17662.090814480955</v>
      </c>
      <c r="T78" s="131">
        <v>-17097.773338543153</v>
      </c>
      <c r="U78" s="131">
        <v>-15745.452827155979</v>
      </c>
      <c r="V78" s="131">
        <v>-15693.771725854194</v>
      </c>
    </row>
    <row r="79" spans="1:24" ht="24" customHeight="1">
      <c r="A79" s="78">
        <v>74</v>
      </c>
      <c r="B79" s="96"/>
      <c r="C79" s="111" t="s">
        <v>440</v>
      </c>
      <c r="D79" s="81">
        <v>1112424.3819051143</v>
      </c>
      <c r="E79" s="81">
        <v>1130698.0048256367</v>
      </c>
      <c r="F79" s="81">
        <v>1102386.9250593064</v>
      </c>
      <c r="G79" s="81">
        <v>1078083.7747376701</v>
      </c>
      <c r="H79" s="81">
        <v>1046001.6455882209</v>
      </c>
      <c r="I79" s="131">
        <v>1044914.6936360326</v>
      </c>
      <c r="J79" s="131">
        <v>1061181.284273403</v>
      </c>
      <c r="K79" s="131">
        <v>1076531.2175863755</v>
      </c>
      <c r="L79" s="131">
        <v>1081696.5175731946</v>
      </c>
      <c r="M79" s="131">
        <v>1066778.6812239804</v>
      </c>
      <c r="N79" s="131">
        <v>1045705.1099585305</v>
      </c>
      <c r="O79" s="131">
        <v>1065109.4861113192</v>
      </c>
      <c r="P79" s="131">
        <v>1049447.8057351576</v>
      </c>
      <c r="Q79" s="131">
        <v>1050641.0781979307</v>
      </c>
      <c r="R79" s="131">
        <v>988928.95680416143</v>
      </c>
      <c r="S79" s="131">
        <v>1041159.635795049</v>
      </c>
      <c r="T79" s="131">
        <v>1022620.5924134156</v>
      </c>
      <c r="U79" s="131">
        <v>1015962.2475700023</v>
      </c>
      <c r="V79" s="131">
        <v>1039104.4083422956</v>
      </c>
    </row>
    <row r="80" spans="1:24" ht="15" customHeight="1">
      <c r="A80" s="112" t="s">
        <v>441</v>
      </c>
    </row>
    <row r="81" spans="1:22" s="115" customFormat="1" ht="12.75" customHeight="1">
      <c r="A81" s="113" t="s">
        <v>459</v>
      </c>
      <c r="C81" s="113"/>
      <c r="D81" s="114"/>
      <c r="E81" s="114"/>
      <c r="F81" s="114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26"/>
      <c r="U81" s="114"/>
      <c r="V81" s="114"/>
    </row>
    <row r="82" spans="1:22" s="115" customFormat="1" ht="12.75" customHeight="1">
      <c r="A82" s="113" t="s">
        <v>706</v>
      </c>
      <c r="C82" s="113"/>
      <c r="D82" s="114"/>
      <c r="E82" s="114"/>
      <c r="F82" s="114"/>
      <c r="G82" s="114"/>
      <c r="H82" s="114"/>
      <c r="I82" s="114"/>
      <c r="J82" s="114"/>
      <c r="K82" s="114"/>
      <c r="L82" s="114"/>
      <c r="M82" s="114"/>
      <c r="N82" s="114"/>
      <c r="O82" s="114"/>
      <c r="P82" s="114"/>
      <c r="Q82" s="114"/>
      <c r="R82" s="114"/>
      <c r="S82" s="114"/>
      <c r="T82" s="126"/>
      <c r="U82" s="114"/>
      <c r="V82" s="114"/>
    </row>
    <row r="83" spans="1:22" ht="12.75" customHeight="1">
      <c r="A83" s="113" t="s">
        <v>442</v>
      </c>
      <c r="C83" s="113"/>
    </row>
    <row r="84" spans="1:22" ht="12.75" customHeight="1">
      <c r="A84" s="113" t="s">
        <v>443</v>
      </c>
      <c r="C84" s="113"/>
    </row>
    <row r="85" spans="1:22" ht="12" customHeight="1">
      <c r="B85" s="116"/>
      <c r="C85" s="117"/>
      <c r="D85" s="127"/>
      <c r="E85" s="127"/>
      <c r="F85" s="127"/>
      <c r="G85" s="127"/>
      <c r="H85" s="127"/>
      <c r="I85" s="127"/>
      <c r="J85" s="127"/>
      <c r="K85" s="127"/>
      <c r="L85" s="127"/>
      <c r="M85" s="127"/>
      <c r="N85" s="127"/>
      <c r="O85" s="127"/>
      <c r="P85" s="127"/>
      <c r="Q85" s="127"/>
      <c r="R85" s="127"/>
      <c r="S85" s="127"/>
      <c r="T85" s="127"/>
      <c r="U85" s="127"/>
      <c r="V85" s="127"/>
    </row>
    <row r="86" spans="1:22" ht="12" customHeight="1">
      <c r="B86" s="116"/>
      <c r="C86" s="117"/>
      <c r="D86" s="128"/>
      <c r="E86" s="128"/>
      <c r="F86" s="128"/>
      <c r="G86" s="128"/>
      <c r="H86" s="128"/>
      <c r="I86" s="128"/>
      <c r="J86" s="128"/>
      <c r="K86" s="128"/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</row>
    <row r="87" spans="1:22" ht="12" customHeight="1">
      <c r="B87" s="116"/>
      <c r="C87" s="117"/>
    </row>
    <row r="88" spans="1:22" ht="12" customHeight="1">
      <c r="B88" s="116"/>
    </row>
    <row r="89" spans="1:22" ht="12" customHeight="1">
      <c r="B89" s="116"/>
    </row>
    <row r="90" spans="1:22" ht="12" customHeight="1">
      <c r="B90" s="116"/>
    </row>
    <row r="91" spans="1:22" ht="15" customHeight="1">
      <c r="B91" s="116"/>
    </row>
    <row r="92" spans="1:22" ht="15" customHeight="1">
      <c r="B92" s="116"/>
    </row>
    <row r="93" spans="1:22" ht="15" customHeight="1">
      <c r="B93" s="116"/>
    </row>
    <row r="94" spans="1:22" ht="15" customHeight="1">
      <c r="B94" s="116"/>
    </row>
    <row r="95" spans="1:22" ht="15" customHeight="1">
      <c r="B95" s="116"/>
      <c r="C95" s="117"/>
    </row>
    <row r="96" spans="1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B186" s="116"/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>
      <c r="C213" s="117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8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16384" width="11.42578125" style="72"/>
  </cols>
  <sheetData>
    <row r="1" spans="1:23" s="68" customFormat="1" ht="21">
      <c r="A1" s="66" t="s">
        <v>450</v>
      </c>
      <c r="B1" s="67"/>
      <c r="C1" s="67"/>
      <c r="E1" s="69"/>
      <c r="F1" s="69"/>
      <c r="G1" s="69"/>
      <c r="J1" s="66"/>
      <c r="K1" s="67"/>
    </row>
    <row r="2" spans="1:23" s="68" customFormat="1" ht="15.75">
      <c r="A2" s="70" t="s">
        <v>451</v>
      </c>
      <c r="B2" s="67"/>
      <c r="C2" s="67"/>
      <c r="E2" s="69"/>
      <c r="F2" s="69"/>
      <c r="G2" s="69"/>
      <c r="J2" s="71"/>
      <c r="K2" s="67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76">
        <v>1995</v>
      </c>
      <c r="E4" s="76">
        <v>1996</v>
      </c>
      <c r="F4" s="76">
        <v>1997</v>
      </c>
      <c r="G4" s="76">
        <v>1998</v>
      </c>
      <c r="H4" s="76">
        <v>1999</v>
      </c>
      <c r="I4" s="76">
        <v>2000</v>
      </c>
      <c r="J4" s="76">
        <v>2001</v>
      </c>
      <c r="K4" s="76">
        <v>2002</v>
      </c>
      <c r="L4" s="76">
        <v>2003</v>
      </c>
      <c r="M4" s="76">
        <v>2004</v>
      </c>
      <c r="N4" s="76">
        <v>2005</v>
      </c>
      <c r="O4" s="76">
        <v>2006</v>
      </c>
      <c r="P4" s="76">
        <v>2007</v>
      </c>
      <c r="Q4" s="76">
        <v>2008</v>
      </c>
      <c r="R4" s="76">
        <v>2009</v>
      </c>
      <c r="S4" s="77">
        <v>2010</v>
      </c>
      <c r="T4" s="77">
        <v>2011</v>
      </c>
      <c r="U4" s="77">
        <v>2012</v>
      </c>
      <c r="V4" s="125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14649.561534455021</v>
      </c>
      <c r="E5" s="81">
        <v>15495.240665003323</v>
      </c>
      <c r="F5" s="81">
        <v>14343.099342949941</v>
      </c>
      <c r="G5" s="81">
        <v>14047.548356392404</v>
      </c>
      <c r="H5" s="81">
        <v>14268.331221338725</v>
      </c>
      <c r="I5" s="131">
        <v>13373.194037615529</v>
      </c>
      <c r="J5" s="131">
        <v>13457.798558192308</v>
      </c>
      <c r="K5" s="131">
        <v>13253.718479816822</v>
      </c>
      <c r="L5" s="131">
        <v>12848.207679250658</v>
      </c>
      <c r="M5" s="131">
        <v>12875.742866076471</v>
      </c>
      <c r="N5" s="131">
        <v>12766.801671727437</v>
      </c>
      <c r="O5" s="131">
        <v>13088.530553130975</v>
      </c>
      <c r="P5" s="131">
        <v>12754.110230417968</v>
      </c>
      <c r="Q5" s="131">
        <v>13609.957647867241</v>
      </c>
      <c r="R5" s="131">
        <v>13862.388155491473</v>
      </c>
      <c r="S5" s="131">
        <v>15652.640560761589</v>
      </c>
      <c r="T5" s="131">
        <v>16299.561812550846</v>
      </c>
      <c r="U5" s="131">
        <v>19776.422233420384</v>
      </c>
      <c r="V5" s="131">
        <v>20737.605241485431</v>
      </c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14150.957438985102</v>
      </c>
      <c r="E6" s="81">
        <v>15012.22295418455</v>
      </c>
      <c r="F6" s="81">
        <v>13865.907306086279</v>
      </c>
      <c r="G6" s="81">
        <v>13579.175145399762</v>
      </c>
      <c r="H6" s="81">
        <v>13741.809291284017</v>
      </c>
      <c r="I6" s="131">
        <v>12932.534470421457</v>
      </c>
      <c r="J6" s="131">
        <v>13027.338012678229</v>
      </c>
      <c r="K6" s="131">
        <v>12830.266372756008</v>
      </c>
      <c r="L6" s="131">
        <v>12395.964447752289</v>
      </c>
      <c r="M6" s="131">
        <v>12414.905751339773</v>
      </c>
      <c r="N6" s="131">
        <v>12264.1340241666</v>
      </c>
      <c r="O6" s="131">
        <v>12357.78689255302</v>
      </c>
      <c r="P6" s="131">
        <v>12209.57698641169</v>
      </c>
      <c r="Q6" s="131">
        <v>13073.553246089934</v>
      </c>
      <c r="R6" s="131">
        <v>13380.535006129281</v>
      </c>
      <c r="S6" s="131">
        <v>15176.260381652617</v>
      </c>
      <c r="T6" s="131">
        <v>15830.420285936758</v>
      </c>
      <c r="U6" s="131">
        <v>19373.153655693975</v>
      </c>
      <c r="V6" s="131">
        <v>20330.675364632316</v>
      </c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444.31335907809739</v>
      </c>
      <c r="E7" s="81">
        <v>429.28931015500257</v>
      </c>
      <c r="F7" s="81">
        <v>425.27246798714856</v>
      </c>
      <c r="G7" s="81">
        <v>416.52079512738089</v>
      </c>
      <c r="H7" s="81">
        <v>474.36273288515918</v>
      </c>
      <c r="I7" s="131">
        <v>387.95985579846246</v>
      </c>
      <c r="J7" s="131">
        <v>378.14832306988143</v>
      </c>
      <c r="K7" s="131">
        <v>371.62531497552897</v>
      </c>
      <c r="L7" s="131">
        <v>400.07610784470165</v>
      </c>
      <c r="M7" s="131">
        <v>406.97705386258878</v>
      </c>
      <c r="N7" s="131">
        <v>448.5550613307816</v>
      </c>
      <c r="O7" s="131">
        <v>457.02827521183212</v>
      </c>
      <c r="P7" s="131">
        <v>489.0960190805464</v>
      </c>
      <c r="Q7" s="131">
        <v>480.31292126221172</v>
      </c>
      <c r="R7" s="131">
        <v>423.20231084337848</v>
      </c>
      <c r="S7" s="131">
        <v>418.98824253226314</v>
      </c>
      <c r="T7" s="131">
        <v>417.8044017272324</v>
      </c>
      <c r="U7" s="131">
        <v>352.89429282906423</v>
      </c>
      <c r="V7" s="131">
        <v>356.76988431955829</v>
      </c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54.290736391822371</v>
      </c>
      <c r="E8" s="81">
        <v>53.728400663768824</v>
      </c>
      <c r="F8" s="81">
        <v>51.919568876511484</v>
      </c>
      <c r="G8" s="81">
        <v>51.852415865265208</v>
      </c>
      <c r="H8" s="81">
        <v>52.159197169549834</v>
      </c>
      <c r="I8" s="131">
        <v>52.699711395610656</v>
      </c>
      <c r="J8" s="131">
        <v>52.312222444195804</v>
      </c>
      <c r="K8" s="131">
        <v>51.826792085283806</v>
      </c>
      <c r="L8" s="131">
        <v>52.167123653665918</v>
      </c>
      <c r="M8" s="131">
        <v>53.860060874105599</v>
      </c>
      <c r="N8" s="131">
        <v>54.112586230053161</v>
      </c>
      <c r="O8" s="131">
        <v>52.912939908656256</v>
      </c>
      <c r="P8" s="131">
        <v>55.437224925731783</v>
      </c>
      <c r="Q8" s="131">
        <v>56.091480515096421</v>
      </c>
      <c r="R8" s="131">
        <v>58.650838518817203</v>
      </c>
      <c r="S8" s="131">
        <v>57.391936576706584</v>
      </c>
      <c r="T8" s="131">
        <v>51.337124886856081</v>
      </c>
      <c r="U8" s="131">
        <v>50.374284897343017</v>
      </c>
      <c r="V8" s="131">
        <v>50.159992533558295</v>
      </c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10370.694468603033</v>
      </c>
      <c r="E9" s="81">
        <v>10008.124734194953</v>
      </c>
      <c r="F9" s="81">
        <v>9282.741384193494</v>
      </c>
      <c r="G9" s="81">
        <v>8083.0490930293572</v>
      </c>
      <c r="H9" s="81">
        <v>7457.9334571284098</v>
      </c>
      <c r="I9" s="131">
        <v>6855.1978943120912</v>
      </c>
      <c r="J9" s="131">
        <v>6779.3777887311062</v>
      </c>
      <c r="K9" s="131">
        <v>6684.525614631596</v>
      </c>
      <c r="L9" s="131">
        <v>6484.4532104957061</v>
      </c>
      <c r="M9" s="131">
        <v>9157.9211799376935</v>
      </c>
      <c r="N9" s="131">
        <v>7902.0720309871376</v>
      </c>
      <c r="O9" s="131">
        <v>8198.1601269183921</v>
      </c>
      <c r="P9" s="131">
        <v>7554.7168802859951</v>
      </c>
      <c r="Q9" s="131">
        <v>7860.3155687883655</v>
      </c>
      <c r="R9" s="131">
        <v>7320.5764206736158</v>
      </c>
      <c r="S9" s="131">
        <v>7342.3432533539954</v>
      </c>
      <c r="T9" s="131">
        <v>9135.57915562995</v>
      </c>
      <c r="U9" s="131">
        <v>6687.5762422890703</v>
      </c>
      <c r="V9" s="131">
        <v>7006.7589917766527</v>
      </c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5659.8367153531817</v>
      </c>
      <c r="E10" s="81">
        <v>5242.8021895590155</v>
      </c>
      <c r="F10" s="81">
        <v>4888.2376488560667</v>
      </c>
      <c r="G10" s="81">
        <v>3703.3867894195469</v>
      </c>
      <c r="H10" s="81">
        <v>2922.5480736605596</v>
      </c>
      <c r="I10" s="131">
        <v>2710.1833404881149</v>
      </c>
      <c r="J10" s="131">
        <v>2588.5926941725338</v>
      </c>
      <c r="K10" s="131">
        <v>2719.9900830932202</v>
      </c>
      <c r="L10" s="131">
        <v>3214.6245076384589</v>
      </c>
      <c r="M10" s="131">
        <v>3838.4267625955413</v>
      </c>
      <c r="N10" s="131">
        <v>3324.522351128936</v>
      </c>
      <c r="O10" s="131">
        <v>3713.6241058325409</v>
      </c>
      <c r="P10" s="131">
        <v>3458.7758308724756</v>
      </c>
      <c r="Q10" s="131">
        <v>3541.1992660246437</v>
      </c>
      <c r="R10" s="131">
        <v>3414.0880702133531</v>
      </c>
      <c r="S10" s="131">
        <v>3619.2105937499746</v>
      </c>
      <c r="T10" s="131">
        <v>5385.821498313152</v>
      </c>
      <c r="U10" s="131">
        <v>3061.9439566490241</v>
      </c>
      <c r="V10" s="131">
        <v>2912.0162889075868</v>
      </c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2954.4949515746362</v>
      </c>
      <c r="E11" s="81">
        <v>3362.1561273788293</v>
      </c>
      <c r="F11" s="81">
        <v>3215.3300470984086</v>
      </c>
      <c r="G11" s="81">
        <v>3200.0393158524012</v>
      </c>
      <c r="H11" s="81">
        <v>3277.6295327123107</v>
      </c>
      <c r="I11" s="131">
        <v>3033.8995785564521</v>
      </c>
      <c r="J11" s="131">
        <v>2980.7845079371218</v>
      </c>
      <c r="K11" s="131">
        <v>2843.0652476550481</v>
      </c>
      <c r="L11" s="131">
        <v>2329.7090022103694</v>
      </c>
      <c r="M11" s="131">
        <v>3679.7234166137591</v>
      </c>
      <c r="N11" s="131">
        <v>3561.441706821076</v>
      </c>
      <c r="O11" s="131">
        <v>3573.940278141908</v>
      </c>
      <c r="P11" s="131">
        <v>3191.2218721885479</v>
      </c>
      <c r="Q11" s="131">
        <v>3184.3392319264526</v>
      </c>
      <c r="R11" s="131">
        <v>3044.0035094756804</v>
      </c>
      <c r="S11" s="131">
        <v>2875.3106805268603</v>
      </c>
      <c r="T11" s="131">
        <v>2989.0188828200367</v>
      </c>
      <c r="U11" s="131">
        <v>2950.9164970306292</v>
      </c>
      <c r="V11" s="131">
        <v>3336.8912068901755</v>
      </c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1756.3628016752125</v>
      </c>
      <c r="E12" s="81">
        <v>1403.1664172571091</v>
      </c>
      <c r="F12" s="81">
        <v>1179.1736882390194</v>
      </c>
      <c r="G12" s="81">
        <v>1179.6229877574092</v>
      </c>
      <c r="H12" s="81">
        <v>1257.7558507555409</v>
      </c>
      <c r="I12" s="131">
        <v>1111.1149752675231</v>
      </c>
      <c r="J12" s="131">
        <v>1210.0005866214503</v>
      </c>
      <c r="K12" s="131">
        <v>1121.4702838833264</v>
      </c>
      <c r="L12" s="131">
        <v>940.11970064687682</v>
      </c>
      <c r="M12" s="131">
        <v>1639.7710007283922</v>
      </c>
      <c r="N12" s="131">
        <v>1016.1079730371259</v>
      </c>
      <c r="O12" s="131">
        <v>910.59574294394508</v>
      </c>
      <c r="P12" s="131">
        <v>904.71917722497074</v>
      </c>
      <c r="Q12" s="131">
        <v>1134.7770708372693</v>
      </c>
      <c r="R12" s="131">
        <v>862.48484098458357</v>
      </c>
      <c r="S12" s="131">
        <v>847.82197907716045</v>
      </c>
      <c r="T12" s="131">
        <v>760.73877449676127</v>
      </c>
      <c r="U12" s="131">
        <v>674.71578860941759</v>
      </c>
      <c r="V12" s="131">
        <v>757.85149597889006</v>
      </c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198869.79088567704</v>
      </c>
      <c r="E13" s="81">
        <v>193868.27144055156</v>
      </c>
      <c r="F13" s="81">
        <v>194561.83410078302</v>
      </c>
      <c r="G13" s="81">
        <v>188603.18564515308</v>
      </c>
      <c r="H13" s="81">
        <v>184124.95471534377</v>
      </c>
      <c r="I13" s="131">
        <v>190162.61542167948</v>
      </c>
      <c r="J13" s="131">
        <v>181092.29851799516</v>
      </c>
      <c r="K13" s="131">
        <v>175685.61979375526</v>
      </c>
      <c r="L13" s="131">
        <v>179285.27479609457</v>
      </c>
      <c r="M13" s="131">
        <v>180503.55251942819</v>
      </c>
      <c r="N13" s="131">
        <v>176138.11406892459</v>
      </c>
      <c r="O13" s="131">
        <v>179515.04094110455</v>
      </c>
      <c r="P13" s="131">
        <v>182424.4277563442</v>
      </c>
      <c r="Q13" s="131">
        <v>181211.89789136627</v>
      </c>
      <c r="R13" s="131">
        <v>159802.76726841525</v>
      </c>
      <c r="S13" s="131">
        <v>177478.7427267514</v>
      </c>
      <c r="T13" s="131">
        <v>176730.82527209836</v>
      </c>
      <c r="U13" s="131">
        <v>169660.24062244612</v>
      </c>
      <c r="V13" s="131">
        <v>172419.2148638707</v>
      </c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11544.160208235608</v>
      </c>
      <c r="E14" s="81">
        <v>11792.418940244901</v>
      </c>
      <c r="F14" s="81">
        <v>11312.444204504147</v>
      </c>
      <c r="G14" s="81">
        <v>11300.157701592922</v>
      </c>
      <c r="H14" s="81">
        <v>11079.618918957211</v>
      </c>
      <c r="I14" s="131">
        <v>10602.576345725187</v>
      </c>
      <c r="J14" s="131">
        <v>10956.518577795985</v>
      </c>
      <c r="K14" s="131">
        <v>10524.304356936635</v>
      </c>
      <c r="L14" s="131">
        <v>10330.994543111161</v>
      </c>
      <c r="M14" s="131">
        <v>10128.489554565303</v>
      </c>
      <c r="N14" s="131">
        <v>9521.3390607009587</v>
      </c>
      <c r="O14" s="131">
        <v>10132.243855268016</v>
      </c>
      <c r="P14" s="131">
        <v>9980.051012465332</v>
      </c>
      <c r="Q14" s="131">
        <v>9255.9992767105941</v>
      </c>
      <c r="R14" s="131">
        <v>9184.2680642511223</v>
      </c>
      <c r="S14" s="131">
        <v>9897.2478606474597</v>
      </c>
      <c r="T14" s="131">
        <v>9104.9674074141112</v>
      </c>
      <c r="U14" s="131">
        <v>9196.2815035584917</v>
      </c>
      <c r="V14" s="131">
        <v>9313.4408152223677</v>
      </c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2478.9011445959291</v>
      </c>
      <c r="E15" s="81">
        <v>2457.2332712420048</v>
      </c>
      <c r="F15" s="81">
        <v>2286.6870680508619</v>
      </c>
      <c r="G15" s="81">
        <v>2153.0774368845191</v>
      </c>
      <c r="H15" s="81">
        <v>1904.8277980452472</v>
      </c>
      <c r="I15" s="131">
        <v>1806.3740442876283</v>
      </c>
      <c r="J15" s="131">
        <v>1765.0935562700324</v>
      </c>
      <c r="K15" s="131">
        <v>1538.1734475449562</v>
      </c>
      <c r="L15" s="131">
        <v>1816.1858240919983</v>
      </c>
      <c r="M15" s="131">
        <v>1564.5087192018605</v>
      </c>
      <c r="N15" s="131">
        <v>1569.6780763924983</v>
      </c>
      <c r="O15" s="131">
        <v>1341.5867878798776</v>
      </c>
      <c r="P15" s="131">
        <v>1320.9500774101521</v>
      </c>
      <c r="Q15" s="131">
        <v>1066.4445353888582</v>
      </c>
      <c r="R15" s="131">
        <v>895.54173964163397</v>
      </c>
      <c r="S15" s="131">
        <v>877.04969517451809</v>
      </c>
      <c r="T15" s="131">
        <v>820.54752923761009</v>
      </c>
      <c r="U15" s="131">
        <v>799.36119726576544</v>
      </c>
      <c r="V15" s="131">
        <v>771.14359711396253</v>
      </c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1757.0838032702718</v>
      </c>
      <c r="E16" s="81">
        <v>1703.5569822917921</v>
      </c>
      <c r="F16" s="81">
        <v>1524.122565768786</v>
      </c>
      <c r="G16" s="81">
        <v>1639.9418584228629</v>
      </c>
      <c r="H16" s="81">
        <v>1627.9923982303746</v>
      </c>
      <c r="I16" s="131">
        <v>1698.5824243710117</v>
      </c>
      <c r="J16" s="131">
        <v>1722.7568966231502</v>
      </c>
      <c r="K16" s="131">
        <v>1487.2039181009893</v>
      </c>
      <c r="L16" s="131">
        <v>2789.1788826085794</v>
      </c>
      <c r="M16" s="131">
        <v>3550.011764845005</v>
      </c>
      <c r="N16" s="131">
        <v>3561.1369037120849</v>
      </c>
      <c r="O16" s="131">
        <v>3024.3067943301339</v>
      </c>
      <c r="P16" s="131">
        <v>3147.1579435033896</v>
      </c>
      <c r="Q16" s="131">
        <v>3293.0417990605915</v>
      </c>
      <c r="R16" s="131">
        <v>3614.5774386498492</v>
      </c>
      <c r="S16" s="131">
        <v>4065.0542783088163</v>
      </c>
      <c r="T16" s="131">
        <v>5846.3182756687038</v>
      </c>
      <c r="U16" s="131">
        <v>4141.1865556726725</v>
      </c>
      <c r="V16" s="131">
        <v>4226.6343055728794</v>
      </c>
    </row>
    <row r="17" spans="1:22" s="64" customFormat="1" ht="12.75" customHeight="1">
      <c r="A17" s="78">
        <v>13</v>
      </c>
      <c r="B17" s="79" t="s">
        <v>326</v>
      </c>
      <c r="C17" s="83" t="s">
        <v>327</v>
      </c>
      <c r="D17" s="81">
        <v>8294.7134906942956</v>
      </c>
      <c r="E17" s="81">
        <v>8046.7623159843433</v>
      </c>
      <c r="F17" s="81">
        <v>8107.3269618722425</v>
      </c>
      <c r="G17" s="81">
        <v>7418.5128162583305</v>
      </c>
      <c r="H17" s="81">
        <v>8027.2692831648683</v>
      </c>
      <c r="I17" s="131">
        <v>8001.6739303991353</v>
      </c>
      <c r="J17" s="131">
        <v>7718.7783534374676</v>
      </c>
      <c r="K17" s="131">
        <v>7578.7747704102985</v>
      </c>
      <c r="L17" s="131">
        <v>8377.1575526636825</v>
      </c>
      <c r="M17" s="131">
        <v>8047.2156841158339</v>
      </c>
      <c r="N17" s="131">
        <v>14766.606700230606</v>
      </c>
      <c r="O17" s="131">
        <v>10318.073441711051</v>
      </c>
      <c r="P17" s="131">
        <v>10591.999478918022</v>
      </c>
      <c r="Q17" s="131">
        <v>10009.660225296428</v>
      </c>
      <c r="R17" s="131">
        <v>9284.7399372015061</v>
      </c>
      <c r="S17" s="131">
        <v>10353.994324741203</v>
      </c>
      <c r="T17" s="131">
        <v>9084.2506676989924</v>
      </c>
      <c r="U17" s="131">
        <v>8386.971238989885</v>
      </c>
      <c r="V17" s="131">
        <v>8621.6562879354769</v>
      </c>
    </row>
    <row r="18" spans="1:22" s="64" customFormat="1" ht="12.75" customHeight="1">
      <c r="A18" s="78">
        <v>14</v>
      </c>
      <c r="B18" s="79" t="s">
        <v>328</v>
      </c>
      <c r="C18" s="83" t="s">
        <v>329</v>
      </c>
      <c r="D18" s="81">
        <v>697.59795388708062</v>
      </c>
      <c r="E18" s="81">
        <v>752.80546212449838</v>
      </c>
      <c r="F18" s="81">
        <v>707.34213312764302</v>
      </c>
      <c r="G18" s="81">
        <v>738.96047655692303</v>
      </c>
      <c r="H18" s="81">
        <v>766.64911289830911</v>
      </c>
      <c r="I18" s="131">
        <v>839.13635961918317</v>
      </c>
      <c r="J18" s="131">
        <v>906.24808128353266</v>
      </c>
      <c r="K18" s="131">
        <v>878.73121347574761</v>
      </c>
      <c r="L18" s="131">
        <v>828.08504462938618</v>
      </c>
      <c r="M18" s="131">
        <v>837.62111670744957</v>
      </c>
      <c r="N18" s="131">
        <v>813.88884504983127</v>
      </c>
      <c r="O18" s="131">
        <v>1009.6434286147849</v>
      </c>
      <c r="P18" s="131">
        <v>991.54656594749906</v>
      </c>
      <c r="Q18" s="131">
        <v>1021.333697671824</v>
      </c>
      <c r="R18" s="131">
        <v>891.97167827562259</v>
      </c>
      <c r="S18" s="131">
        <v>915.33222192339895</v>
      </c>
      <c r="T18" s="131">
        <v>836.92133363853259</v>
      </c>
      <c r="U18" s="131">
        <v>875.56828485293738</v>
      </c>
      <c r="V18" s="131">
        <v>872.66076592356239</v>
      </c>
    </row>
    <row r="19" spans="1:22" s="64" customFormat="1" ht="12.75" customHeight="1">
      <c r="A19" s="78">
        <v>15</v>
      </c>
      <c r="B19" s="79" t="s">
        <v>330</v>
      </c>
      <c r="C19" s="83" t="s">
        <v>331</v>
      </c>
      <c r="D19" s="81">
        <v>26340.390711790453</v>
      </c>
      <c r="E19" s="81">
        <v>26264.105689868782</v>
      </c>
      <c r="F19" s="81">
        <v>24894.673000257382</v>
      </c>
      <c r="G19" s="81">
        <v>25302.18536217244</v>
      </c>
      <c r="H19" s="81">
        <v>23298.761714034201</v>
      </c>
      <c r="I19" s="131">
        <v>24781.734647216432</v>
      </c>
      <c r="J19" s="131">
        <v>24177.60483039316</v>
      </c>
      <c r="K19" s="131">
        <v>24307.92020266609</v>
      </c>
      <c r="L19" s="131">
        <v>24165.425825118393</v>
      </c>
      <c r="M19" s="131">
        <v>23789.133958714367</v>
      </c>
      <c r="N19" s="131">
        <v>26481.307682664861</v>
      </c>
      <c r="O19" s="131">
        <v>25717.784103938629</v>
      </c>
      <c r="P19" s="131">
        <v>24711.490131706018</v>
      </c>
      <c r="Q19" s="131">
        <v>24559.139701348431</v>
      </c>
      <c r="R19" s="131">
        <v>23689.832705175624</v>
      </c>
      <c r="S19" s="131">
        <v>23183.846068495921</v>
      </c>
      <c r="T19" s="131">
        <v>22694.921944697013</v>
      </c>
      <c r="U19" s="131">
        <v>22352.381867581869</v>
      </c>
      <c r="V19" s="131">
        <v>22014.99178890694</v>
      </c>
    </row>
    <row r="20" spans="1:22" s="64" customFormat="1" ht="12.75" customHeight="1">
      <c r="A20" s="78">
        <v>16</v>
      </c>
      <c r="B20" s="79" t="s">
        <v>332</v>
      </c>
      <c r="C20" s="89" t="s">
        <v>333</v>
      </c>
      <c r="D20" s="81">
        <v>8428.1576759923264</v>
      </c>
      <c r="E20" s="81">
        <v>7932.8751985540239</v>
      </c>
      <c r="F20" s="81">
        <v>7574.2339524273066</v>
      </c>
      <c r="G20" s="81">
        <v>6988.5995094000236</v>
      </c>
      <c r="H20" s="81">
        <v>5700.2220528567268</v>
      </c>
      <c r="I20" s="131">
        <v>6244.600259620649</v>
      </c>
      <c r="J20" s="131">
        <v>6094.5575868871738</v>
      </c>
      <c r="K20" s="131">
        <v>6149.7729495525191</v>
      </c>
      <c r="L20" s="131">
        <v>5232.4510872854589</v>
      </c>
      <c r="M20" s="131">
        <v>4204.4012373353416</v>
      </c>
      <c r="N20" s="131">
        <v>4084.0788696526779</v>
      </c>
      <c r="O20" s="131">
        <v>4115.2427357854476</v>
      </c>
      <c r="P20" s="131">
        <v>4100.0088574527172</v>
      </c>
      <c r="Q20" s="131">
        <v>4089.3316666449864</v>
      </c>
      <c r="R20" s="131">
        <v>3255.0653272518671</v>
      </c>
      <c r="S20" s="131">
        <v>4097.964560002647</v>
      </c>
      <c r="T20" s="131">
        <v>4655.0808138529537</v>
      </c>
      <c r="U20" s="131">
        <v>4940.29152075415</v>
      </c>
      <c r="V20" s="131">
        <v>5000.8914752040891</v>
      </c>
    </row>
    <row r="21" spans="1:22" s="64" customFormat="1" ht="12.75" customHeight="1">
      <c r="A21" s="78">
        <v>17</v>
      </c>
      <c r="B21" s="79" t="s">
        <v>334</v>
      </c>
      <c r="C21" s="90" t="s">
        <v>335</v>
      </c>
      <c r="D21" s="81">
        <v>17912.233035798126</v>
      </c>
      <c r="E21" s="81">
        <v>18331.230491314764</v>
      </c>
      <c r="F21" s="81">
        <v>17320.439047830077</v>
      </c>
      <c r="G21" s="81">
        <v>18313.585852772412</v>
      </c>
      <c r="H21" s="81">
        <v>17598.539661177474</v>
      </c>
      <c r="I21" s="131">
        <v>18537.134387595786</v>
      </c>
      <c r="J21" s="131">
        <v>18083.047243505989</v>
      </c>
      <c r="K21" s="131">
        <v>18158.147253113573</v>
      </c>
      <c r="L21" s="131">
        <v>18932.974737832934</v>
      </c>
      <c r="M21" s="131">
        <v>19584.732721379027</v>
      </c>
      <c r="N21" s="131">
        <v>22397.228813012189</v>
      </c>
      <c r="O21" s="131">
        <v>21602.541368153183</v>
      </c>
      <c r="P21" s="131">
        <v>20611.481274253303</v>
      </c>
      <c r="Q21" s="131">
        <v>20469.808034703441</v>
      </c>
      <c r="R21" s="131">
        <v>20434.767377923756</v>
      </c>
      <c r="S21" s="131">
        <v>19085.881508493272</v>
      </c>
      <c r="T21" s="131">
        <v>18039.841130844055</v>
      </c>
      <c r="U21" s="131">
        <v>17412.090346827714</v>
      </c>
      <c r="V21" s="131">
        <v>17014.100313702853</v>
      </c>
    </row>
    <row r="22" spans="1:22" s="64" customFormat="1" ht="12.75" customHeight="1">
      <c r="A22" s="78">
        <v>18</v>
      </c>
      <c r="B22" s="79" t="s">
        <v>336</v>
      </c>
      <c r="C22" s="83" t="s">
        <v>337</v>
      </c>
      <c r="D22" s="81">
        <v>28791.280031058624</v>
      </c>
      <c r="E22" s="81">
        <v>28876.999900098032</v>
      </c>
      <c r="F22" s="81">
        <v>28753.536555995182</v>
      </c>
      <c r="G22" s="81">
        <v>24166.678935767733</v>
      </c>
      <c r="H22" s="81">
        <v>25153.591881957997</v>
      </c>
      <c r="I22" s="131">
        <v>25439.433107752549</v>
      </c>
      <c r="J22" s="131">
        <v>24819.54307030014</v>
      </c>
      <c r="K22" s="131">
        <v>25984.530237238032</v>
      </c>
      <c r="L22" s="131">
        <v>23892.329278683097</v>
      </c>
      <c r="M22" s="131">
        <v>25125.6776388484</v>
      </c>
      <c r="N22" s="131">
        <v>21077.774374026561</v>
      </c>
      <c r="O22" s="131">
        <v>24822.831128728249</v>
      </c>
      <c r="P22" s="131">
        <v>27504.64002261982</v>
      </c>
      <c r="Q22" s="131">
        <v>28708.008962914711</v>
      </c>
      <c r="R22" s="131">
        <v>24800.165565363081</v>
      </c>
      <c r="S22" s="131">
        <v>30150.282327151304</v>
      </c>
      <c r="T22" s="131">
        <v>31344.146408873446</v>
      </c>
      <c r="U22" s="131">
        <v>31185.580461150257</v>
      </c>
      <c r="V22" s="131">
        <v>30648.198835476622</v>
      </c>
    </row>
    <row r="23" spans="1:22" s="64" customFormat="1" ht="12.75" customHeight="1">
      <c r="A23" s="78">
        <v>19</v>
      </c>
      <c r="B23" s="79" t="s">
        <v>338</v>
      </c>
      <c r="C23" s="83" t="s">
        <v>339</v>
      </c>
      <c r="D23" s="81">
        <v>2328.7543137134398</v>
      </c>
      <c r="E23" s="81">
        <v>2392.4146358916219</v>
      </c>
      <c r="F23" s="81">
        <v>2359.9687570932897</v>
      </c>
      <c r="G23" s="81">
        <v>2950.8919867139575</v>
      </c>
      <c r="H23" s="81">
        <v>2838.6295590026207</v>
      </c>
      <c r="I23" s="131">
        <v>2879.8397781722342</v>
      </c>
      <c r="J23" s="131">
        <v>2960.9807837619492</v>
      </c>
      <c r="K23" s="131">
        <v>2119.8507259917865</v>
      </c>
      <c r="L23" s="131">
        <v>1293.4125730893263</v>
      </c>
      <c r="M23" s="131">
        <v>948.22787434538748</v>
      </c>
      <c r="N23" s="131">
        <v>831.03389459224672</v>
      </c>
      <c r="O23" s="131">
        <v>1336.7787678079083</v>
      </c>
      <c r="P23" s="131">
        <v>1718.6463291112398</v>
      </c>
      <c r="Q23" s="131">
        <v>2192.7277060237298</v>
      </c>
      <c r="R23" s="131">
        <v>1897.4506331496566</v>
      </c>
      <c r="S23" s="131">
        <v>1588.1048399929361</v>
      </c>
      <c r="T23" s="131">
        <v>1287.3105928578605</v>
      </c>
      <c r="U23" s="131">
        <v>1164.6440503990525</v>
      </c>
      <c r="V23" s="131">
        <v>1219.6805341292868</v>
      </c>
    </row>
    <row r="24" spans="1:22" s="64" customFormat="1" ht="12.75" customHeight="1">
      <c r="A24" s="78">
        <v>20</v>
      </c>
      <c r="B24" s="79" t="s">
        <v>340</v>
      </c>
      <c r="C24" s="83" t="s">
        <v>341</v>
      </c>
      <c r="D24" s="81">
        <v>2406.3923847132078</v>
      </c>
      <c r="E24" s="81">
        <v>2410.9909283142456</v>
      </c>
      <c r="F24" s="81">
        <v>2233.4959118599472</v>
      </c>
      <c r="G24" s="81">
        <v>2270.8789322061507</v>
      </c>
      <c r="H24" s="81">
        <v>2251.6373652559264</v>
      </c>
      <c r="I24" s="131">
        <v>2153.0030921432481</v>
      </c>
      <c r="J24" s="131">
        <v>2142.1629936925951</v>
      </c>
      <c r="K24" s="131">
        <v>2013.3853908771557</v>
      </c>
      <c r="L24" s="131">
        <v>2165.6891293826225</v>
      </c>
      <c r="M24" s="131">
        <v>2102.4916712558561</v>
      </c>
      <c r="N24" s="131">
        <v>2091.7796594104971</v>
      </c>
      <c r="O24" s="131">
        <v>2159.9859195141785</v>
      </c>
      <c r="P24" s="131">
        <v>2067.0964597947391</v>
      </c>
      <c r="Q24" s="131">
        <v>2162.4174817647536</v>
      </c>
      <c r="R24" s="131">
        <v>1966.9719212304194</v>
      </c>
      <c r="S24" s="131">
        <v>2378.3381028511685</v>
      </c>
      <c r="T24" s="131">
        <v>1924.845124222074</v>
      </c>
      <c r="U24" s="131">
        <v>1905.8026398752531</v>
      </c>
      <c r="V24" s="131">
        <v>2104.4092781652248</v>
      </c>
    </row>
    <row r="25" spans="1:22" s="64" customFormat="1" ht="12.75" customHeight="1">
      <c r="A25" s="78">
        <v>21</v>
      </c>
      <c r="B25" s="79" t="s">
        <v>342</v>
      </c>
      <c r="C25" s="83" t="s">
        <v>343</v>
      </c>
      <c r="D25" s="81">
        <v>45690.852341014601</v>
      </c>
      <c r="E25" s="81">
        <v>43659.874069213853</v>
      </c>
      <c r="F25" s="81">
        <v>44481.696283188408</v>
      </c>
      <c r="G25" s="81">
        <v>44089.129312506346</v>
      </c>
      <c r="H25" s="81">
        <v>43862.337418875191</v>
      </c>
      <c r="I25" s="131">
        <v>43267.908461033658</v>
      </c>
      <c r="J25" s="131">
        <v>39222.648474542046</v>
      </c>
      <c r="K25" s="131">
        <v>37661.013434585984</v>
      </c>
      <c r="L25" s="131">
        <v>39312.492415443849</v>
      </c>
      <c r="M25" s="131">
        <v>39682.178547013631</v>
      </c>
      <c r="N25" s="131">
        <v>37118.582371473443</v>
      </c>
      <c r="O25" s="131">
        <v>37743.116748824039</v>
      </c>
      <c r="P25" s="131">
        <v>41103.67457385466</v>
      </c>
      <c r="Q25" s="131">
        <v>40868.449339687453</v>
      </c>
      <c r="R25" s="131">
        <v>36463.929218006895</v>
      </c>
      <c r="S25" s="131">
        <v>36768.25332784155</v>
      </c>
      <c r="T25" s="131">
        <v>38667.066972984874</v>
      </c>
      <c r="U25" s="131">
        <v>37186.204317684933</v>
      </c>
      <c r="V25" s="131">
        <v>37087.843105537257</v>
      </c>
    </row>
    <row r="26" spans="1:22" s="64" customFormat="1" ht="12.75" customHeight="1">
      <c r="A26" s="78">
        <v>22</v>
      </c>
      <c r="B26" s="79" t="s">
        <v>344</v>
      </c>
      <c r="C26" s="90" t="s">
        <v>345</v>
      </c>
      <c r="D26" s="81">
        <v>5925.6583809769627</v>
      </c>
      <c r="E26" s="81">
        <v>5784.7212967510013</v>
      </c>
      <c r="F26" s="81">
        <v>5861.1299964517129</v>
      </c>
      <c r="G26" s="81">
        <v>5895.3063444863765</v>
      </c>
      <c r="H26" s="81">
        <v>5619.4065868510606</v>
      </c>
      <c r="I26" s="131">
        <v>5643.787598921569</v>
      </c>
      <c r="J26" s="131">
        <v>5490.4348449596928</v>
      </c>
      <c r="K26" s="131">
        <v>5382.9455660164776</v>
      </c>
      <c r="L26" s="131">
        <v>5441.1089965305837</v>
      </c>
      <c r="M26" s="131">
        <v>5115.3258089521305</v>
      </c>
      <c r="N26" s="131">
        <v>4923.7224476145966</v>
      </c>
      <c r="O26" s="131">
        <v>4661.6209733163641</v>
      </c>
      <c r="P26" s="131">
        <v>4973.1814854285867</v>
      </c>
      <c r="Q26" s="131">
        <v>5304.9390004419829</v>
      </c>
      <c r="R26" s="131">
        <v>4690.949677918431</v>
      </c>
      <c r="S26" s="131">
        <v>4898.8134188677868</v>
      </c>
      <c r="T26" s="131">
        <v>5079.6047918611039</v>
      </c>
      <c r="U26" s="131">
        <v>4585.8649226268262</v>
      </c>
      <c r="V26" s="131">
        <v>4878.5364880932566</v>
      </c>
    </row>
    <row r="27" spans="1:22" s="64" customFormat="1" ht="12.75" customHeight="1">
      <c r="A27" s="78">
        <v>23</v>
      </c>
      <c r="B27" s="79" t="s">
        <v>346</v>
      </c>
      <c r="C27" s="90" t="s">
        <v>347</v>
      </c>
      <c r="D27" s="81">
        <v>39765.193960037635</v>
      </c>
      <c r="E27" s="81">
        <v>37875.152772462854</v>
      </c>
      <c r="F27" s="81">
        <v>38620.566286736699</v>
      </c>
      <c r="G27" s="81">
        <v>38193.822968019973</v>
      </c>
      <c r="H27" s="81">
        <v>38242.93083202414</v>
      </c>
      <c r="I27" s="131">
        <v>37624.12086211209</v>
      </c>
      <c r="J27" s="131">
        <v>33732.213629582358</v>
      </c>
      <c r="K27" s="131">
        <v>32278.067868569513</v>
      </c>
      <c r="L27" s="131">
        <v>33871.383418913269</v>
      </c>
      <c r="M27" s="131">
        <v>34566.852738061505</v>
      </c>
      <c r="N27" s="131">
        <v>32194.859923858843</v>
      </c>
      <c r="O27" s="131">
        <v>33081.495775507668</v>
      </c>
      <c r="P27" s="131">
        <v>36130.493088426076</v>
      </c>
      <c r="Q27" s="131">
        <v>35563.510339245469</v>
      </c>
      <c r="R27" s="131">
        <v>31772.979540088469</v>
      </c>
      <c r="S27" s="131">
        <v>31869.439908973767</v>
      </c>
      <c r="T27" s="131">
        <v>33587.462181123774</v>
      </c>
      <c r="U27" s="131">
        <v>32600.339395058112</v>
      </c>
      <c r="V27" s="131">
        <v>32209.306617443995</v>
      </c>
    </row>
    <row r="28" spans="1:22" s="64" customFormat="1" ht="12.75" customHeight="1">
      <c r="A28" s="78">
        <v>24</v>
      </c>
      <c r="B28" s="79" t="s">
        <v>348</v>
      </c>
      <c r="C28" s="83" t="s">
        <v>349</v>
      </c>
      <c r="D28" s="81">
        <v>50429.191495098195</v>
      </c>
      <c r="E28" s="81">
        <v>47405.245022715404</v>
      </c>
      <c r="F28" s="81">
        <v>51118.574885800517</v>
      </c>
      <c r="G28" s="81">
        <v>50091.623709332831</v>
      </c>
      <c r="H28" s="81">
        <v>47455.517471321218</v>
      </c>
      <c r="I28" s="131">
        <v>53563.226665746508</v>
      </c>
      <c r="J28" s="131">
        <v>48804.397795160061</v>
      </c>
      <c r="K28" s="131">
        <v>46489.340269549604</v>
      </c>
      <c r="L28" s="131">
        <v>49205.384172166101</v>
      </c>
      <c r="M28" s="131">
        <v>49733.257487017327</v>
      </c>
      <c r="N28" s="131">
        <v>43975.597631194512</v>
      </c>
      <c r="O28" s="131">
        <v>46212.975454262472</v>
      </c>
      <c r="P28" s="131">
        <v>44028.807100494778</v>
      </c>
      <c r="Q28" s="131">
        <v>43242.691370104934</v>
      </c>
      <c r="R28" s="131">
        <v>33281.237845213254</v>
      </c>
      <c r="S28" s="131">
        <v>42645.784976151917</v>
      </c>
      <c r="T28" s="131">
        <v>40990.269039404229</v>
      </c>
      <c r="U28" s="131">
        <v>38314.548584137534</v>
      </c>
      <c r="V28" s="131">
        <v>40126.068870682422</v>
      </c>
    </row>
    <row r="29" spans="1:22" s="64" customFormat="1" ht="12.75" customHeight="1">
      <c r="A29" s="78">
        <v>25</v>
      </c>
      <c r="B29" s="79" t="s">
        <v>350</v>
      </c>
      <c r="C29" s="90" t="s">
        <v>351</v>
      </c>
      <c r="D29" s="81">
        <v>44415.280858883845</v>
      </c>
      <c r="E29" s="81">
        <v>41725.191227421892</v>
      </c>
      <c r="F29" s="81">
        <v>45149.954123986499</v>
      </c>
      <c r="G29" s="81">
        <v>43952.904678880943</v>
      </c>
      <c r="H29" s="81">
        <v>41415.83416936711</v>
      </c>
      <c r="I29" s="131">
        <v>47456.198121688227</v>
      </c>
      <c r="J29" s="131">
        <v>42643.994700362302</v>
      </c>
      <c r="K29" s="131">
        <v>40371.391496257529</v>
      </c>
      <c r="L29" s="131">
        <v>43335.494232746627</v>
      </c>
      <c r="M29" s="131">
        <v>43916.472577623099</v>
      </c>
      <c r="N29" s="131">
        <v>38465.22356520826</v>
      </c>
      <c r="O29" s="131">
        <v>40812.012195181589</v>
      </c>
      <c r="P29" s="131">
        <v>38273.707052492828</v>
      </c>
      <c r="Q29" s="131">
        <v>37775.946981939436</v>
      </c>
      <c r="R29" s="131">
        <v>29208.555995194769</v>
      </c>
      <c r="S29" s="131">
        <v>37547.327629949919</v>
      </c>
      <c r="T29" s="131">
        <v>35887.719809177361</v>
      </c>
      <c r="U29" s="131">
        <v>33370.056076626606</v>
      </c>
      <c r="V29" s="131">
        <v>35050.20097209407</v>
      </c>
    </row>
    <row r="30" spans="1:22" s="64" customFormat="1" ht="12.75" customHeight="1">
      <c r="A30" s="78">
        <v>26</v>
      </c>
      <c r="B30" s="79" t="s">
        <v>352</v>
      </c>
      <c r="C30" s="90" t="s">
        <v>353</v>
      </c>
      <c r="D30" s="81">
        <v>4135.0140607403746</v>
      </c>
      <c r="E30" s="81">
        <v>4078.0535900767891</v>
      </c>
      <c r="F30" s="81">
        <v>4347.2768790247846</v>
      </c>
      <c r="G30" s="81">
        <v>4467.5807602125242</v>
      </c>
      <c r="H30" s="81">
        <v>4384.2582154620295</v>
      </c>
      <c r="I30" s="131">
        <v>4325.1220722457583</v>
      </c>
      <c r="J30" s="131">
        <v>4472.9085970522374</v>
      </c>
      <c r="K30" s="131">
        <v>4446.7535867593069</v>
      </c>
      <c r="L30" s="131">
        <v>4173.7218799763805</v>
      </c>
      <c r="M30" s="131">
        <v>4350.5787690576071</v>
      </c>
      <c r="N30" s="131">
        <v>3080.094796643712</v>
      </c>
      <c r="O30" s="131">
        <v>3761.746300712387</v>
      </c>
      <c r="P30" s="131">
        <v>3687.0229000248301</v>
      </c>
      <c r="Q30" s="131">
        <v>3696.937179009637</v>
      </c>
      <c r="R30" s="131">
        <v>2659.0501816493461</v>
      </c>
      <c r="S30" s="131">
        <v>3114.4106701881719</v>
      </c>
      <c r="T30" s="131">
        <v>3060.319986777663</v>
      </c>
      <c r="U30" s="131">
        <v>3009.6756901992521</v>
      </c>
      <c r="V30" s="131">
        <v>3150.1408543025691</v>
      </c>
    </row>
    <row r="31" spans="1:22" s="64" customFormat="1" ht="12.75" customHeight="1">
      <c r="A31" s="78">
        <v>27</v>
      </c>
      <c r="B31" s="79" t="s">
        <v>354</v>
      </c>
      <c r="C31" s="90" t="s">
        <v>355</v>
      </c>
      <c r="D31" s="81">
        <v>1878.8965754739679</v>
      </c>
      <c r="E31" s="81">
        <v>1602.0002052167333</v>
      </c>
      <c r="F31" s="81">
        <v>1621.3438827892346</v>
      </c>
      <c r="G31" s="81">
        <v>1671.1382702393701</v>
      </c>
      <c r="H31" s="81">
        <v>1655.4250864920721</v>
      </c>
      <c r="I31" s="131">
        <v>1781.9064718125164</v>
      </c>
      <c r="J31" s="131">
        <v>1687.4944977455266</v>
      </c>
      <c r="K31" s="131">
        <v>1671.1951865327635</v>
      </c>
      <c r="L31" s="131">
        <v>1696.168059443097</v>
      </c>
      <c r="M31" s="131">
        <v>1466.2061403366124</v>
      </c>
      <c r="N31" s="131">
        <v>2430.2792693425472</v>
      </c>
      <c r="O31" s="131">
        <v>1639.2169583685002</v>
      </c>
      <c r="P31" s="131">
        <v>2068.0771479771283</v>
      </c>
      <c r="Q31" s="131">
        <v>1769.8072091558631</v>
      </c>
      <c r="R31" s="131">
        <v>1413.6316683691371</v>
      </c>
      <c r="S31" s="131">
        <v>1984.0466760138206</v>
      </c>
      <c r="T31" s="131">
        <v>2042.2292434492031</v>
      </c>
      <c r="U31" s="131">
        <v>1934.8168173116769</v>
      </c>
      <c r="V31" s="131">
        <v>1925.7270442857866</v>
      </c>
    </row>
    <row r="32" spans="1:22" s="64" customFormat="1" ht="12.75" customHeight="1">
      <c r="A32" s="78">
        <v>28</v>
      </c>
      <c r="B32" s="79" t="s">
        <v>356</v>
      </c>
      <c r="C32" s="83" t="s">
        <v>357</v>
      </c>
      <c r="D32" s="81">
        <v>5287.7709009651317</v>
      </c>
      <c r="E32" s="81">
        <v>5195.5642822077198</v>
      </c>
      <c r="F32" s="81">
        <v>5099.2348190327721</v>
      </c>
      <c r="G32" s="81">
        <v>5080.3986656993238</v>
      </c>
      <c r="H32" s="81">
        <v>4954.2774818342032</v>
      </c>
      <c r="I32" s="131">
        <v>4821.1807993152197</v>
      </c>
      <c r="J32" s="131">
        <v>4903.636207314783</v>
      </c>
      <c r="K32" s="131">
        <v>4604.9106611225525</v>
      </c>
      <c r="L32" s="131">
        <v>4265.044431120773</v>
      </c>
      <c r="M32" s="131">
        <v>4612.6617132891706</v>
      </c>
      <c r="N32" s="131">
        <v>4207.8693074565508</v>
      </c>
      <c r="O32" s="131">
        <v>4976.2083010225861</v>
      </c>
      <c r="P32" s="131">
        <v>4774.1112956400511</v>
      </c>
      <c r="Q32" s="131">
        <v>4782.375850041919</v>
      </c>
      <c r="R32" s="131">
        <v>4736.054461347514</v>
      </c>
      <c r="S32" s="131">
        <v>4502.01609468476</v>
      </c>
      <c r="T32" s="131">
        <v>4472.6512756860111</v>
      </c>
      <c r="U32" s="131">
        <v>4372.072249366558</v>
      </c>
      <c r="V32" s="131">
        <v>4747.522371376861</v>
      </c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81">
        <v>1343.7872082882573</v>
      </c>
      <c r="E33" s="81">
        <v>1366.4014268895139</v>
      </c>
      <c r="F33" s="81">
        <v>1178.5895473896894</v>
      </c>
      <c r="G33" s="81">
        <v>1177.6576525201071</v>
      </c>
      <c r="H33" s="81">
        <v>1100.3510146640963</v>
      </c>
      <c r="I33" s="131">
        <v>997.01890533183609</v>
      </c>
      <c r="J33" s="131">
        <v>1205.6912453329717</v>
      </c>
      <c r="K33" s="131">
        <v>1015.8680803230882</v>
      </c>
      <c r="L33" s="131">
        <v>917.25306453373059</v>
      </c>
      <c r="M33" s="131">
        <v>816.13639175213825</v>
      </c>
      <c r="N33" s="131">
        <v>756.59629925471813</v>
      </c>
      <c r="O33" s="131">
        <v>777.22923678925144</v>
      </c>
      <c r="P33" s="131">
        <v>862.00224718108689</v>
      </c>
      <c r="Q33" s="131">
        <v>697.81280880574263</v>
      </c>
      <c r="R33" s="131">
        <v>667.39601287598418</v>
      </c>
      <c r="S33" s="131">
        <v>646.16269132585376</v>
      </c>
      <c r="T33" s="131">
        <v>627.96294746610556</v>
      </c>
      <c r="U33" s="131">
        <v>690.32485461407418</v>
      </c>
      <c r="V33" s="131">
        <v>758.35518785609781</v>
      </c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81">
        <v>1435.6564605509652</v>
      </c>
      <c r="E34" s="81">
        <v>1202.4484730986526</v>
      </c>
      <c r="F34" s="81">
        <v>980.23330822923231</v>
      </c>
      <c r="G34" s="81">
        <v>1043.2851161129211</v>
      </c>
      <c r="H34" s="81">
        <v>923.08017144888697</v>
      </c>
      <c r="I34" s="131">
        <v>823.87471493571741</v>
      </c>
      <c r="J34" s="131">
        <v>821.81933916055198</v>
      </c>
      <c r="K34" s="131">
        <v>969.23264751161162</v>
      </c>
      <c r="L34" s="131">
        <v>1028.2097053564853</v>
      </c>
      <c r="M34" s="131">
        <v>814.862628594282</v>
      </c>
      <c r="N34" s="131">
        <v>771.41752811595029</v>
      </c>
      <c r="O34" s="131">
        <v>954.01345073561617</v>
      </c>
      <c r="P34" s="131">
        <v>937.03216101426108</v>
      </c>
      <c r="Q34" s="131">
        <v>801.35937120301674</v>
      </c>
      <c r="R34" s="131">
        <v>719.55149548062218</v>
      </c>
      <c r="S34" s="131">
        <v>785.02924204414614</v>
      </c>
      <c r="T34" s="131">
        <v>808.39357206082559</v>
      </c>
      <c r="U34" s="131">
        <v>726.50863956776959</v>
      </c>
      <c r="V34" s="131">
        <v>929.30086562019812</v>
      </c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81">
        <v>4120.670270764248</v>
      </c>
      <c r="E35" s="81">
        <v>4245.4015697380182</v>
      </c>
      <c r="F35" s="81">
        <v>3713.3936203064859</v>
      </c>
      <c r="G35" s="81">
        <v>3503.9774066933251</v>
      </c>
      <c r="H35" s="81">
        <v>3305.6356878931133</v>
      </c>
      <c r="I35" s="131">
        <v>3113.6763454499196</v>
      </c>
      <c r="J35" s="131">
        <v>3241.1995487164527</v>
      </c>
      <c r="K35" s="131">
        <v>3021.4892005225051</v>
      </c>
      <c r="L35" s="131">
        <v>3270.0569618491736</v>
      </c>
      <c r="M35" s="131">
        <v>3103.3613510232722</v>
      </c>
      <c r="N35" s="131">
        <v>3129.9935669171673</v>
      </c>
      <c r="O35" s="131">
        <v>3271.3877792144885</v>
      </c>
      <c r="P35" s="131">
        <v>3302.0870390889145</v>
      </c>
      <c r="Q35" s="131">
        <v>3170.7613696445719</v>
      </c>
      <c r="R35" s="131">
        <v>2802.3869229403836</v>
      </c>
      <c r="S35" s="131">
        <v>3051.7689253606954</v>
      </c>
      <c r="T35" s="131">
        <v>2810.013887991689</v>
      </c>
      <c r="U35" s="131">
        <v>2887.331076160845</v>
      </c>
      <c r="V35" s="131">
        <v>3113.0551285926522</v>
      </c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81">
        <v>4000.0779452269826</v>
      </c>
      <c r="E36" s="81">
        <v>4214.6654069925344</v>
      </c>
      <c r="F36" s="81">
        <v>4072.3580974499878</v>
      </c>
      <c r="G36" s="81">
        <v>4112.8600490871704</v>
      </c>
      <c r="H36" s="81">
        <v>4017.841691352507</v>
      </c>
      <c r="I36" s="131">
        <v>3807.769487532189</v>
      </c>
      <c r="J36" s="131">
        <v>3878.7084042825281</v>
      </c>
      <c r="K36" s="131">
        <v>3820.7370118324411</v>
      </c>
      <c r="L36" s="131">
        <v>3947.138036908706</v>
      </c>
      <c r="M36" s="131">
        <v>4148.0947646230643</v>
      </c>
      <c r="N36" s="131">
        <v>4000.840055568694</v>
      </c>
      <c r="O36" s="131">
        <v>3860.4868555957669</v>
      </c>
      <c r="P36" s="131">
        <v>3833.5864799027845</v>
      </c>
      <c r="Q36" s="131">
        <v>3661.3237195008765</v>
      </c>
      <c r="R36" s="131">
        <v>3416.5436363577451</v>
      </c>
      <c r="S36" s="131">
        <v>3817.4234567319368</v>
      </c>
      <c r="T36" s="131">
        <v>3789.8017589908868</v>
      </c>
      <c r="U36" s="131">
        <v>3796.6388899759436</v>
      </c>
      <c r="V36" s="131">
        <v>3985.919850990023</v>
      </c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81">
        <v>868.35839660628619</v>
      </c>
      <c r="E37" s="81">
        <v>895.51504200496697</v>
      </c>
      <c r="F37" s="81">
        <v>796.43453178266896</v>
      </c>
      <c r="G37" s="81">
        <v>656.84780335098685</v>
      </c>
      <c r="H37" s="81">
        <v>649.17287476572494</v>
      </c>
      <c r="I37" s="131">
        <v>632.41082917138908</v>
      </c>
      <c r="J37" s="131">
        <v>646.4062154622419</v>
      </c>
      <c r="K37" s="131">
        <v>648.2287260314481</v>
      </c>
      <c r="L37" s="131">
        <v>623.29134545209899</v>
      </c>
      <c r="M37" s="131">
        <v>604.49792889994558</v>
      </c>
      <c r="N37" s="131">
        <v>585.48861807131516</v>
      </c>
      <c r="O37" s="131">
        <v>706.78749009084277</v>
      </c>
      <c r="P37" s="131">
        <v>518.14147605771734</v>
      </c>
      <c r="Q37" s="131">
        <v>461.25355831614007</v>
      </c>
      <c r="R37" s="131">
        <v>507.35974876500819</v>
      </c>
      <c r="S37" s="131">
        <v>678.46466628510518</v>
      </c>
      <c r="T37" s="131">
        <v>549.05758421780956</v>
      </c>
      <c r="U37" s="131">
        <v>570.82623385632132</v>
      </c>
      <c r="V37" s="131">
        <v>645.84943330025112</v>
      </c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81">
        <v>883.82300447053683</v>
      </c>
      <c r="E38" s="81">
        <v>829.15811826180936</v>
      </c>
      <c r="F38" s="81">
        <v>788.08882413683455</v>
      </c>
      <c r="G38" s="81">
        <v>739.71821694443054</v>
      </c>
      <c r="H38" s="81">
        <v>727.05384010335445</v>
      </c>
      <c r="I38" s="131">
        <v>761.70082889555158</v>
      </c>
      <c r="J38" s="131">
        <v>1009.5876937463822</v>
      </c>
      <c r="K38" s="131">
        <v>863.78980313788838</v>
      </c>
      <c r="L38" s="131">
        <v>900.18070934808725</v>
      </c>
      <c r="M38" s="131">
        <v>735.11429984596452</v>
      </c>
      <c r="N38" s="131">
        <v>720.04583918416495</v>
      </c>
      <c r="O38" s="131">
        <v>974.60055988146621</v>
      </c>
      <c r="P38" s="131">
        <v>867.80105857878186</v>
      </c>
      <c r="Q38" s="131">
        <v>895.33730724525174</v>
      </c>
      <c r="R38" s="131">
        <v>662.39272055942615</v>
      </c>
      <c r="S38" s="131">
        <v>827.72077237767019</v>
      </c>
      <c r="T38" s="131">
        <v>732.22128634581929</v>
      </c>
      <c r="U38" s="131">
        <v>763.7124296083831</v>
      </c>
      <c r="V38" s="131">
        <v>841.72416122210382</v>
      </c>
      <c r="W38" s="64"/>
      <c r="X38" s="64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81">
        <v>170.32882073293391</v>
      </c>
      <c r="E39" s="81">
        <v>156.70990336887249</v>
      </c>
      <c r="F39" s="81">
        <v>153.63302493692836</v>
      </c>
      <c r="G39" s="81">
        <v>166.40220632979117</v>
      </c>
      <c r="H39" s="81">
        <v>180.70903153874315</v>
      </c>
      <c r="I39" s="131">
        <v>171.49465458087985</v>
      </c>
      <c r="J39" s="131">
        <v>188.51645071910673</v>
      </c>
      <c r="K39" s="131">
        <v>158.13569589644891</v>
      </c>
      <c r="L39" s="131">
        <v>157.76530053734211</v>
      </c>
      <c r="M39" s="131">
        <v>160.00942476993833</v>
      </c>
      <c r="N39" s="131">
        <v>157.13765490794395</v>
      </c>
      <c r="O39" s="131">
        <v>175.00083689521261</v>
      </c>
      <c r="P39" s="131">
        <v>163.60630305496315</v>
      </c>
      <c r="Q39" s="131">
        <v>361.7598106364735</v>
      </c>
      <c r="R39" s="131">
        <v>320.3955239298416</v>
      </c>
      <c r="S39" s="131">
        <v>346.86885466101717</v>
      </c>
      <c r="T39" s="131">
        <v>339.15766264177887</v>
      </c>
      <c r="U39" s="131">
        <v>344.29554812756328</v>
      </c>
      <c r="V39" s="131">
        <v>390.75968024651371</v>
      </c>
      <c r="W39" s="64"/>
      <c r="X39" s="64"/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81">
        <v>371121.9177379983</v>
      </c>
      <c r="E40" s="81">
        <v>373179.66120738594</v>
      </c>
      <c r="F40" s="81">
        <v>359087.17324803863</v>
      </c>
      <c r="G40" s="81">
        <v>364589.21398670686</v>
      </c>
      <c r="H40" s="81">
        <v>354236.76301989798</v>
      </c>
      <c r="I40" s="131">
        <v>363472.39604494389</v>
      </c>
      <c r="J40" s="131">
        <v>373558.49059197813</v>
      </c>
      <c r="K40" s="131">
        <v>377080.40566646727</v>
      </c>
      <c r="L40" s="131">
        <v>396847.22880409012</v>
      </c>
      <c r="M40" s="131">
        <v>393363.71606003901</v>
      </c>
      <c r="N40" s="131">
        <v>394246.21668586286</v>
      </c>
      <c r="O40" s="131">
        <v>405795.54609369137</v>
      </c>
      <c r="P40" s="131">
        <v>425027.02531715133</v>
      </c>
      <c r="Q40" s="131">
        <v>409486.01947099704</v>
      </c>
      <c r="R40" s="131">
        <v>384538.47354389209</v>
      </c>
      <c r="S40" s="131">
        <v>408069.09924686135</v>
      </c>
      <c r="T40" s="131">
        <v>409527.96144598705</v>
      </c>
      <c r="U40" s="131">
        <v>408297.35922147415</v>
      </c>
      <c r="V40" s="131">
        <v>409860.11040851474</v>
      </c>
      <c r="W40" s="64"/>
      <c r="X40" s="64"/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81">
        <v>371088.81977985904</v>
      </c>
      <c r="E41" s="81">
        <v>373145.42521299754</v>
      </c>
      <c r="F41" s="81">
        <v>359051.46057613532</v>
      </c>
      <c r="G41" s="81">
        <v>364554.000000445</v>
      </c>
      <c r="H41" s="81">
        <v>354203.15288426296</v>
      </c>
      <c r="I41" s="131">
        <v>363438.48645354825</v>
      </c>
      <c r="J41" s="131">
        <v>373521.49641210347</v>
      </c>
      <c r="K41" s="131">
        <v>377038.38864919724</v>
      </c>
      <c r="L41" s="131">
        <v>396802.77182341588</v>
      </c>
      <c r="M41" s="131">
        <v>393319.31315134017</v>
      </c>
      <c r="N41" s="131">
        <v>394180.20135866624</v>
      </c>
      <c r="O41" s="131">
        <v>405723.26536023372</v>
      </c>
      <c r="P41" s="131">
        <v>424951.66534395126</v>
      </c>
      <c r="Q41" s="131">
        <v>409412.76101471495</v>
      </c>
      <c r="R41" s="131">
        <v>384442.37077719066</v>
      </c>
      <c r="S41" s="131">
        <v>407965.16929382936</v>
      </c>
      <c r="T41" s="131">
        <v>409416.73202410399</v>
      </c>
      <c r="U41" s="131">
        <v>408166.66222821682</v>
      </c>
      <c r="V41" s="131">
        <v>409720.64283993636</v>
      </c>
      <c r="W41" s="64"/>
      <c r="X41" s="64"/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81">
        <v>33.09795813929103</v>
      </c>
      <c r="E42" s="81">
        <v>34.235994388356239</v>
      </c>
      <c r="F42" s="81">
        <v>35.71267190336247</v>
      </c>
      <c r="G42" s="81">
        <v>35.213986261905511</v>
      </c>
      <c r="H42" s="81">
        <v>33.610135634986094</v>
      </c>
      <c r="I42" s="131">
        <v>33.909591395656406</v>
      </c>
      <c r="J42" s="131">
        <v>36.994179874656247</v>
      </c>
      <c r="K42" s="131">
        <v>42.0170172700115</v>
      </c>
      <c r="L42" s="131">
        <v>44.456980674297419</v>
      </c>
      <c r="M42" s="131">
        <v>44.402908698888204</v>
      </c>
      <c r="N42" s="131">
        <v>66.015327196610926</v>
      </c>
      <c r="O42" s="131">
        <v>72.2807334576393</v>
      </c>
      <c r="P42" s="131">
        <v>75.359973200043342</v>
      </c>
      <c r="Q42" s="131">
        <v>73.258456282054141</v>
      </c>
      <c r="R42" s="131">
        <v>96.10276670145835</v>
      </c>
      <c r="S42" s="131">
        <v>103.92995303195357</v>
      </c>
      <c r="T42" s="131">
        <v>111.22942188296429</v>
      </c>
      <c r="U42" s="131">
        <v>130.69699325734052</v>
      </c>
      <c r="V42" s="131">
        <v>139.46756857835913</v>
      </c>
      <c r="W42" s="64"/>
      <c r="X42" s="64"/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81">
        <v>7243.4669356232534</v>
      </c>
      <c r="E43" s="81">
        <v>7522.3964341837245</v>
      </c>
      <c r="F43" s="81">
        <v>7664.7589381398066</v>
      </c>
      <c r="G43" s="81">
        <v>7973.1991757716896</v>
      </c>
      <c r="H43" s="81">
        <v>8044.3203856734162</v>
      </c>
      <c r="I43" s="131">
        <v>8259.4624642196613</v>
      </c>
      <c r="J43" s="131">
        <v>8428.248295844427</v>
      </c>
      <c r="K43" s="131">
        <v>7813.760371598346</v>
      </c>
      <c r="L43" s="131">
        <v>6040.1817407210137</v>
      </c>
      <c r="M43" s="131">
        <v>6717.1903370223608</v>
      </c>
      <c r="N43" s="131">
        <v>6730.7828344207574</v>
      </c>
      <c r="O43" s="131">
        <v>7112.4840789382852</v>
      </c>
      <c r="P43" s="131">
        <v>7201.9279168097528</v>
      </c>
      <c r="Q43" s="131">
        <v>6913.9367764339004</v>
      </c>
      <c r="R43" s="131">
        <v>6697.2713915798931</v>
      </c>
      <c r="S43" s="131">
        <v>6539.9867614732275</v>
      </c>
      <c r="T43" s="131">
        <v>6425.6576084083781</v>
      </c>
      <c r="U43" s="131">
        <v>6065.9640051579727</v>
      </c>
      <c r="V43" s="131">
        <v>6043.951151822419</v>
      </c>
      <c r="W43" s="64"/>
      <c r="X43" s="64"/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81">
        <v>28.517146627487065</v>
      </c>
      <c r="E44" s="81">
        <v>29.307310129342692</v>
      </c>
      <c r="F44" s="81">
        <v>31.780643886246391</v>
      </c>
      <c r="G44" s="81">
        <v>35.146751246293221</v>
      </c>
      <c r="H44" s="81">
        <v>36.992062989692236</v>
      </c>
      <c r="I44" s="131">
        <v>35.600664249912477</v>
      </c>
      <c r="J44" s="131">
        <v>35.181714754826558</v>
      </c>
      <c r="K44" s="131">
        <v>39.154692050020309</v>
      </c>
      <c r="L44" s="131">
        <v>42.406584432073451</v>
      </c>
      <c r="M44" s="131">
        <v>41.234533737475807</v>
      </c>
      <c r="N44" s="131">
        <v>40.718162575699338</v>
      </c>
      <c r="O44" s="131">
        <v>40.061793617874123</v>
      </c>
      <c r="P44" s="131">
        <v>38.240062212477916</v>
      </c>
      <c r="Q44" s="131">
        <v>40.175445676584431</v>
      </c>
      <c r="R44" s="131">
        <v>84.29888469919571</v>
      </c>
      <c r="S44" s="131">
        <v>82.326118162433161</v>
      </c>
      <c r="T44" s="131">
        <v>76.567136596402335</v>
      </c>
      <c r="U44" s="131">
        <v>73.144355961501518</v>
      </c>
      <c r="V44" s="131">
        <v>75.576923991151887</v>
      </c>
      <c r="W44" s="64"/>
      <c r="X44" s="64"/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81">
        <v>7214.9497889957674</v>
      </c>
      <c r="E45" s="81">
        <v>7493.0891240543815</v>
      </c>
      <c r="F45" s="81">
        <v>7632.9782942535594</v>
      </c>
      <c r="G45" s="81">
        <v>7938.0524245253964</v>
      </c>
      <c r="H45" s="81">
        <v>8007.3283226837248</v>
      </c>
      <c r="I45" s="131">
        <v>8223.861799969749</v>
      </c>
      <c r="J45" s="131">
        <v>8393.0665810896026</v>
      </c>
      <c r="K45" s="131">
        <v>7774.6056795483273</v>
      </c>
      <c r="L45" s="131">
        <v>5997.7751562889407</v>
      </c>
      <c r="M45" s="131">
        <v>6675.9558032848836</v>
      </c>
      <c r="N45" s="131">
        <v>6690.0646718450589</v>
      </c>
      <c r="O45" s="131">
        <v>7072.422285320411</v>
      </c>
      <c r="P45" s="131">
        <v>7163.6878545972759</v>
      </c>
      <c r="Q45" s="131">
        <v>6873.7613307573156</v>
      </c>
      <c r="R45" s="131">
        <v>6612.9725068806974</v>
      </c>
      <c r="S45" s="131">
        <v>6457.6606433107954</v>
      </c>
      <c r="T45" s="131">
        <v>6349.0904718119764</v>
      </c>
      <c r="U45" s="131">
        <v>5992.8196491964718</v>
      </c>
      <c r="V45" s="131">
        <v>5968.3742278312684</v>
      </c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81">
        <v>645.2552504890283</v>
      </c>
      <c r="E46" s="81">
        <v>637.56867938982987</v>
      </c>
      <c r="F46" s="81">
        <v>644.38284866387335</v>
      </c>
      <c r="G46" s="81">
        <v>676.9368166835427</v>
      </c>
      <c r="H46" s="81">
        <v>719.43239231964446</v>
      </c>
      <c r="I46" s="131">
        <v>676.27650471901893</v>
      </c>
      <c r="J46" s="131">
        <v>836.66287164417292</v>
      </c>
      <c r="K46" s="131">
        <v>490.83700676374065</v>
      </c>
      <c r="L46" s="131">
        <v>453.74942499607164</v>
      </c>
      <c r="M46" s="131">
        <v>456.06234748054328</v>
      </c>
      <c r="N46" s="131">
        <v>449.05099935932026</v>
      </c>
      <c r="O46" s="131">
        <v>511.00888685484944</v>
      </c>
      <c r="P46" s="131">
        <v>514.97469644618695</v>
      </c>
      <c r="Q46" s="131">
        <v>531.25956682600861</v>
      </c>
      <c r="R46" s="131">
        <v>474.58605367881938</v>
      </c>
      <c r="S46" s="131">
        <v>460.44691296558818</v>
      </c>
      <c r="T46" s="131">
        <v>436.62389360307446</v>
      </c>
      <c r="U46" s="131">
        <v>425.33998020315966</v>
      </c>
      <c r="V46" s="131">
        <v>433.87677616529265</v>
      </c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81">
        <v>6569.6945385067393</v>
      </c>
      <c r="E47" s="81">
        <v>6855.5204446645512</v>
      </c>
      <c r="F47" s="81">
        <v>6988.5954455896881</v>
      </c>
      <c r="G47" s="81">
        <v>7261.1156078418544</v>
      </c>
      <c r="H47" s="81">
        <v>7287.8959303640804</v>
      </c>
      <c r="I47" s="131">
        <v>7547.5852952507303</v>
      </c>
      <c r="J47" s="131">
        <v>7556.4037094454279</v>
      </c>
      <c r="K47" s="131">
        <v>7283.7686727845867</v>
      </c>
      <c r="L47" s="131">
        <v>5544.0257312928688</v>
      </c>
      <c r="M47" s="131">
        <v>6219.8934558043402</v>
      </c>
      <c r="N47" s="131">
        <v>6241.0136724857375</v>
      </c>
      <c r="O47" s="131">
        <v>6561.4133984655618</v>
      </c>
      <c r="P47" s="131">
        <v>6648.7131581510894</v>
      </c>
      <c r="Q47" s="131">
        <v>6342.5017639313064</v>
      </c>
      <c r="R47" s="131">
        <v>6138.3864532018797</v>
      </c>
      <c r="S47" s="131">
        <v>5997.2137303452082</v>
      </c>
      <c r="T47" s="131">
        <v>5912.4665782089023</v>
      </c>
      <c r="U47" s="131">
        <v>5567.479668993311</v>
      </c>
      <c r="V47" s="131">
        <v>5534.4974516659759</v>
      </c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81">
        <v>13821.561705687394</v>
      </c>
      <c r="E48" s="81">
        <v>14521.613685695451</v>
      </c>
      <c r="F48" s="81">
        <v>13436.892048179285</v>
      </c>
      <c r="G48" s="81">
        <v>13094.165045464644</v>
      </c>
      <c r="H48" s="81">
        <v>12759.978092373485</v>
      </c>
      <c r="I48" s="131">
        <v>12243.249218009933</v>
      </c>
      <c r="J48" s="131">
        <v>12313.289013993879</v>
      </c>
      <c r="K48" s="131">
        <v>11753.582177175633</v>
      </c>
      <c r="L48" s="131">
        <v>11182.533967603258</v>
      </c>
      <c r="M48" s="131">
        <v>10939.171101870752</v>
      </c>
      <c r="N48" s="131">
        <v>10338.750366225679</v>
      </c>
      <c r="O48" s="131">
        <v>11015.933164418304</v>
      </c>
      <c r="P48" s="131">
        <v>9944.7236340490745</v>
      </c>
      <c r="Q48" s="131">
        <v>10161.728800587962</v>
      </c>
      <c r="R48" s="131">
        <v>10128.155311870971</v>
      </c>
      <c r="S48" s="131">
        <v>10198.197818782528</v>
      </c>
      <c r="T48" s="131">
        <v>10440.087079769655</v>
      </c>
      <c r="U48" s="131">
        <v>10385.319961582531</v>
      </c>
      <c r="V48" s="131">
        <v>10829.530357971011</v>
      </c>
    </row>
    <row r="49" spans="1:22" s="64" customFormat="1" ht="12.75" customHeight="1">
      <c r="A49" s="78">
        <v>45</v>
      </c>
      <c r="B49" s="79" t="s">
        <v>389</v>
      </c>
      <c r="C49" s="83" t="s">
        <v>390</v>
      </c>
      <c r="D49" s="81">
        <v>7012.2492346270601</v>
      </c>
      <c r="E49" s="81">
        <v>7395.1493718330012</v>
      </c>
      <c r="F49" s="81">
        <v>6767.0666085604162</v>
      </c>
      <c r="G49" s="81">
        <v>6366.0753066421339</v>
      </c>
      <c r="H49" s="81">
        <v>6217.3349536146388</v>
      </c>
      <c r="I49" s="131">
        <v>6034.353712019466</v>
      </c>
      <c r="J49" s="131">
        <v>5958.5855453283539</v>
      </c>
      <c r="K49" s="131">
        <v>5684.7862124611138</v>
      </c>
      <c r="L49" s="131">
        <v>5505.3687269630218</v>
      </c>
      <c r="M49" s="131">
        <v>5395.9420336361927</v>
      </c>
      <c r="N49" s="131">
        <v>5070.1605243534686</v>
      </c>
      <c r="O49" s="131">
        <v>5400.4068811512216</v>
      </c>
      <c r="P49" s="131">
        <v>4875.8578076687945</v>
      </c>
      <c r="Q49" s="131">
        <v>4954.6628464481173</v>
      </c>
      <c r="R49" s="131">
        <v>4122.0095244875565</v>
      </c>
      <c r="S49" s="131">
        <v>4146.0825384166183</v>
      </c>
      <c r="T49" s="131">
        <v>4192.3570321772613</v>
      </c>
      <c r="U49" s="131">
        <v>4128.0115592744851</v>
      </c>
      <c r="V49" s="131">
        <v>4264.9998330364579</v>
      </c>
    </row>
    <row r="50" spans="1:22" s="64" customFormat="1" ht="12.75" customHeight="1">
      <c r="A50" s="78">
        <v>46</v>
      </c>
      <c r="B50" s="79" t="s">
        <v>391</v>
      </c>
      <c r="C50" s="83" t="s">
        <v>392</v>
      </c>
      <c r="D50" s="81">
        <v>6809.3124710603342</v>
      </c>
      <c r="E50" s="81">
        <v>7126.4643138624469</v>
      </c>
      <c r="F50" s="81">
        <v>6669.8254396188668</v>
      </c>
      <c r="G50" s="81">
        <v>6728.0897388225112</v>
      </c>
      <c r="H50" s="81">
        <v>6542.6431387588464</v>
      </c>
      <c r="I50" s="131">
        <v>6208.8955059904665</v>
      </c>
      <c r="J50" s="131">
        <v>6354.7034686655234</v>
      </c>
      <c r="K50" s="131">
        <v>6068.7959647145199</v>
      </c>
      <c r="L50" s="131">
        <v>5677.1652406402382</v>
      </c>
      <c r="M50" s="131">
        <v>5543.2290682345601</v>
      </c>
      <c r="N50" s="131">
        <v>5268.5898418722118</v>
      </c>
      <c r="O50" s="131">
        <v>5615.5262832670824</v>
      </c>
      <c r="P50" s="131">
        <v>5068.8658263802836</v>
      </c>
      <c r="Q50" s="131">
        <v>5207.0659541398445</v>
      </c>
      <c r="R50" s="131">
        <v>6006.1457873834124</v>
      </c>
      <c r="S50" s="131">
        <v>6052.1152803659079</v>
      </c>
      <c r="T50" s="131">
        <v>6247.730047592393</v>
      </c>
      <c r="U50" s="131">
        <v>6257.3084023080473</v>
      </c>
      <c r="V50" s="131">
        <v>6564.530524934552</v>
      </c>
    </row>
    <row r="51" spans="1:22" s="64" customFormat="1" ht="12.75" customHeight="1">
      <c r="A51" s="78">
        <v>47</v>
      </c>
      <c r="B51" s="79" t="s">
        <v>393</v>
      </c>
      <c r="C51" s="88" t="s">
        <v>394</v>
      </c>
      <c r="D51" s="81">
        <v>26925.603137688195</v>
      </c>
      <c r="E51" s="81">
        <v>29331.593366803714</v>
      </c>
      <c r="F51" s="81">
        <v>26616.584512406782</v>
      </c>
      <c r="G51" s="81">
        <v>26578.601801075456</v>
      </c>
      <c r="H51" s="81">
        <v>25796.746957117084</v>
      </c>
      <c r="I51" s="131">
        <v>24326.519417443422</v>
      </c>
      <c r="J51" s="131">
        <v>26147.151748647797</v>
      </c>
      <c r="K51" s="131">
        <v>24546.84367081376</v>
      </c>
      <c r="L51" s="131">
        <v>22412.574579540506</v>
      </c>
      <c r="M51" s="131">
        <v>21689.201836208311</v>
      </c>
      <c r="N51" s="131">
        <v>20766.310326853294</v>
      </c>
      <c r="O51" s="131">
        <v>22110.333782613547</v>
      </c>
      <c r="P51" s="131">
        <v>19521.15480711533</v>
      </c>
      <c r="Q51" s="131">
        <v>20538.297000075792</v>
      </c>
      <c r="R51" s="131">
        <v>18459.170996053432</v>
      </c>
      <c r="S51" s="131">
        <v>20190.1725780253</v>
      </c>
      <c r="T51" s="131">
        <v>19318.704535793822</v>
      </c>
      <c r="U51" s="131">
        <v>18891.738197296003</v>
      </c>
      <c r="V51" s="131">
        <v>20162.237479274514</v>
      </c>
    </row>
    <row r="52" spans="1:22" s="64" customFormat="1" ht="12.75" customHeight="1">
      <c r="A52" s="78">
        <v>48</v>
      </c>
      <c r="B52" s="79" t="s">
        <v>395</v>
      </c>
      <c r="C52" s="83" t="s">
        <v>396</v>
      </c>
      <c r="D52" s="81">
        <v>3094.6371685319673</v>
      </c>
      <c r="E52" s="81">
        <v>3781.5850427620039</v>
      </c>
      <c r="F52" s="81">
        <v>3395.3479816488566</v>
      </c>
      <c r="G52" s="81">
        <v>3563.2951575821685</v>
      </c>
      <c r="H52" s="81">
        <v>3413.1871215343062</v>
      </c>
      <c r="I52" s="131">
        <v>3092.1335789843624</v>
      </c>
      <c r="J52" s="131">
        <v>3442.6766422296751</v>
      </c>
      <c r="K52" s="131">
        <v>2800.1823761591477</v>
      </c>
      <c r="L52" s="131">
        <v>2324.8932844677101</v>
      </c>
      <c r="M52" s="131">
        <v>2195.7379522995334</v>
      </c>
      <c r="N52" s="131">
        <v>2095.0813861245379</v>
      </c>
      <c r="O52" s="131">
        <v>2399.7105985637086</v>
      </c>
      <c r="P52" s="131">
        <v>2111.5071713948723</v>
      </c>
      <c r="Q52" s="131">
        <v>2351.1355135147028</v>
      </c>
      <c r="R52" s="131">
        <v>2400.2847888862843</v>
      </c>
      <c r="S52" s="131">
        <v>2437.1428475388207</v>
      </c>
      <c r="T52" s="131">
        <v>2159.0357682541417</v>
      </c>
      <c r="U52" s="131">
        <v>2191.3963570225628</v>
      </c>
      <c r="V52" s="131">
        <v>2419.2063540570939</v>
      </c>
    </row>
    <row r="53" spans="1:22" s="64" customFormat="1" ht="12.75" customHeight="1">
      <c r="A53" s="78">
        <v>49</v>
      </c>
      <c r="B53" s="79" t="s">
        <v>397</v>
      </c>
      <c r="C53" s="83" t="s">
        <v>398</v>
      </c>
      <c r="D53" s="81">
        <v>8951.7198983118324</v>
      </c>
      <c r="E53" s="81">
        <v>9453.845653892362</v>
      </c>
      <c r="F53" s="81">
        <v>8876.1490261317995</v>
      </c>
      <c r="G53" s="81">
        <v>8974.9817594333508</v>
      </c>
      <c r="H53" s="81">
        <v>8942.5167170946206</v>
      </c>
      <c r="I53" s="131">
        <v>8413.3117022354672</v>
      </c>
      <c r="J53" s="131">
        <v>8824.8949309503932</v>
      </c>
      <c r="K53" s="131">
        <v>8001.5849539992414</v>
      </c>
      <c r="L53" s="131">
        <v>7202.8814120270645</v>
      </c>
      <c r="M53" s="131">
        <v>7355.956764424579</v>
      </c>
      <c r="N53" s="131">
        <v>7372.5279274818804</v>
      </c>
      <c r="O53" s="131">
        <v>7769.6872882338739</v>
      </c>
      <c r="P53" s="131">
        <v>6700.1001665325111</v>
      </c>
      <c r="Q53" s="131">
        <v>6811.6339253369642</v>
      </c>
      <c r="R53" s="131">
        <v>6133.8266957374472</v>
      </c>
      <c r="S53" s="131">
        <v>6550.1055980217279</v>
      </c>
      <c r="T53" s="131">
        <v>6623.5488068755894</v>
      </c>
      <c r="U53" s="131">
        <v>6444.3211349042913</v>
      </c>
      <c r="V53" s="131">
        <v>6759.1866568936248</v>
      </c>
    </row>
    <row r="54" spans="1:22" s="64" customFormat="1" ht="12.75" customHeight="1">
      <c r="A54" s="78">
        <v>50</v>
      </c>
      <c r="B54" s="79" t="s">
        <v>399</v>
      </c>
      <c r="C54" s="83" t="s">
        <v>400</v>
      </c>
      <c r="D54" s="81">
        <v>14879.24607084439</v>
      </c>
      <c r="E54" s="81">
        <v>16096.162670149344</v>
      </c>
      <c r="F54" s="81">
        <v>14345.087504626126</v>
      </c>
      <c r="G54" s="81">
        <v>14040.324884059941</v>
      </c>
      <c r="H54" s="81">
        <v>13441.043118488158</v>
      </c>
      <c r="I54" s="131">
        <v>12821.074136223597</v>
      </c>
      <c r="J54" s="131">
        <v>13879.58017546773</v>
      </c>
      <c r="K54" s="131">
        <v>13745.076340655372</v>
      </c>
      <c r="L54" s="131">
        <v>12884.799883045731</v>
      </c>
      <c r="M54" s="131">
        <v>12137.507119484198</v>
      </c>
      <c r="N54" s="131">
        <v>11298.701013246873</v>
      </c>
      <c r="O54" s="131">
        <v>11940.935895815968</v>
      </c>
      <c r="P54" s="131">
        <v>10709.547469187946</v>
      </c>
      <c r="Q54" s="131">
        <v>11375.527561224122</v>
      </c>
      <c r="R54" s="131">
        <v>9925.059511429703</v>
      </c>
      <c r="S54" s="131">
        <v>11202.924132464748</v>
      </c>
      <c r="T54" s="131">
        <v>10536.119960664088</v>
      </c>
      <c r="U54" s="131">
        <v>10256.020705369152</v>
      </c>
      <c r="V54" s="131">
        <v>10983.844468323794</v>
      </c>
    </row>
    <row r="55" spans="1:22" s="64" customFormat="1" ht="12.75" customHeight="1">
      <c r="A55" s="78">
        <v>51</v>
      </c>
      <c r="B55" s="79" t="s">
        <v>401</v>
      </c>
      <c r="C55" s="88" t="s">
        <v>402</v>
      </c>
      <c r="D55" s="81">
        <v>54832.52237983502</v>
      </c>
      <c r="E55" s="81">
        <v>54494.454631985544</v>
      </c>
      <c r="F55" s="81">
        <v>56295.187189235054</v>
      </c>
      <c r="G55" s="81">
        <v>57406.967645009252</v>
      </c>
      <c r="H55" s="81">
        <v>61886.651578218967</v>
      </c>
      <c r="I55" s="131">
        <v>57781.543563209081</v>
      </c>
      <c r="J55" s="131">
        <v>64393.823295450689</v>
      </c>
      <c r="K55" s="131">
        <v>66633.911743462915</v>
      </c>
      <c r="L55" s="131">
        <v>66249.074551018188</v>
      </c>
      <c r="M55" s="131">
        <v>78865.387166764194</v>
      </c>
      <c r="N55" s="131">
        <v>75979.761180769085</v>
      </c>
      <c r="O55" s="131">
        <v>78511.828970098242</v>
      </c>
      <c r="P55" s="131">
        <v>88345.973033091723</v>
      </c>
      <c r="Q55" s="131">
        <v>92004.932907143244</v>
      </c>
      <c r="R55" s="131">
        <v>83685.66199036692</v>
      </c>
      <c r="S55" s="131">
        <v>85285.692966443137</v>
      </c>
      <c r="T55" s="131">
        <v>80664.05085225236</v>
      </c>
      <c r="U55" s="131">
        <v>85734.53072351974</v>
      </c>
      <c r="V55" s="131">
        <v>86886.994394052381</v>
      </c>
    </row>
    <row r="56" spans="1:22" s="64" customFormat="1" ht="12.75" customHeight="1">
      <c r="A56" s="78">
        <v>52</v>
      </c>
      <c r="B56" s="79" t="s">
        <v>403</v>
      </c>
      <c r="C56" s="83" t="s">
        <v>404</v>
      </c>
      <c r="D56" s="81">
        <v>2771.0152892681472</v>
      </c>
      <c r="E56" s="81">
        <v>2771.1204813591689</v>
      </c>
      <c r="F56" s="81">
        <v>2571.4500441598334</v>
      </c>
      <c r="G56" s="81">
        <v>2439.7488680305646</v>
      </c>
      <c r="H56" s="81">
        <v>2302.6431839621655</v>
      </c>
      <c r="I56" s="131">
        <v>2302.556029580508</v>
      </c>
      <c r="J56" s="131">
        <v>2144.0142992166593</v>
      </c>
      <c r="K56" s="131">
        <v>1994.2718547104071</v>
      </c>
      <c r="L56" s="131">
        <v>1957.7416174127891</v>
      </c>
      <c r="M56" s="131">
        <v>1862.3644143972442</v>
      </c>
      <c r="N56" s="131">
        <v>1685.6284345135073</v>
      </c>
      <c r="O56" s="131">
        <v>1648.139654822234</v>
      </c>
      <c r="P56" s="131">
        <v>1603.4713443203036</v>
      </c>
      <c r="Q56" s="131">
        <v>1788.5187391646082</v>
      </c>
      <c r="R56" s="131">
        <v>1305.1983092767548</v>
      </c>
      <c r="S56" s="131">
        <v>1325.2110597721187</v>
      </c>
      <c r="T56" s="131">
        <v>1327.2418646479787</v>
      </c>
      <c r="U56" s="131">
        <v>1230.2712357036085</v>
      </c>
      <c r="V56" s="131">
        <v>1183.5723964862218</v>
      </c>
    </row>
    <row r="57" spans="1:22" s="64" customFormat="1" ht="12.75" customHeight="1">
      <c r="A57" s="78">
        <v>53</v>
      </c>
      <c r="B57" s="79" t="s">
        <v>405</v>
      </c>
      <c r="C57" s="83" t="s">
        <v>406</v>
      </c>
      <c r="D57" s="81">
        <v>7585.3573927271245</v>
      </c>
      <c r="E57" s="81">
        <v>7553.745467232673</v>
      </c>
      <c r="F57" s="81">
        <v>7853.7900671665502</v>
      </c>
      <c r="G57" s="81">
        <v>8413.3906379001419</v>
      </c>
      <c r="H57" s="81">
        <v>9924.6272005305091</v>
      </c>
      <c r="I57" s="131">
        <v>10193.429942063238</v>
      </c>
      <c r="J57" s="131">
        <v>10682.091071141382</v>
      </c>
      <c r="K57" s="131">
        <v>11982.923382558212</v>
      </c>
      <c r="L57" s="131">
        <v>12154.121033674901</v>
      </c>
      <c r="M57" s="131">
        <v>12310.211141431904</v>
      </c>
      <c r="N57" s="131">
        <v>12325.243293150428</v>
      </c>
      <c r="O57" s="131">
        <v>12896.415590122077</v>
      </c>
      <c r="P57" s="131">
        <v>13639.898440259976</v>
      </c>
      <c r="Q57" s="131">
        <v>12982.798808404288</v>
      </c>
      <c r="R57" s="131">
        <v>15137.271276137173</v>
      </c>
      <c r="S57" s="131">
        <v>15702.356471870144</v>
      </c>
      <c r="T57" s="131">
        <v>15891.759534436391</v>
      </c>
      <c r="U57" s="131">
        <v>15591.542687537796</v>
      </c>
      <c r="V57" s="131">
        <v>15624.405835925245</v>
      </c>
    </row>
    <row r="58" spans="1:22" s="64" customFormat="1" ht="12.75" customHeight="1">
      <c r="A58" s="78">
        <v>54</v>
      </c>
      <c r="B58" s="79" t="s">
        <v>407</v>
      </c>
      <c r="C58" s="83" t="s">
        <v>408</v>
      </c>
      <c r="D58" s="81">
        <v>14357.861654740773</v>
      </c>
      <c r="E58" s="81">
        <v>13077.085672309415</v>
      </c>
      <c r="F58" s="81">
        <v>14065.702951394051</v>
      </c>
      <c r="G58" s="81">
        <v>13799.168156689226</v>
      </c>
      <c r="H58" s="81">
        <v>14234.876268795311</v>
      </c>
      <c r="I58" s="131">
        <v>8487.3185812082938</v>
      </c>
      <c r="J58" s="131">
        <v>14945.479497505163</v>
      </c>
      <c r="K58" s="131">
        <v>17174.600935335748</v>
      </c>
      <c r="L58" s="131">
        <v>16215.395417019556</v>
      </c>
      <c r="M58" s="131">
        <v>27514.170525493108</v>
      </c>
      <c r="N58" s="131">
        <v>21506.051868542942</v>
      </c>
      <c r="O58" s="131">
        <v>21364.152290463113</v>
      </c>
      <c r="P58" s="131">
        <v>29771.39087371976</v>
      </c>
      <c r="Q58" s="131">
        <v>33662.708042712467</v>
      </c>
      <c r="R58" s="131">
        <v>26925.384270718958</v>
      </c>
      <c r="S58" s="131">
        <v>28596.758287808279</v>
      </c>
      <c r="T58" s="131">
        <v>24259.132758638567</v>
      </c>
      <c r="U58" s="131">
        <v>27990.060951882835</v>
      </c>
      <c r="V58" s="131">
        <v>28753.963605119534</v>
      </c>
    </row>
    <row r="59" spans="1:22" s="64" customFormat="1" ht="12.75" customHeight="1">
      <c r="A59" s="78">
        <v>55</v>
      </c>
      <c r="B59" s="79" t="s">
        <v>409</v>
      </c>
      <c r="C59" s="83" t="s">
        <v>410</v>
      </c>
      <c r="D59" s="81">
        <v>18693.426633631763</v>
      </c>
      <c r="E59" s="81">
        <v>19552.776354469857</v>
      </c>
      <c r="F59" s="81">
        <v>20270.387328961577</v>
      </c>
      <c r="G59" s="81">
        <v>20837.781373211008</v>
      </c>
      <c r="H59" s="81">
        <v>22301.555497882353</v>
      </c>
      <c r="I59" s="131">
        <v>23641.359540587808</v>
      </c>
      <c r="J59" s="131">
        <v>22996.296798854899</v>
      </c>
      <c r="K59" s="131">
        <v>22778.317827370156</v>
      </c>
      <c r="L59" s="131">
        <v>23166.809866153297</v>
      </c>
      <c r="M59" s="131">
        <v>23825.085913976138</v>
      </c>
      <c r="N59" s="131">
        <v>27370.289869314416</v>
      </c>
      <c r="O59" s="131">
        <v>28688.005497371349</v>
      </c>
      <c r="P59" s="131">
        <v>30204.071910885566</v>
      </c>
      <c r="Q59" s="131">
        <v>30370.314898082863</v>
      </c>
      <c r="R59" s="131">
        <v>27692.763403172405</v>
      </c>
      <c r="S59" s="131">
        <v>26311.630036157989</v>
      </c>
      <c r="T59" s="131">
        <v>25665.341662436374</v>
      </c>
      <c r="U59" s="131">
        <v>27628.819866322247</v>
      </c>
      <c r="V59" s="131">
        <v>27698.022147664247</v>
      </c>
    </row>
    <row r="60" spans="1:22" s="64" customFormat="1" ht="12.75" customHeight="1">
      <c r="A60" s="78">
        <v>56</v>
      </c>
      <c r="B60" s="79" t="s">
        <v>411</v>
      </c>
      <c r="C60" s="83" t="s">
        <v>412</v>
      </c>
      <c r="D60" s="81">
        <v>8376.214394671586</v>
      </c>
      <c r="E60" s="81">
        <v>8476.863325306349</v>
      </c>
      <c r="F60" s="81">
        <v>8540.0216373663498</v>
      </c>
      <c r="G60" s="81">
        <v>8767.8513291122636</v>
      </c>
      <c r="H60" s="81">
        <v>9631.1618433559233</v>
      </c>
      <c r="I60" s="131">
        <v>9662.5741298105131</v>
      </c>
      <c r="J60" s="131">
        <v>10082.293635567848</v>
      </c>
      <c r="K60" s="131">
        <v>9201.4225097529688</v>
      </c>
      <c r="L60" s="131">
        <v>9303.1122053806939</v>
      </c>
      <c r="M60" s="131">
        <v>9808.5459021492188</v>
      </c>
      <c r="N60" s="131">
        <v>9578.6298423331518</v>
      </c>
      <c r="O60" s="131">
        <v>10202.046173845372</v>
      </c>
      <c r="P60" s="131">
        <v>9726.8064987858179</v>
      </c>
      <c r="Q60" s="131">
        <v>9775.1045750714748</v>
      </c>
      <c r="R60" s="131">
        <v>8239.381304017601</v>
      </c>
      <c r="S60" s="131">
        <v>8830.8857535542193</v>
      </c>
      <c r="T60" s="131">
        <v>8974.1782712573295</v>
      </c>
      <c r="U60" s="131">
        <v>8770.5770396773733</v>
      </c>
      <c r="V60" s="131">
        <v>9030.197935431017</v>
      </c>
    </row>
    <row r="61" spans="1:22" s="64" customFormat="1" ht="12.75" customHeight="1">
      <c r="A61" s="78">
        <v>57</v>
      </c>
      <c r="B61" s="79" t="s">
        <v>413</v>
      </c>
      <c r="C61" s="83" t="s">
        <v>414</v>
      </c>
      <c r="D61" s="81">
        <v>3048.6470147956315</v>
      </c>
      <c r="E61" s="81">
        <v>3062.8633313080686</v>
      </c>
      <c r="F61" s="81">
        <v>2993.8351601866939</v>
      </c>
      <c r="G61" s="81">
        <v>3149.0272800660564</v>
      </c>
      <c r="H61" s="81">
        <v>3491.7875836926951</v>
      </c>
      <c r="I61" s="131">
        <v>3494.3053399587252</v>
      </c>
      <c r="J61" s="131">
        <v>3543.6479931647655</v>
      </c>
      <c r="K61" s="131">
        <v>3502.3752337354217</v>
      </c>
      <c r="L61" s="131">
        <v>3451.8944113769535</v>
      </c>
      <c r="M61" s="131">
        <v>3545.009269316578</v>
      </c>
      <c r="N61" s="131">
        <v>3513.9178729146538</v>
      </c>
      <c r="O61" s="131">
        <v>3713.0697634740918</v>
      </c>
      <c r="P61" s="131">
        <v>3400.3339651202718</v>
      </c>
      <c r="Q61" s="131">
        <v>3425.4878437075381</v>
      </c>
      <c r="R61" s="131">
        <v>4385.6634270440363</v>
      </c>
      <c r="S61" s="131">
        <v>4518.8513572803786</v>
      </c>
      <c r="T61" s="131">
        <v>4546.3967608357334</v>
      </c>
      <c r="U61" s="131">
        <v>4523.2589423958907</v>
      </c>
      <c r="V61" s="131">
        <v>4596.832473426115</v>
      </c>
    </row>
    <row r="62" spans="1:22" s="64" customFormat="1" ht="12.75" customHeight="1">
      <c r="A62" s="78">
        <v>58</v>
      </c>
      <c r="B62" s="79" t="s">
        <v>415</v>
      </c>
      <c r="C62" s="88" t="s">
        <v>416</v>
      </c>
      <c r="D62" s="81">
        <v>5997.9443565053671</v>
      </c>
      <c r="E62" s="81">
        <v>7220.9309992949329</v>
      </c>
      <c r="F62" s="81">
        <v>6347.8032014155033</v>
      </c>
      <c r="G62" s="81">
        <v>6100.1442172648549</v>
      </c>
      <c r="H62" s="81">
        <v>5866.6801579773546</v>
      </c>
      <c r="I62" s="131">
        <v>5556.6374807795319</v>
      </c>
      <c r="J62" s="131">
        <v>6121.7676147244074</v>
      </c>
      <c r="K62" s="131">
        <v>6230.7597598637467</v>
      </c>
      <c r="L62" s="131">
        <v>5534.1322499734179</v>
      </c>
      <c r="M62" s="131">
        <v>5301.7038251018239</v>
      </c>
      <c r="N62" s="131">
        <v>5196.0627007028534</v>
      </c>
      <c r="O62" s="131">
        <v>5689.973881052696</v>
      </c>
      <c r="P62" s="131">
        <v>4427.9154450702035</v>
      </c>
      <c r="Q62" s="131">
        <v>4651.8539922108121</v>
      </c>
      <c r="R62" s="131">
        <v>4627.4853122275672</v>
      </c>
      <c r="S62" s="131">
        <v>4919.1547399945484</v>
      </c>
      <c r="T62" s="131">
        <v>4615.1638964341009</v>
      </c>
      <c r="U62" s="131">
        <v>4478.2808305045091</v>
      </c>
      <c r="V62" s="131">
        <v>4911.412647871688</v>
      </c>
    </row>
    <row r="63" spans="1:22" s="64" customFormat="1" ht="12.75" customHeight="1">
      <c r="A63" s="78">
        <v>59</v>
      </c>
      <c r="B63" s="79" t="s">
        <v>417</v>
      </c>
      <c r="C63" s="88" t="s">
        <v>418</v>
      </c>
      <c r="D63" s="81">
        <v>4264.4097874682329</v>
      </c>
      <c r="E63" s="81">
        <v>4491.1251656768263</v>
      </c>
      <c r="F63" s="81">
        <v>4399.5957889797965</v>
      </c>
      <c r="G63" s="81">
        <v>4682.7773773597683</v>
      </c>
      <c r="H63" s="81">
        <v>4835.2259944523012</v>
      </c>
      <c r="I63" s="131">
        <v>4817.5902032108188</v>
      </c>
      <c r="J63" s="131">
        <v>5214.3492947466802</v>
      </c>
      <c r="K63" s="131">
        <v>4359.7427634038786</v>
      </c>
      <c r="L63" s="131">
        <v>4158.655277343225</v>
      </c>
      <c r="M63" s="131">
        <v>4582.1483266100995</v>
      </c>
      <c r="N63" s="131">
        <v>4572.9244571586332</v>
      </c>
      <c r="O63" s="131">
        <v>4716.0596297245293</v>
      </c>
      <c r="P63" s="131">
        <v>4267.8720562633162</v>
      </c>
      <c r="Q63" s="131">
        <v>4582.3584830927675</v>
      </c>
      <c r="R63" s="131">
        <v>3521.006567529183</v>
      </c>
      <c r="S63" s="131">
        <v>3449.1946140195432</v>
      </c>
      <c r="T63" s="131">
        <v>3255.0864223410945</v>
      </c>
      <c r="U63" s="131">
        <v>3171.489388818331</v>
      </c>
      <c r="V63" s="131">
        <v>3393.7997000661112</v>
      </c>
    </row>
    <row r="64" spans="1:22" s="64" customFormat="1" ht="12.75" customHeight="1">
      <c r="A64" s="78">
        <v>60</v>
      </c>
      <c r="B64" s="79" t="s">
        <v>419</v>
      </c>
      <c r="C64" s="88" t="s">
        <v>420</v>
      </c>
      <c r="D64" s="81">
        <v>3007.4529826096741</v>
      </c>
      <c r="E64" s="81">
        <v>3364.3324452846223</v>
      </c>
      <c r="F64" s="81">
        <v>2830.9571491582633</v>
      </c>
      <c r="G64" s="81">
        <v>2844.5070751366484</v>
      </c>
      <c r="H64" s="81">
        <v>2636.6282454391694</v>
      </c>
      <c r="I64" s="131">
        <v>2483.5055627869224</v>
      </c>
      <c r="J64" s="131">
        <v>2774.3432876559837</v>
      </c>
      <c r="K64" s="131">
        <v>2775.2687570014509</v>
      </c>
      <c r="L64" s="131">
        <v>2531.5823933796114</v>
      </c>
      <c r="M64" s="131">
        <v>2309.1309596571282</v>
      </c>
      <c r="N64" s="131">
        <v>2324.9905902806349</v>
      </c>
      <c r="O64" s="131">
        <v>2592.611177285356</v>
      </c>
      <c r="P64" s="131">
        <v>2114.7895316202653</v>
      </c>
      <c r="Q64" s="131">
        <v>2359.3996770903395</v>
      </c>
      <c r="R64" s="131">
        <v>2108.1268699423581</v>
      </c>
      <c r="S64" s="131">
        <v>2149.3681295841602</v>
      </c>
      <c r="T64" s="131">
        <v>1915.1758843702007</v>
      </c>
      <c r="U64" s="131">
        <v>1958.9479573909834</v>
      </c>
      <c r="V64" s="131">
        <v>2168.4752192084475</v>
      </c>
    </row>
    <row r="65" spans="1:23" s="64" customFormat="1" ht="12.75" customHeight="1">
      <c r="A65" s="78">
        <v>61</v>
      </c>
      <c r="B65" s="79" t="s">
        <v>421</v>
      </c>
      <c r="C65" s="88" t="s">
        <v>422</v>
      </c>
      <c r="D65" s="81">
        <v>950.0739426306111</v>
      </c>
      <c r="E65" s="81">
        <v>1020.457800446525</v>
      </c>
      <c r="F65" s="81">
        <v>986.47650342205088</v>
      </c>
      <c r="G65" s="81">
        <v>1073.2610235696197</v>
      </c>
      <c r="H65" s="81">
        <v>1062.8896447954619</v>
      </c>
      <c r="I65" s="131">
        <v>1008.7345944498029</v>
      </c>
      <c r="J65" s="131">
        <v>1079.4550065720223</v>
      </c>
      <c r="K65" s="131">
        <v>1064.7549325525497</v>
      </c>
      <c r="L65" s="131">
        <v>1140.7603982169692</v>
      </c>
      <c r="M65" s="131">
        <v>1186.5865911894302</v>
      </c>
      <c r="N65" s="131">
        <v>1233.1117867506389</v>
      </c>
      <c r="O65" s="131">
        <v>1435.433916709208</v>
      </c>
      <c r="P65" s="131">
        <v>1268.0390169959542</v>
      </c>
      <c r="Q65" s="131">
        <v>1360.6729722776986</v>
      </c>
      <c r="R65" s="131">
        <v>1188.6476407582109</v>
      </c>
      <c r="S65" s="131">
        <v>1186.4804094280737</v>
      </c>
      <c r="T65" s="131">
        <v>1146.4697099192704</v>
      </c>
      <c r="U65" s="131">
        <v>1166.9692661134391</v>
      </c>
      <c r="V65" s="131">
        <v>1199.6678229988104</v>
      </c>
    </row>
    <row r="66" spans="1:23" s="64" customFormat="1" ht="12.75" customHeight="1">
      <c r="A66" s="78">
        <v>62</v>
      </c>
      <c r="B66" s="94" t="s">
        <v>423</v>
      </c>
      <c r="C66" s="88" t="s">
        <v>424</v>
      </c>
      <c r="D66" s="81">
        <v>7401.5237089007733</v>
      </c>
      <c r="E66" s="81">
        <v>8029.8244756314025</v>
      </c>
      <c r="F66" s="81">
        <v>7862.5885168512095</v>
      </c>
      <c r="G66" s="81">
        <v>8439.5733362927203</v>
      </c>
      <c r="H66" s="81">
        <v>8601.5454444089955</v>
      </c>
      <c r="I66" s="131">
        <v>8491.3366768826381</v>
      </c>
      <c r="J66" s="131">
        <v>9153.4283606804747</v>
      </c>
      <c r="K66" s="131">
        <v>8865.8667111852465</v>
      </c>
      <c r="L66" s="131">
        <v>8243.5947358267858</v>
      </c>
      <c r="M66" s="131">
        <v>8061.3086131232176</v>
      </c>
      <c r="N66" s="131">
        <v>8280.1942892306342</v>
      </c>
      <c r="O66" s="131">
        <v>9066.0513170959221</v>
      </c>
      <c r="P66" s="131">
        <v>8389.3003420758432</v>
      </c>
      <c r="Q66" s="131">
        <v>9369.7942810881323</v>
      </c>
      <c r="R66" s="131">
        <v>8886.4703096926514</v>
      </c>
      <c r="S66" s="131">
        <v>8854.6208711356212</v>
      </c>
      <c r="T66" s="131">
        <v>8410.0031264358404</v>
      </c>
      <c r="U66" s="131">
        <v>8404.7181338407645</v>
      </c>
      <c r="V66" s="131">
        <v>8975.1594840072521</v>
      </c>
    </row>
    <row r="67" spans="1:23" s="64" customFormat="1" ht="12.75" customHeight="1">
      <c r="A67" s="78">
        <v>63</v>
      </c>
      <c r="B67" s="94" t="s">
        <v>425</v>
      </c>
      <c r="C67" s="88" t="s">
        <v>426</v>
      </c>
      <c r="D67" s="81">
        <v>1047.2682979873116</v>
      </c>
      <c r="E67" s="81">
        <v>1154.8423895600185</v>
      </c>
      <c r="F67" s="81">
        <v>1087.956470702831</v>
      </c>
      <c r="G67" s="81">
        <v>1296.317153871888</v>
      </c>
      <c r="H67" s="81">
        <v>1318.8142638070794</v>
      </c>
      <c r="I67" s="131">
        <v>1116.515004188997</v>
      </c>
      <c r="J67" s="131">
        <v>1211.7512946354232</v>
      </c>
      <c r="K67" s="131">
        <v>1220.2132766616892</v>
      </c>
      <c r="L67" s="131">
        <v>1237.9954613144214</v>
      </c>
      <c r="M67" s="131">
        <v>1208.6085495240218</v>
      </c>
      <c r="N67" s="131">
        <v>1297.4314777999821</v>
      </c>
      <c r="O67" s="131">
        <v>1187.0245987674668</v>
      </c>
      <c r="P67" s="131">
        <v>1178.8347327621066</v>
      </c>
      <c r="Q67" s="131">
        <v>1344.8678577883707</v>
      </c>
      <c r="R67" s="131">
        <v>1108.8947393735837</v>
      </c>
      <c r="S67" s="131">
        <v>1165.5712744676321</v>
      </c>
      <c r="T67" s="131">
        <v>1126.3532277302222</v>
      </c>
      <c r="U67" s="131">
        <v>1083.1451321503318</v>
      </c>
      <c r="V67" s="131">
        <v>1198.8358420924806</v>
      </c>
    </row>
    <row r="68" spans="1:23" s="64" customFormat="1" ht="12.75" customHeight="1">
      <c r="A68" s="78">
        <v>64</v>
      </c>
      <c r="B68" s="94" t="s">
        <v>427</v>
      </c>
      <c r="C68" s="88" t="s">
        <v>428</v>
      </c>
      <c r="D68" s="81">
        <v>5863.1995449025962</v>
      </c>
      <c r="E68" s="81">
        <v>5267.960141588449</v>
      </c>
      <c r="F68" s="81">
        <v>5668.5626370370428</v>
      </c>
      <c r="G68" s="81">
        <v>5516.4348869345349</v>
      </c>
      <c r="H68" s="81">
        <v>4765.0004596637755</v>
      </c>
      <c r="I68" s="131">
        <v>4545.3168653999892</v>
      </c>
      <c r="J68" s="131">
        <v>4219.7199562505511</v>
      </c>
      <c r="K68" s="131">
        <v>4123.8292040119468</v>
      </c>
      <c r="L68" s="131">
        <v>4269.3932354015251</v>
      </c>
      <c r="M68" s="131">
        <v>3930.8267365829006</v>
      </c>
      <c r="N68" s="131">
        <v>4045.7905721414486</v>
      </c>
      <c r="O68" s="131">
        <v>3984.051072907444</v>
      </c>
      <c r="P68" s="131">
        <v>3568.9732516495951</v>
      </c>
      <c r="Q68" s="131">
        <v>3616.1741891058559</v>
      </c>
      <c r="R68" s="131">
        <v>3561.0054771811592</v>
      </c>
      <c r="S68" s="131">
        <v>3666.6815119794437</v>
      </c>
      <c r="T68" s="131">
        <v>3383.4204114747363</v>
      </c>
      <c r="U68" s="131">
        <v>3165.9128108967316</v>
      </c>
      <c r="V68" s="131">
        <v>3257.7739895059335</v>
      </c>
    </row>
    <row r="69" spans="1:23" s="64" customFormat="1" ht="12.75" customHeight="1">
      <c r="A69" s="78">
        <v>65</v>
      </c>
      <c r="B69" s="79" t="s">
        <v>429</v>
      </c>
      <c r="C69" s="88" t="s">
        <v>430</v>
      </c>
      <c r="D69" s="81">
        <v>5793.0084258669676</v>
      </c>
      <c r="E69" s="81">
        <v>7081.987715608886</v>
      </c>
      <c r="F69" s="81">
        <v>6168.2216461321386</v>
      </c>
      <c r="G69" s="81">
        <v>6127.6706228210487</v>
      </c>
      <c r="H69" s="81">
        <v>5717.8844792959617</v>
      </c>
      <c r="I69" s="131">
        <v>5196.61380262481</v>
      </c>
      <c r="J69" s="131">
        <v>6016.8193173928948</v>
      </c>
      <c r="K69" s="131">
        <v>5761.8711402160761</v>
      </c>
      <c r="L69" s="131">
        <v>4904.6279326359499</v>
      </c>
      <c r="M69" s="131">
        <v>4661.1432639810118</v>
      </c>
      <c r="N69" s="131">
        <v>4949.2593902932622</v>
      </c>
      <c r="O69" s="131">
        <v>5699.2165599207729</v>
      </c>
      <c r="P69" s="131">
        <v>4427.581709105034</v>
      </c>
      <c r="Q69" s="131">
        <v>5438.7601026670764</v>
      </c>
      <c r="R69" s="131">
        <v>4673.9743954098076</v>
      </c>
      <c r="S69" s="131">
        <v>4677.1316973347166</v>
      </c>
      <c r="T69" s="131">
        <v>4207.3906930820676</v>
      </c>
      <c r="U69" s="131">
        <v>4018.2523374844777</v>
      </c>
      <c r="V69" s="131">
        <v>4614.0993251595064</v>
      </c>
    </row>
    <row r="70" spans="1:23" s="64" customFormat="1" ht="12.75" customHeight="1">
      <c r="A70" s="78">
        <v>66</v>
      </c>
      <c r="B70" s="79" t="s">
        <v>431</v>
      </c>
      <c r="C70" s="88" t="s">
        <v>432</v>
      </c>
      <c r="D70" s="81">
        <v>7385.3989928433193</v>
      </c>
      <c r="E70" s="81">
        <v>8812.685302890919</v>
      </c>
      <c r="F70" s="81">
        <v>8037.801594251865</v>
      </c>
      <c r="G70" s="81">
        <v>7736.0419910288256</v>
      </c>
      <c r="H70" s="81">
        <v>7472.7905295688461</v>
      </c>
      <c r="I70" s="131">
        <v>7030.7769463305594</v>
      </c>
      <c r="J70" s="131">
        <v>7949.6934467149667</v>
      </c>
      <c r="K70" s="131">
        <v>8140.3643176738015</v>
      </c>
      <c r="L70" s="131">
        <v>6874.83078960696</v>
      </c>
      <c r="M70" s="131">
        <v>6582.2907867688145</v>
      </c>
      <c r="N70" s="131">
        <v>6552.7027418372654</v>
      </c>
      <c r="O70" s="131">
        <v>7781.7532480397304</v>
      </c>
      <c r="P70" s="131">
        <v>6443.9310102466834</v>
      </c>
      <c r="Q70" s="131">
        <v>7907.9561032547117</v>
      </c>
      <c r="R70" s="131">
        <v>7564.005375224262</v>
      </c>
      <c r="S70" s="131">
        <v>7873.3311267973158</v>
      </c>
      <c r="T70" s="131">
        <v>7122.481028803275</v>
      </c>
      <c r="U70" s="131">
        <v>6907.4785096266842</v>
      </c>
      <c r="V70" s="131">
        <v>7747.6472848271978</v>
      </c>
    </row>
    <row r="71" spans="1:23" s="64" customFormat="1" ht="12.75" customHeight="1">
      <c r="A71" s="78">
        <v>67</v>
      </c>
      <c r="B71" s="94" t="s">
        <v>433</v>
      </c>
      <c r="C71" s="86" t="s">
        <v>434</v>
      </c>
      <c r="D71" s="81">
        <v>10461.811776413349</v>
      </c>
      <c r="E71" s="81">
        <v>11174.849832692489</v>
      </c>
      <c r="F71" s="81">
        <v>10401.601489171388</v>
      </c>
      <c r="G71" s="81">
        <v>10907.028191404872</v>
      </c>
      <c r="H71" s="81">
        <v>10801.07527262576</v>
      </c>
      <c r="I71" s="131">
        <v>10307.991395263372</v>
      </c>
      <c r="J71" s="131">
        <v>11107.038115865136</v>
      </c>
      <c r="K71" s="131">
        <v>9068.7854692708497</v>
      </c>
      <c r="L71" s="131">
        <v>8022.2627134191607</v>
      </c>
      <c r="M71" s="131">
        <v>7730.9422937466843</v>
      </c>
      <c r="N71" s="131">
        <v>7653.8111257378523</v>
      </c>
      <c r="O71" s="131">
        <v>7958.1409215673393</v>
      </c>
      <c r="P71" s="131">
        <v>6756.0515874391895</v>
      </c>
      <c r="Q71" s="131">
        <v>7642.5197034898256</v>
      </c>
      <c r="R71" s="131">
        <v>6713.0198785774155</v>
      </c>
      <c r="S71" s="131">
        <v>6689.5147278743625</v>
      </c>
      <c r="T71" s="131">
        <v>6088.3428975466695</v>
      </c>
      <c r="U71" s="131">
        <v>5929.6871678551588</v>
      </c>
      <c r="V71" s="131">
        <v>6282.1622989859998</v>
      </c>
    </row>
    <row r="72" spans="1:23" s="64" customFormat="1" ht="6.95" customHeight="1">
      <c r="A72" s="95"/>
      <c r="B72" s="96"/>
      <c r="C72" s="97"/>
      <c r="D72" s="81"/>
      <c r="E72" s="81"/>
      <c r="F72" s="81"/>
      <c r="G72" s="81"/>
      <c r="H72" s="81"/>
      <c r="I72" s="131"/>
      <c r="J72" s="131"/>
      <c r="K72" s="131"/>
      <c r="L72" s="131"/>
      <c r="M72" s="131"/>
      <c r="N72" s="131"/>
      <c r="O72" s="131"/>
      <c r="P72" s="131"/>
      <c r="Q72" s="131"/>
      <c r="R72" s="131"/>
      <c r="S72" s="131"/>
      <c r="T72" s="131"/>
      <c r="U72" s="131"/>
      <c r="V72" s="131"/>
    </row>
    <row r="73" spans="1:23" s="64" customFormat="1" ht="12.75" customHeight="1">
      <c r="A73" s="78">
        <v>68</v>
      </c>
      <c r="B73" s="96"/>
      <c r="C73" s="99" t="s">
        <v>435</v>
      </c>
      <c r="D73" s="81">
        <v>750007.2106016957</v>
      </c>
      <c r="E73" s="81">
        <v>756040.35243447928</v>
      </c>
      <c r="F73" s="81">
        <v>735079.83576104813</v>
      </c>
      <c r="G73" s="81">
        <v>735099.68662428739</v>
      </c>
      <c r="H73" s="81">
        <v>721654.21391912678</v>
      </c>
      <c r="I73" s="131">
        <v>727029.19659335073</v>
      </c>
      <c r="J73" s="131">
        <v>741018.84350607195</v>
      </c>
      <c r="K73" s="131">
        <v>735063.8238495629</v>
      </c>
      <c r="L73" s="131">
        <v>748267.36451593181</v>
      </c>
      <c r="M73" s="131">
        <v>759666.57301363233</v>
      </c>
      <c r="N73" s="131">
        <v>750975.088297704</v>
      </c>
      <c r="O73" s="131">
        <v>775458.17403398431</v>
      </c>
      <c r="P73" s="131">
        <v>795617.3482584937</v>
      </c>
      <c r="Q73" s="131">
        <v>790061.44342532509</v>
      </c>
      <c r="R73" s="131">
        <v>728447.10164425988</v>
      </c>
      <c r="S73" s="131">
        <v>775387.92501506803</v>
      </c>
      <c r="T73" s="131">
        <v>769812.31506062788</v>
      </c>
      <c r="U73" s="131">
        <v>765784.03274186724</v>
      </c>
      <c r="V73" s="131">
        <v>777695.43650349136</v>
      </c>
    </row>
    <row r="74" spans="1:23" s="64" customFormat="1" ht="12.75" customHeight="1">
      <c r="A74" s="78">
        <v>69</v>
      </c>
      <c r="B74" s="96"/>
      <c r="C74" s="100" t="s">
        <v>436</v>
      </c>
      <c r="D74" s="81">
        <v>236215.66901408479</v>
      </c>
      <c r="E74" s="81">
        <v>251170.09579369813</v>
      </c>
      <c r="F74" s="81">
        <v>253487.30274969785</v>
      </c>
      <c r="G74" s="81">
        <v>246295.60133996166</v>
      </c>
      <c r="H74" s="81">
        <v>237122.55269520305</v>
      </c>
      <c r="I74" s="131">
        <v>232603.03176733735</v>
      </c>
      <c r="J74" s="131">
        <v>249601.27397096218</v>
      </c>
      <c r="K74" s="131">
        <v>242560.28736068201</v>
      </c>
      <c r="L74" s="131">
        <v>242602.48772016342</v>
      </c>
      <c r="M74" s="131">
        <v>235361.82743181556</v>
      </c>
      <c r="N74" s="131">
        <v>230387.1704918289</v>
      </c>
      <c r="O74" s="131">
        <v>230493.73323392376</v>
      </c>
      <c r="P74" s="131">
        <v>204524.19588113154</v>
      </c>
      <c r="Q74" s="131">
        <v>223078.22443128959</v>
      </c>
      <c r="R74" s="131">
        <v>218008.46513374211</v>
      </c>
      <c r="S74" s="131">
        <v>231524.15686826315</v>
      </c>
      <c r="T74" s="131">
        <v>212851.73815128667</v>
      </c>
      <c r="U74" s="131">
        <v>214451.20672830025</v>
      </c>
      <c r="V74" s="131">
        <v>225896.09856063512</v>
      </c>
    </row>
    <row r="75" spans="1:23" s="64" customFormat="1" ht="12.75" customHeight="1">
      <c r="A75" s="78">
        <v>70</v>
      </c>
      <c r="B75" s="96"/>
      <c r="C75" s="101" t="s">
        <v>704</v>
      </c>
      <c r="D75" s="81">
        <v>986222.87961578032</v>
      </c>
      <c r="E75" s="81">
        <v>1007210.4482281774</v>
      </c>
      <c r="F75" s="81">
        <v>988567.13851074595</v>
      </c>
      <c r="G75" s="81">
        <v>981395.2879642488</v>
      </c>
      <c r="H75" s="81">
        <v>958776.76661432988</v>
      </c>
      <c r="I75" s="131">
        <v>959632.22836068773</v>
      </c>
      <c r="J75" s="131">
        <v>990620.11747703422</v>
      </c>
      <c r="K75" s="131">
        <v>977624.11121024482</v>
      </c>
      <c r="L75" s="131">
        <v>990869.85223609523</v>
      </c>
      <c r="M75" s="131">
        <v>995028.40044544789</v>
      </c>
      <c r="N75" s="131">
        <v>981362.25878953293</v>
      </c>
      <c r="O75" s="131">
        <v>1005951.9072679079</v>
      </c>
      <c r="P75" s="131">
        <v>1000141.5441396252</v>
      </c>
      <c r="Q75" s="131">
        <v>1013139.6678566147</v>
      </c>
      <c r="R75" s="131">
        <v>946455.56677800184</v>
      </c>
      <c r="S75" s="131">
        <v>1006912.0818833311</v>
      </c>
      <c r="T75" s="131">
        <v>982664.05321191461</v>
      </c>
      <c r="U75" s="131">
        <v>980235.23947016755</v>
      </c>
      <c r="V75" s="131">
        <v>1003591.5350641265</v>
      </c>
      <c r="W75" s="85"/>
    </row>
    <row r="76" spans="1:23" s="64" customFormat="1" ht="12.75" customHeight="1">
      <c r="A76" s="78">
        <v>71</v>
      </c>
      <c r="B76" s="96"/>
      <c r="C76" s="100" t="s">
        <v>437</v>
      </c>
      <c r="D76" s="81">
        <v>-21646.894064737851</v>
      </c>
      <c r="E76" s="81">
        <v>-21881.556822906066</v>
      </c>
      <c r="F76" s="81">
        <v>-22894.965810149253</v>
      </c>
      <c r="G76" s="81">
        <v>-22207.778707207177</v>
      </c>
      <c r="H76" s="81">
        <v>-25072.651709996924</v>
      </c>
      <c r="I76" s="131">
        <v>-20129.823805923552</v>
      </c>
      <c r="J76" s="131">
        <v>-32321.112880900855</v>
      </c>
      <c r="K76" s="131">
        <v>-34775.214074426469</v>
      </c>
      <c r="L76" s="131">
        <v>-36437.242758963352</v>
      </c>
      <c r="M76" s="131">
        <v>-50018.390056128192</v>
      </c>
      <c r="N76" s="131">
        <v>-49652.197920416933</v>
      </c>
      <c r="O76" s="131">
        <v>-49822.966102807906</v>
      </c>
      <c r="P76" s="131">
        <v>-60019.06765120582</v>
      </c>
      <c r="Q76" s="131">
        <v>-64432.711660041736</v>
      </c>
      <c r="R76" s="131">
        <v>-57594.830046712283</v>
      </c>
      <c r="S76" s="131">
        <v>-57986.945248835975</v>
      </c>
      <c r="T76" s="131">
        <v>-53624.434722010308</v>
      </c>
      <c r="U76" s="131">
        <v>-59440.009841890671</v>
      </c>
      <c r="V76" s="131">
        <v>-59445.0359445582</v>
      </c>
      <c r="W76" s="85"/>
    </row>
    <row r="77" spans="1:23" s="64" customFormat="1" ht="12.75" customHeight="1">
      <c r="A77" s="78">
        <v>72</v>
      </c>
      <c r="B77" s="96"/>
      <c r="C77" s="136" t="s">
        <v>453</v>
      </c>
      <c r="D77" s="81">
        <v>964575.98555104248</v>
      </c>
      <c r="E77" s="81">
        <v>985328.89140527137</v>
      </c>
      <c r="F77" s="81">
        <v>965672.17270059674</v>
      </c>
      <c r="G77" s="81">
        <v>959187.50925704162</v>
      </c>
      <c r="H77" s="81">
        <v>933704.11490433291</v>
      </c>
      <c r="I77" s="131">
        <v>939502.40455476416</v>
      </c>
      <c r="J77" s="131">
        <v>958299.00459613337</v>
      </c>
      <c r="K77" s="131">
        <v>942848.89713581838</v>
      </c>
      <c r="L77" s="131">
        <v>954432.60947713186</v>
      </c>
      <c r="M77" s="131">
        <v>945010.01038931974</v>
      </c>
      <c r="N77" s="131">
        <v>931710.06086911599</v>
      </c>
      <c r="O77" s="131">
        <v>956128.94116509997</v>
      </c>
      <c r="P77" s="131">
        <v>940122.47648841934</v>
      </c>
      <c r="Q77" s="131">
        <v>948706.95619657298</v>
      </c>
      <c r="R77" s="131">
        <v>888860.73673128942</v>
      </c>
      <c r="S77" s="131">
        <v>948925.13663449511</v>
      </c>
      <c r="T77" s="131">
        <v>929039.61848990433</v>
      </c>
      <c r="U77" s="131">
        <v>920795.22962827689</v>
      </c>
      <c r="V77" s="131">
        <v>944146.49911956827</v>
      </c>
      <c r="W77" s="85"/>
    </row>
    <row r="78" spans="1:23" ht="15" customHeight="1">
      <c r="A78" s="78">
        <v>73</v>
      </c>
      <c r="B78" s="96"/>
      <c r="C78" s="137" t="s">
        <v>705</v>
      </c>
      <c r="D78" s="81">
        <v>-35964.619062632672</v>
      </c>
      <c r="E78" s="81">
        <v>-36069.325322039454</v>
      </c>
      <c r="F78" s="81">
        <v>-37846.384762154994</v>
      </c>
      <c r="G78" s="81">
        <v>-38113.331911326197</v>
      </c>
      <c r="H78" s="81">
        <v>-39024.249867680803</v>
      </c>
      <c r="I78" s="131">
        <v>-41082.203997460827</v>
      </c>
      <c r="J78" s="131">
        <v>-41908.831756329018</v>
      </c>
      <c r="K78" s="131">
        <v>-6505.7877561431669</v>
      </c>
      <c r="L78" s="131">
        <v>-8395.5134203498983</v>
      </c>
      <c r="M78" s="131">
        <v>-11317.842147772006</v>
      </c>
      <c r="N78" s="131">
        <v>-13891.446294617419</v>
      </c>
      <c r="O78" s="131">
        <v>-14513.097189395801</v>
      </c>
      <c r="P78" s="131">
        <v>-14094.386436975929</v>
      </c>
      <c r="Q78" s="131">
        <v>-21537.581983792719</v>
      </c>
      <c r="R78" s="131">
        <v>-20699.149202291614</v>
      </c>
      <c r="S78" s="131">
        <v>-19409.948759337596</v>
      </c>
      <c r="T78" s="131">
        <v>-18855.576102009643</v>
      </c>
      <c r="U78" s="131">
        <v>-17516.07935935977</v>
      </c>
      <c r="V78" s="131">
        <v>-17480.558695501819</v>
      </c>
    </row>
    <row r="79" spans="1:23" ht="24" customHeight="1">
      <c r="A79" s="78">
        <v>74</v>
      </c>
      <c r="B79" s="96"/>
      <c r="C79" s="111" t="s">
        <v>454</v>
      </c>
      <c r="D79" s="81">
        <v>928611.36648840981</v>
      </c>
      <c r="E79" s="81">
        <v>949259.56608323194</v>
      </c>
      <c r="F79" s="81">
        <v>927825.78793844173</v>
      </c>
      <c r="G79" s="81">
        <v>921074.17734571546</v>
      </c>
      <c r="H79" s="81">
        <v>894679.86503665207</v>
      </c>
      <c r="I79" s="131">
        <v>898420.20055730338</v>
      </c>
      <c r="J79" s="131">
        <v>916390.17283980432</v>
      </c>
      <c r="K79" s="131">
        <v>936343.10937967524</v>
      </c>
      <c r="L79" s="131">
        <v>946037.09605678194</v>
      </c>
      <c r="M79" s="131">
        <v>933692.16824154777</v>
      </c>
      <c r="N79" s="131">
        <v>917818.61457449861</v>
      </c>
      <c r="O79" s="131">
        <v>941615.84397570416</v>
      </c>
      <c r="P79" s="131">
        <v>926028.09005144343</v>
      </c>
      <c r="Q79" s="131">
        <v>927169.37421278027</v>
      </c>
      <c r="R79" s="131">
        <v>868161.5875289978</v>
      </c>
      <c r="S79" s="131">
        <v>929515.18787515745</v>
      </c>
      <c r="T79" s="131">
        <v>910184.0423878947</v>
      </c>
      <c r="U79" s="131">
        <v>903279.15026891709</v>
      </c>
      <c r="V79" s="131">
        <v>926665.9404240665</v>
      </c>
    </row>
    <row r="80" spans="1:23" ht="15" customHeight="1">
      <c r="A80" s="112" t="s">
        <v>456</v>
      </c>
    </row>
    <row r="81" spans="1:22" s="115" customFormat="1" ht="12.75" customHeight="1">
      <c r="A81" s="113" t="s">
        <v>459</v>
      </c>
      <c r="C81" s="113"/>
      <c r="D81" s="114"/>
      <c r="E81" s="114"/>
      <c r="F81" s="114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</row>
    <row r="82" spans="1:22" s="115" customFormat="1" ht="12.75" customHeight="1">
      <c r="A82" s="113" t="s">
        <v>706</v>
      </c>
      <c r="C82" s="113"/>
      <c r="D82" s="114"/>
      <c r="E82" s="114"/>
      <c r="F82" s="114"/>
      <c r="G82" s="114"/>
      <c r="H82" s="114"/>
      <c r="I82" s="114"/>
      <c r="J82" s="114"/>
      <c r="K82" s="114"/>
      <c r="L82" s="114"/>
      <c r="M82" s="114"/>
      <c r="N82" s="114"/>
      <c r="O82" s="114"/>
      <c r="P82" s="114"/>
      <c r="Q82" s="114"/>
      <c r="R82" s="114"/>
      <c r="S82" s="114"/>
      <c r="T82" s="114"/>
      <c r="U82" s="114"/>
      <c r="V82" s="114"/>
    </row>
    <row r="83" spans="1:22" ht="12.75" customHeight="1">
      <c r="A83" s="113" t="s">
        <v>442</v>
      </c>
      <c r="C83" s="113"/>
    </row>
    <row r="84" spans="1:22" ht="12.75" customHeight="1">
      <c r="A84" s="116" t="s">
        <v>455</v>
      </c>
      <c r="C84" s="113"/>
    </row>
    <row r="85" spans="1:22" ht="12.75" customHeight="1">
      <c r="A85" s="113" t="s">
        <v>707</v>
      </c>
      <c r="C85" s="113"/>
    </row>
    <row r="86" spans="1:22" ht="12.75" customHeight="1">
      <c r="C86" s="117"/>
      <c r="D86" s="127"/>
      <c r="E86" s="127"/>
      <c r="F86" s="127"/>
      <c r="G86" s="127"/>
      <c r="H86" s="127"/>
      <c r="I86" s="127"/>
      <c r="J86" s="127"/>
      <c r="K86" s="127"/>
      <c r="L86" s="127"/>
      <c r="M86" s="127"/>
      <c r="N86" s="127"/>
      <c r="O86" s="127"/>
      <c r="P86" s="127"/>
      <c r="Q86" s="127"/>
      <c r="R86" s="127"/>
      <c r="S86" s="127"/>
      <c r="T86" s="127"/>
      <c r="U86" s="127"/>
      <c r="V86" s="127"/>
    </row>
    <row r="87" spans="1:22" ht="12" customHeight="1">
      <c r="B87" s="116"/>
      <c r="C87" s="117"/>
      <c r="D87" s="128"/>
      <c r="E87" s="128"/>
      <c r="F87" s="128"/>
      <c r="G87" s="128"/>
      <c r="H87" s="128"/>
      <c r="I87" s="128"/>
      <c r="J87" s="128"/>
      <c r="K87" s="128"/>
      <c r="L87" s="128"/>
      <c r="M87" s="128"/>
      <c r="N87" s="128"/>
      <c r="O87" s="128"/>
      <c r="P87" s="128"/>
      <c r="Q87" s="128"/>
      <c r="R87" s="128"/>
      <c r="S87" s="128"/>
      <c r="T87" s="128"/>
      <c r="U87" s="128"/>
      <c r="V87" s="128"/>
    </row>
    <row r="88" spans="1:22" ht="12" customHeight="1">
      <c r="B88" s="116"/>
      <c r="C88" s="117"/>
    </row>
    <row r="89" spans="1:22" ht="12" customHeight="1">
      <c r="B89" s="116"/>
    </row>
    <row r="90" spans="1:22" ht="12" customHeight="1">
      <c r="B90" s="116"/>
    </row>
    <row r="91" spans="1:22" ht="12" customHeight="1">
      <c r="B91" s="116"/>
    </row>
    <row r="92" spans="1:22" ht="15" customHeight="1">
      <c r="B92" s="116"/>
    </row>
    <row r="93" spans="1:22" ht="15" customHeight="1">
      <c r="B93" s="116"/>
    </row>
    <row r="94" spans="1:22" ht="15" customHeight="1">
      <c r="B94" s="116"/>
    </row>
    <row r="95" spans="1:22" ht="15" customHeight="1">
      <c r="B95" s="116"/>
    </row>
    <row r="96" spans="1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B186" s="116"/>
      <c r="C186" s="117"/>
    </row>
    <row r="187" spans="2:3" ht="15" customHeight="1">
      <c r="B187" s="116"/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>
      <c r="C213" s="117"/>
    </row>
    <row r="214" spans="3:3" ht="15" customHeight="1">
      <c r="C214" s="117"/>
    </row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16384" width="11.42578125" style="72"/>
  </cols>
  <sheetData>
    <row r="1" spans="1:23" s="68" customFormat="1" ht="21">
      <c r="A1" s="66" t="s">
        <v>457</v>
      </c>
      <c r="B1" s="67"/>
      <c r="C1" s="67"/>
      <c r="E1" s="69"/>
      <c r="F1" s="69"/>
      <c r="G1" s="69"/>
      <c r="J1" s="66"/>
      <c r="K1" s="67"/>
    </row>
    <row r="2" spans="1:23" s="68" customFormat="1" ht="15.75">
      <c r="A2" s="70" t="s">
        <v>451</v>
      </c>
      <c r="B2" s="67"/>
      <c r="C2" s="67"/>
      <c r="E2" s="69"/>
      <c r="F2" s="69"/>
      <c r="G2" s="69"/>
      <c r="J2" s="71"/>
      <c r="K2" s="67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76">
        <v>1995</v>
      </c>
      <c r="E4" s="76">
        <v>1996</v>
      </c>
      <c r="F4" s="76">
        <v>1997</v>
      </c>
      <c r="G4" s="76">
        <v>1998</v>
      </c>
      <c r="H4" s="76">
        <v>1999</v>
      </c>
      <c r="I4" s="76">
        <v>2000</v>
      </c>
      <c r="J4" s="76">
        <v>2001</v>
      </c>
      <c r="K4" s="76">
        <v>2002</v>
      </c>
      <c r="L4" s="76">
        <v>2003</v>
      </c>
      <c r="M4" s="76">
        <v>2004</v>
      </c>
      <c r="N4" s="76">
        <v>2005</v>
      </c>
      <c r="O4" s="76">
        <v>2006</v>
      </c>
      <c r="P4" s="76">
        <v>2007</v>
      </c>
      <c r="Q4" s="76">
        <v>2008</v>
      </c>
      <c r="R4" s="76">
        <v>2009</v>
      </c>
      <c r="S4" s="77">
        <v>2010</v>
      </c>
      <c r="T4" s="77">
        <v>2011</v>
      </c>
      <c r="U4" s="119">
        <v>2012</v>
      </c>
      <c r="V4" s="119">
        <v>2013</v>
      </c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131">
        <v>7925.8371268128249</v>
      </c>
      <c r="E5" s="131">
        <v>8890.0614380831103</v>
      </c>
      <c r="F5" s="131">
        <v>7695.3039033784125</v>
      </c>
      <c r="G5" s="131">
        <v>7207.7381584373825</v>
      </c>
      <c r="H5" s="131">
        <v>7359.4438495398153</v>
      </c>
      <c r="I5" s="131">
        <v>6341.865749581254</v>
      </c>
      <c r="J5" s="131">
        <v>6703.6285765691282</v>
      </c>
      <c r="K5" s="131">
        <v>6469.9865473715754</v>
      </c>
      <c r="L5" s="131">
        <v>6139.1858463993276</v>
      </c>
      <c r="M5" s="131">
        <v>5978.8890363264882</v>
      </c>
      <c r="N5" s="131">
        <v>5867.6095536600296</v>
      </c>
      <c r="O5" s="131">
        <v>6085.1570898811342</v>
      </c>
      <c r="P5" s="131">
        <v>5503.4731704597698</v>
      </c>
      <c r="Q5" s="131">
        <v>6208.223392306194</v>
      </c>
      <c r="R5" s="131">
        <v>6011.5207491248675</v>
      </c>
      <c r="S5" s="131">
        <v>6034.5614274788204</v>
      </c>
      <c r="T5" s="131">
        <v>5761.0779762768525</v>
      </c>
      <c r="U5" s="131">
        <v>5516.8499837423487</v>
      </c>
      <c r="V5" s="131">
        <v>5831.355952807211</v>
      </c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131">
        <v>7615.7215413401336</v>
      </c>
      <c r="E6" s="131">
        <v>8573.7194312431111</v>
      </c>
      <c r="F6" s="131">
        <v>7381.5696210516735</v>
      </c>
      <c r="G6" s="131">
        <v>6905.1456018548488</v>
      </c>
      <c r="H6" s="131">
        <v>6994.5141233616841</v>
      </c>
      <c r="I6" s="131">
        <v>6049.0029839263343</v>
      </c>
      <c r="J6" s="131">
        <v>6412.9509231931779</v>
      </c>
      <c r="K6" s="131">
        <v>6179.8972212692934</v>
      </c>
      <c r="L6" s="131">
        <v>5819.8621550951993</v>
      </c>
      <c r="M6" s="131">
        <v>5649.2242134213839</v>
      </c>
      <c r="N6" s="131">
        <v>5535.8373592389826</v>
      </c>
      <c r="O6" s="131">
        <v>5743.1919282057715</v>
      </c>
      <c r="P6" s="131">
        <v>5162.9966825933898</v>
      </c>
      <c r="Q6" s="131">
        <v>5875.7592135112045</v>
      </c>
      <c r="R6" s="131">
        <v>5738.139363674476</v>
      </c>
      <c r="S6" s="131">
        <v>5766.3106145037627</v>
      </c>
      <c r="T6" s="131">
        <v>5513.0060273423533</v>
      </c>
      <c r="U6" s="131">
        <v>5330.4559187242594</v>
      </c>
      <c r="V6" s="131">
        <v>5642.1721856500535</v>
      </c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131">
        <v>268.01767030440027</v>
      </c>
      <c r="E7" s="131">
        <v>274.7136854102497</v>
      </c>
      <c r="F7" s="131">
        <v>273.87013302719146</v>
      </c>
      <c r="G7" s="131">
        <v>262.89897849396812</v>
      </c>
      <c r="H7" s="131">
        <v>324.86135210845623</v>
      </c>
      <c r="I7" s="131">
        <v>252.08611081841033</v>
      </c>
      <c r="J7" s="131">
        <v>250.21010222742214</v>
      </c>
      <c r="K7" s="131">
        <v>251.44720855223778</v>
      </c>
      <c r="L7" s="131">
        <v>281.54842002571746</v>
      </c>
      <c r="M7" s="131">
        <v>291.32482217181393</v>
      </c>
      <c r="N7" s="131">
        <v>294.34565867338671</v>
      </c>
      <c r="O7" s="131">
        <v>305.63010039586345</v>
      </c>
      <c r="P7" s="131">
        <v>303.16349247129284</v>
      </c>
      <c r="Q7" s="131">
        <v>295.3160282488742</v>
      </c>
      <c r="R7" s="131">
        <v>236.44960339085088</v>
      </c>
      <c r="S7" s="131">
        <v>231.9700324574919</v>
      </c>
      <c r="T7" s="131">
        <v>214.20461370087654</v>
      </c>
      <c r="U7" s="131">
        <v>153.34468112332479</v>
      </c>
      <c r="V7" s="131">
        <v>156.48560182828331</v>
      </c>
      <c r="W7" s="85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131">
        <v>42.097915168292545</v>
      </c>
      <c r="E8" s="131">
        <v>41.628321429748631</v>
      </c>
      <c r="F8" s="131">
        <v>39.86414929954735</v>
      </c>
      <c r="G8" s="131">
        <v>39.693578088567186</v>
      </c>
      <c r="H8" s="131">
        <v>40.068374069675059</v>
      </c>
      <c r="I8" s="131">
        <v>40.776654836510247</v>
      </c>
      <c r="J8" s="131">
        <v>40.467551148526255</v>
      </c>
      <c r="K8" s="131">
        <v>38.642117550044624</v>
      </c>
      <c r="L8" s="131">
        <v>37.775271278409726</v>
      </c>
      <c r="M8" s="131">
        <v>38.340000733288925</v>
      </c>
      <c r="N8" s="131">
        <v>37.426535747659898</v>
      </c>
      <c r="O8" s="131">
        <v>36.335061279499783</v>
      </c>
      <c r="P8" s="131">
        <v>37.312995395087277</v>
      </c>
      <c r="Q8" s="131">
        <v>37.148150546116</v>
      </c>
      <c r="R8" s="131">
        <v>36.931782059542201</v>
      </c>
      <c r="S8" s="131">
        <v>36.280780517564359</v>
      </c>
      <c r="T8" s="131">
        <v>33.867335233622434</v>
      </c>
      <c r="U8" s="131">
        <v>33.049383894763373</v>
      </c>
      <c r="V8" s="131">
        <v>32.698165328875213</v>
      </c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131">
        <v>7527.76641178707</v>
      </c>
      <c r="E9" s="131">
        <v>7120.6451819650456</v>
      </c>
      <c r="F9" s="131">
        <v>6404.1888541609414</v>
      </c>
      <c r="G9" s="131">
        <v>5297.6044760471832</v>
      </c>
      <c r="H9" s="131">
        <v>4593.1387424574095</v>
      </c>
      <c r="I9" s="131">
        <v>4198.0437052915013</v>
      </c>
      <c r="J9" s="131">
        <v>4108.9198678561033</v>
      </c>
      <c r="K9" s="131">
        <v>4065.3110069402292</v>
      </c>
      <c r="L9" s="131">
        <v>3889.7387594705347</v>
      </c>
      <c r="M9" s="131">
        <v>6318.7045048680102</v>
      </c>
      <c r="N9" s="131">
        <v>5559.2955924875887</v>
      </c>
      <c r="O9" s="131">
        <v>5304.5283736658384</v>
      </c>
      <c r="P9" s="131">
        <v>5095.8420690151124</v>
      </c>
      <c r="Q9" s="131">
        <v>5395.714454327891</v>
      </c>
      <c r="R9" s="131">
        <v>4909.0734018013927</v>
      </c>
      <c r="S9" s="131">
        <v>4996.1370517366877</v>
      </c>
      <c r="T9" s="131">
        <v>6656.0352323795951</v>
      </c>
      <c r="U9" s="131">
        <v>4261.9353163724236</v>
      </c>
      <c r="V9" s="131">
        <v>4547.1553261761374</v>
      </c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131">
        <v>4927.8647352140006</v>
      </c>
      <c r="E10" s="131">
        <v>4607.530182251001</v>
      </c>
      <c r="F10" s="131">
        <v>4235.634332130001</v>
      </c>
      <c r="G10" s="131">
        <v>3099.0037034360007</v>
      </c>
      <c r="H10" s="131">
        <v>2360.1217768400002</v>
      </c>
      <c r="I10" s="131">
        <v>2142.0811079639998</v>
      </c>
      <c r="J10" s="131">
        <v>2019.2720642640002</v>
      </c>
      <c r="K10" s="131">
        <v>2150.94917291</v>
      </c>
      <c r="L10" s="131">
        <v>2690.5242413325491</v>
      </c>
      <c r="M10" s="131">
        <v>2910.9569303371532</v>
      </c>
      <c r="N10" s="131">
        <v>2812.9739707380081</v>
      </c>
      <c r="O10" s="131">
        <v>2748.6460193787316</v>
      </c>
      <c r="P10" s="131">
        <v>2862.658579780064</v>
      </c>
      <c r="Q10" s="131">
        <v>2894.2101930044369</v>
      </c>
      <c r="R10" s="131">
        <v>2892.1624715863964</v>
      </c>
      <c r="S10" s="131">
        <v>3030.6274250205565</v>
      </c>
      <c r="T10" s="131">
        <v>4820.1642002511317</v>
      </c>
      <c r="U10" s="131">
        <v>2506.8689252960421</v>
      </c>
      <c r="V10" s="131">
        <v>2348.4784781319427</v>
      </c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131">
        <v>1094.5412934999999</v>
      </c>
      <c r="E11" s="131">
        <v>1355.2501225000001</v>
      </c>
      <c r="F11" s="131">
        <v>1233.7905403</v>
      </c>
      <c r="G11" s="131">
        <v>1273.8150878999998</v>
      </c>
      <c r="H11" s="131">
        <v>1255.1881857000001</v>
      </c>
      <c r="I11" s="131">
        <v>1211.6955720999997</v>
      </c>
      <c r="J11" s="131">
        <v>1143.7035918000001</v>
      </c>
      <c r="K11" s="131">
        <v>1012.3186893999999</v>
      </c>
      <c r="L11" s="131">
        <v>427.84513938032779</v>
      </c>
      <c r="M11" s="131">
        <v>1931.0245208310971</v>
      </c>
      <c r="N11" s="131">
        <v>1884.0832015564558</v>
      </c>
      <c r="O11" s="131">
        <v>1797.7794789844654</v>
      </c>
      <c r="P11" s="131">
        <v>1471.5747312649539</v>
      </c>
      <c r="Q11" s="131">
        <v>1513.1716003791626</v>
      </c>
      <c r="R11" s="131">
        <v>1301.1577269793311</v>
      </c>
      <c r="S11" s="131">
        <v>1257.7645173172141</v>
      </c>
      <c r="T11" s="131">
        <v>1198.997062994106</v>
      </c>
      <c r="U11" s="131">
        <v>1195.3541176141177</v>
      </c>
      <c r="V11" s="131">
        <v>1563.1773325249344</v>
      </c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131">
        <v>1505.3603830730683</v>
      </c>
      <c r="E12" s="131">
        <v>1157.864877214045</v>
      </c>
      <c r="F12" s="131">
        <v>934.76398173094219</v>
      </c>
      <c r="G12" s="131">
        <v>924.78568471118251</v>
      </c>
      <c r="H12" s="131">
        <v>977.82877991740963</v>
      </c>
      <c r="I12" s="131">
        <v>844.26702522750111</v>
      </c>
      <c r="J12" s="131">
        <v>945.94421179210246</v>
      </c>
      <c r="K12" s="131">
        <v>902.04314463022843</v>
      </c>
      <c r="L12" s="131">
        <v>771.36937875765739</v>
      </c>
      <c r="M12" s="131">
        <v>1476.7230536997597</v>
      </c>
      <c r="N12" s="131">
        <v>862.2384201931244</v>
      </c>
      <c r="O12" s="131">
        <v>758.10287530264156</v>
      </c>
      <c r="P12" s="131">
        <v>761.60875797009408</v>
      </c>
      <c r="Q12" s="131">
        <v>988.33266094429212</v>
      </c>
      <c r="R12" s="131">
        <v>715.75320323566598</v>
      </c>
      <c r="S12" s="131">
        <v>707.74510939891661</v>
      </c>
      <c r="T12" s="131">
        <v>636.87396913435714</v>
      </c>
      <c r="U12" s="131">
        <v>559.71227346226362</v>
      </c>
      <c r="V12" s="131">
        <v>635.4995155192604</v>
      </c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131">
        <v>137725.27836449115</v>
      </c>
      <c r="E13" s="131">
        <v>134977.92687354243</v>
      </c>
      <c r="F13" s="131">
        <v>132994.99036298788</v>
      </c>
      <c r="G13" s="131">
        <v>127913.98443866087</v>
      </c>
      <c r="H13" s="131">
        <v>125498.354614072</v>
      </c>
      <c r="I13" s="131">
        <v>126287.52767835424</v>
      </c>
      <c r="J13" s="131">
        <v>122480.63339453469</v>
      </c>
      <c r="K13" s="131">
        <v>118754.34442658526</v>
      </c>
      <c r="L13" s="131">
        <v>116227.62205425595</v>
      </c>
      <c r="M13" s="131">
        <v>115961.98879959836</v>
      </c>
      <c r="N13" s="131">
        <v>112841.68404048042</v>
      </c>
      <c r="O13" s="131">
        <v>115357.91478085925</v>
      </c>
      <c r="P13" s="131">
        <v>117737.06757808194</v>
      </c>
      <c r="Q13" s="131">
        <v>119084.23435720394</v>
      </c>
      <c r="R13" s="131">
        <v>106369.31356791334</v>
      </c>
      <c r="S13" s="131">
        <v>116407.63442582947</v>
      </c>
      <c r="T13" s="131">
        <v>114167.93864698775</v>
      </c>
      <c r="U13" s="131">
        <v>110070.9971805269</v>
      </c>
      <c r="V13" s="131">
        <v>113904.8440194077</v>
      </c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131">
        <v>10898.422317090495</v>
      </c>
      <c r="E14" s="131">
        <v>11191.555838872422</v>
      </c>
      <c r="F14" s="131">
        <v>10724.214375451002</v>
      </c>
      <c r="G14" s="131">
        <v>10697.146738167385</v>
      </c>
      <c r="H14" s="131">
        <v>10457.470960341054</v>
      </c>
      <c r="I14" s="131">
        <v>10017.073779021006</v>
      </c>
      <c r="J14" s="131">
        <v>10351.35515195777</v>
      </c>
      <c r="K14" s="131">
        <v>9941.7431410299432</v>
      </c>
      <c r="L14" s="131">
        <v>9670.9187614696348</v>
      </c>
      <c r="M14" s="131">
        <v>9480.3432466253853</v>
      </c>
      <c r="N14" s="131">
        <v>8893.3801874750425</v>
      </c>
      <c r="O14" s="131">
        <v>9478.5012569738828</v>
      </c>
      <c r="P14" s="131">
        <v>9364.868269478442</v>
      </c>
      <c r="Q14" s="131">
        <v>8619.8412793957123</v>
      </c>
      <c r="R14" s="131">
        <v>8462.4468746697457</v>
      </c>
      <c r="S14" s="131">
        <v>8911.5991393731256</v>
      </c>
      <c r="T14" s="131">
        <v>8422.4582969497897</v>
      </c>
      <c r="U14" s="131">
        <v>8412.1163535768246</v>
      </c>
      <c r="V14" s="131">
        <v>8574.7249608872935</v>
      </c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131">
        <v>2313.1382415276917</v>
      </c>
      <c r="E15" s="131">
        <v>2309.7538171533788</v>
      </c>
      <c r="F15" s="131">
        <v>2147.3499251863759</v>
      </c>
      <c r="G15" s="131">
        <v>2009.8423126190999</v>
      </c>
      <c r="H15" s="131">
        <v>1762.4092552414913</v>
      </c>
      <c r="I15" s="131">
        <v>1677.7659737182473</v>
      </c>
      <c r="J15" s="131">
        <v>1637.995603971114</v>
      </c>
      <c r="K15" s="131">
        <v>1427.8657066632175</v>
      </c>
      <c r="L15" s="131">
        <v>1716.0139392004535</v>
      </c>
      <c r="M15" s="131">
        <v>1467.892611654936</v>
      </c>
      <c r="N15" s="131">
        <v>1483.8965730070695</v>
      </c>
      <c r="O15" s="131">
        <v>1257.8726900141137</v>
      </c>
      <c r="P15" s="131">
        <v>1242.716936101591</v>
      </c>
      <c r="Q15" s="131">
        <v>990.48688438334227</v>
      </c>
      <c r="R15" s="131">
        <v>831.93251987603355</v>
      </c>
      <c r="S15" s="131">
        <v>810.09025793164483</v>
      </c>
      <c r="T15" s="131">
        <v>753.03328395499193</v>
      </c>
      <c r="U15" s="131">
        <v>729.48338135426945</v>
      </c>
      <c r="V15" s="131">
        <v>701.08470392028619</v>
      </c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131">
        <v>1224.9643000911233</v>
      </c>
      <c r="E16" s="131">
        <v>1203.57825171438</v>
      </c>
      <c r="F16" s="131">
        <v>1025.6238357121308</v>
      </c>
      <c r="G16" s="131">
        <v>977.57933904876268</v>
      </c>
      <c r="H16" s="131">
        <v>968.07571567213597</v>
      </c>
      <c r="I16" s="131">
        <v>1048.0893288973448</v>
      </c>
      <c r="J16" s="131">
        <v>1038.6645425149491</v>
      </c>
      <c r="K16" s="131">
        <v>769.83734358237473</v>
      </c>
      <c r="L16" s="131">
        <v>962.22376540472919</v>
      </c>
      <c r="M16" s="131">
        <v>968.41702045360626</v>
      </c>
      <c r="N16" s="131">
        <v>935.77785582861168</v>
      </c>
      <c r="O16" s="131">
        <v>1014.681181115013</v>
      </c>
      <c r="P16" s="131">
        <v>852.9819119474148</v>
      </c>
      <c r="Q16" s="131">
        <v>778.32056273656667</v>
      </c>
      <c r="R16" s="131">
        <v>629.19455582191188</v>
      </c>
      <c r="S16" s="131">
        <v>791.81786484007534</v>
      </c>
      <c r="T16" s="131">
        <v>610.3386333590197</v>
      </c>
      <c r="U16" s="131">
        <v>575.35802996017276</v>
      </c>
      <c r="V16" s="131">
        <v>607.00932856657266</v>
      </c>
    </row>
    <row r="17" spans="1:22" s="64" customFormat="1" ht="12.75" customHeight="1">
      <c r="A17" s="78">
        <v>13</v>
      </c>
      <c r="B17" s="79" t="s">
        <v>326</v>
      </c>
      <c r="C17" s="83" t="s">
        <v>327</v>
      </c>
      <c r="D17" s="131">
        <v>7266.1752324036552</v>
      </c>
      <c r="E17" s="131">
        <v>6954.1886234030808</v>
      </c>
      <c r="F17" s="131">
        <v>7063.745413329083</v>
      </c>
      <c r="G17" s="131">
        <v>6304.6024527725313</v>
      </c>
      <c r="H17" s="131">
        <v>6884.9958662225863</v>
      </c>
      <c r="I17" s="131">
        <v>6822.114269230522</v>
      </c>
      <c r="J17" s="131">
        <v>6584.0620526111243</v>
      </c>
      <c r="K17" s="131">
        <v>6210.5497107325027</v>
      </c>
      <c r="L17" s="131">
        <v>6767.7971146081718</v>
      </c>
      <c r="M17" s="131">
        <v>6013.8370371446099</v>
      </c>
      <c r="N17" s="131">
        <v>12560.468725042643</v>
      </c>
      <c r="O17" s="131">
        <v>7984.7803145239777</v>
      </c>
      <c r="P17" s="131">
        <v>8071.2992655716043</v>
      </c>
      <c r="Q17" s="131">
        <v>7599.4502928577394</v>
      </c>
      <c r="R17" s="131">
        <v>6809.7276957821796</v>
      </c>
      <c r="S17" s="131">
        <v>7226.5136993708275</v>
      </c>
      <c r="T17" s="131">
        <v>6283.6672237253151</v>
      </c>
      <c r="U17" s="131">
        <v>6012.9320374638646</v>
      </c>
      <c r="V17" s="131">
        <v>6321.4905701071602</v>
      </c>
    </row>
    <row r="18" spans="1:22" s="64" customFormat="1" ht="12.75" customHeight="1">
      <c r="A18" s="78">
        <v>14</v>
      </c>
      <c r="B18" s="79" t="s">
        <v>328</v>
      </c>
      <c r="C18" s="83" t="s">
        <v>329</v>
      </c>
      <c r="D18" s="131">
        <v>610.64298665477145</v>
      </c>
      <c r="E18" s="131">
        <v>669.402198076182</v>
      </c>
      <c r="F18" s="131">
        <v>626.44059016700157</v>
      </c>
      <c r="G18" s="131">
        <v>654.02517122757752</v>
      </c>
      <c r="H18" s="131">
        <v>675.92185350946886</v>
      </c>
      <c r="I18" s="131">
        <v>752.51519890626912</v>
      </c>
      <c r="J18" s="131">
        <v>820.01510236985712</v>
      </c>
      <c r="K18" s="131">
        <v>781.56707516043127</v>
      </c>
      <c r="L18" s="131">
        <v>742.90554415493341</v>
      </c>
      <c r="M18" s="131">
        <v>753.79351456364805</v>
      </c>
      <c r="N18" s="131">
        <v>734.17642077612186</v>
      </c>
      <c r="O18" s="131">
        <v>716.25200314812855</v>
      </c>
      <c r="P18" s="131">
        <v>708.67450148665273</v>
      </c>
      <c r="Q18" s="131">
        <v>747.65605437084935</v>
      </c>
      <c r="R18" s="131">
        <v>629.6360289261055</v>
      </c>
      <c r="S18" s="131">
        <v>611.43751368795961</v>
      </c>
      <c r="T18" s="131">
        <v>544.34269183599463</v>
      </c>
      <c r="U18" s="131">
        <v>601.13784304265721</v>
      </c>
      <c r="V18" s="131">
        <v>605.72401461309994</v>
      </c>
    </row>
    <row r="19" spans="1:22" s="64" customFormat="1" ht="12.75" customHeight="1">
      <c r="A19" s="78">
        <v>15</v>
      </c>
      <c r="B19" s="79" t="s">
        <v>330</v>
      </c>
      <c r="C19" s="83" t="s">
        <v>331</v>
      </c>
      <c r="D19" s="131">
        <v>25201.73577201099</v>
      </c>
      <c r="E19" s="131">
        <v>25052.876054928925</v>
      </c>
      <c r="F19" s="131">
        <v>23673.661083390638</v>
      </c>
      <c r="G19" s="131">
        <v>24075.034204969776</v>
      </c>
      <c r="H19" s="131">
        <v>22145.822101822014</v>
      </c>
      <c r="I19" s="131">
        <v>23553.074682185634</v>
      </c>
      <c r="J19" s="131">
        <v>23015.479282312608</v>
      </c>
      <c r="K19" s="131">
        <v>23170.003938937669</v>
      </c>
      <c r="L19" s="131">
        <v>22969.989737335127</v>
      </c>
      <c r="M19" s="131">
        <v>22552.192695949747</v>
      </c>
      <c r="N19" s="131">
        <v>25171.581597183675</v>
      </c>
      <c r="O19" s="131">
        <v>24435.172466266929</v>
      </c>
      <c r="P19" s="131">
        <v>23469.933409647412</v>
      </c>
      <c r="Q19" s="131">
        <v>23333.63227545649</v>
      </c>
      <c r="R19" s="131">
        <v>22628.991331285168</v>
      </c>
      <c r="S19" s="131">
        <v>22065.377005890794</v>
      </c>
      <c r="T19" s="131">
        <v>21571.935783248435</v>
      </c>
      <c r="U19" s="131">
        <v>21206.21768880287</v>
      </c>
      <c r="V19" s="131">
        <v>20878.631752924346</v>
      </c>
    </row>
    <row r="20" spans="1:22" s="64" customFormat="1" ht="12.75" customHeight="1">
      <c r="A20" s="78">
        <v>16</v>
      </c>
      <c r="B20" s="79" t="s">
        <v>332</v>
      </c>
      <c r="C20" s="89" t="s">
        <v>333</v>
      </c>
      <c r="D20" s="131">
        <v>8066.3477145000006</v>
      </c>
      <c r="E20" s="131">
        <v>7586.0336053999999</v>
      </c>
      <c r="F20" s="131">
        <v>7225.4238800000003</v>
      </c>
      <c r="G20" s="131">
        <v>6655.5210762000006</v>
      </c>
      <c r="H20" s="131">
        <v>5423.1311611000001</v>
      </c>
      <c r="I20" s="131">
        <v>5950.4396752000011</v>
      </c>
      <c r="J20" s="131">
        <v>5860.5683641000005</v>
      </c>
      <c r="K20" s="131">
        <v>5917.5072894000004</v>
      </c>
      <c r="L20" s="131">
        <v>4979.0400675505116</v>
      </c>
      <c r="M20" s="131">
        <v>3931.3937747346613</v>
      </c>
      <c r="N20" s="131">
        <v>3814.592603065154</v>
      </c>
      <c r="O20" s="131">
        <v>3847.7417118127696</v>
      </c>
      <c r="P20" s="131">
        <v>3832.6646212000001</v>
      </c>
      <c r="Q20" s="131">
        <v>3827.5898842000001</v>
      </c>
      <c r="R20" s="131">
        <v>3039.3101336</v>
      </c>
      <c r="S20" s="131">
        <v>3838.4666578000001</v>
      </c>
      <c r="T20" s="131">
        <v>4400.424051</v>
      </c>
      <c r="U20" s="131">
        <v>4683.3850911999998</v>
      </c>
      <c r="V20" s="131">
        <v>4734.7325922147493</v>
      </c>
    </row>
    <row r="21" spans="1:22" s="64" customFormat="1" ht="12.75" customHeight="1">
      <c r="A21" s="78">
        <v>17</v>
      </c>
      <c r="B21" s="79" t="s">
        <v>334</v>
      </c>
      <c r="C21" s="90" t="s">
        <v>335</v>
      </c>
      <c r="D21" s="131">
        <v>17135.388057510983</v>
      </c>
      <c r="E21" s="131">
        <v>17466.842449528925</v>
      </c>
      <c r="F21" s="131">
        <v>16448.237203390636</v>
      </c>
      <c r="G21" s="131">
        <v>17419.51312876977</v>
      </c>
      <c r="H21" s="131">
        <v>16722.690940722016</v>
      </c>
      <c r="I21" s="131">
        <v>17602.635006985638</v>
      </c>
      <c r="J21" s="131">
        <v>17154.910918212612</v>
      </c>
      <c r="K21" s="131">
        <v>17252.496649537668</v>
      </c>
      <c r="L21" s="131">
        <v>17990.949669784615</v>
      </c>
      <c r="M21" s="131">
        <v>18620.798921215086</v>
      </c>
      <c r="N21" s="131">
        <v>21356.988994118521</v>
      </c>
      <c r="O21" s="131">
        <v>20587.430754454159</v>
      </c>
      <c r="P21" s="131">
        <v>19637.268788447414</v>
      </c>
      <c r="Q21" s="131">
        <v>19506.042391256487</v>
      </c>
      <c r="R21" s="131">
        <v>19589.681197685168</v>
      </c>
      <c r="S21" s="131">
        <v>18226.910348090794</v>
      </c>
      <c r="T21" s="131">
        <v>17171.511732248433</v>
      </c>
      <c r="U21" s="131">
        <v>16522.832597602868</v>
      </c>
      <c r="V21" s="131">
        <v>16143.899160709596</v>
      </c>
    </row>
    <row r="22" spans="1:22" s="64" customFormat="1" ht="12.75" customHeight="1">
      <c r="A22" s="78">
        <v>18</v>
      </c>
      <c r="B22" s="79" t="s">
        <v>336</v>
      </c>
      <c r="C22" s="83" t="s">
        <v>337</v>
      </c>
      <c r="D22" s="131">
        <v>20258.297988023049</v>
      </c>
      <c r="E22" s="131">
        <v>20428.57467046638</v>
      </c>
      <c r="F22" s="131">
        <v>20199.989237548591</v>
      </c>
      <c r="G22" s="131">
        <v>15409.045184302142</v>
      </c>
      <c r="H22" s="131">
        <v>16731.552025762237</v>
      </c>
      <c r="I22" s="131">
        <v>16567.096932675897</v>
      </c>
      <c r="J22" s="131">
        <v>16596.389719074399</v>
      </c>
      <c r="K22" s="131">
        <v>17219.236489487612</v>
      </c>
      <c r="L22" s="131">
        <v>15051.306757825609</v>
      </c>
      <c r="M22" s="131">
        <v>16772.453752111014</v>
      </c>
      <c r="N22" s="131">
        <v>12043.998964317214</v>
      </c>
      <c r="O22" s="131">
        <v>15669.450555097837</v>
      </c>
      <c r="P22" s="131">
        <v>17229.687966093195</v>
      </c>
      <c r="Q22" s="131">
        <v>19212.934548228248</v>
      </c>
      <c r="R22" s="131">
        <v>16629.555096670272</v>
      </c>
      <c r="S22" s="131">
        <v>19421.674287190483</v>
      </c>
      <c r="T22" s="131">
        <v>21449.685879907058</v>
      </c>
      <c r="U22" s="131">
        <v>21335.595152498743</v>
      </c>
      <c r="V22" s="131">
        <v>20905.474201921937</v>
      </c>
    </row>
    <row r="23" spans="1:22" s="64" customFormat="1" ht="12.75" customHeight="1">
      <c r="A23" s="78">
        <v>19</v>
      </c>
      <c r="B23" s="79" t="s">
        <v>338</v>
      </c>
      <c r="C23" s="83" t="s">
        <v>339</v>
      </c>
      <c r="D23" s="131">
        <v>2217.3175491561265</v>
      </c>
      <c r="E23" s="131">
        <v>2288.6797544014507</v>
      </c>
      <c r="F23" s="131">
        <v>2258.6204785775658</v>
      </c>
      <c r="G23" s="131">
        <v>2847.0875771839883</v>
      </c>
      <c r="H23" s="131">
        <v>2734.2952347024038</v>
      </c>
      <c r="I23" s="131">
        <v>2776.2349768172294</v>
      </c>
      <c r="J23" s="131">
        <v>2858.3081735027358</v>
      </c>
      <c r="K23" s="131">
        <v>2022.5188851552962</v>
      </c>
      <c r="L23" s="131">
        <v>1186.6601691312837</v>
      </c>
      <c r="M23" s="131">
        <v>832.00383772460384</v>
      </c>
      <c r="N23" s="131">
        <v>688.28298873336348</v>
      </c>
      <c r="O23" s="131">
        <v>1001.847508226689</v>
      </c>
      <c r="P23" s="131">
        <v>734.8851175166584</v>
      </c>
      <c r="Q23" s="131">
        <v>860.42720151104061</v>
      </c>
      <c r="R23" s="131">
        <v>953.24073443048303</v>
      </c>
      <c r="S23" s="131">
        <v>1206.9704994451024</v>
      </c>
      <c r="T23" s="131">
        <v>839.62142313431855</v>
      </c>
      <c r="U23" s="131">
        <v>940.74012746256221</v>
      </c>
      <c r="V23" s="131">
        <v>932.90994513431076</v>
      </c>
    </row>
    <row r="24" spans="1:22" s="64" customFormat="1" ht="12.75" customHeight="1">
      <c r="A24" s="78">
        <v>20</v>
      </c>
      <c r="B24" s="79" t="s">
        <v>340</v>
      </c>
      <c r="C24" s="83" t="s">
        <v>341</v>
      </c>
      <c r="D24" s="131">
        <v>2162.336291388373</v>
      </c>
      <c r="E24" s="131">
        <v>2188.7709015145829</v>
      </c>
      <c r="F24" s="131">
        <v>2013.4503833368797</v>
      </c>
      <c r="G24" s="131">
        <v>2039.4501261269324</v>
      </c>
      <c r="H24" s="131">
        <v>2014.1222702426046</v>
      </c>
      <c r="I24" s="131">
        <v>1925.7302505709401</v>
      </c>
      <c r="J24" s="131">
        <v>1915.7236117876953</v>
      </c>
      <c r="K24" s="131">
        <v>1802.8183407450304</v>
      </c>
      <c r="L24" s="131">
        <v>1938.2275849422592</v>
      </c>
      <c r="M24" s="131">
        <v>1860.7530238384629</v>
      </c>
      <c r="N24" s="131">
        <v>1752.3728124962947</v>
      </c>
      <c r="O24" s="131">
        <v>1940.9184981672101</v>
      </c>
      <c r="P24" s="131">
        <v>1860.8309307209956</v>
      </c>
      <c r="Q24" s="131">
        <v>1919.7383018183796</v>
      </c>
      <c r="R24" s="131">
        <v>1689.1709219802381</v>
      </c>
      <c r="S24" s="131">
        <v>2164.0085786734858</v>
      </c>
      <c r="T24" s="131">
        <v>1698.9936826145247</v>
      </c>
      <c r="U24" s="131">
        <v>1626.8320518310418</v>
      </c>
      <c r="V24" s="131">
        <v>1864.3682714054846</v>
      </c>
    </row>
    <row r="25" spans="1:22" s="64" customFormat="1" ht="12.75" customHeight="1">
      <c r="A25" s="78">
        <v>21</v>
      </c>
      <c r="B25" s="79" t="s">
        <v>342</v>
      </c>
      <c r="C25" s="83" t="s">
        <v>343</v>
      </c>
      <c r="D25" s="131">
        <v>22018.193077931232</v>
      </c>
      <c r="E25" s="131">
        <v>21232.667025817384</v>
      </c>
      <c r="F25" s="131">
        <v>21481.39684967677</v>
      </c>
      <c r="G25" s="131">
        <v>20977.352035498607</v>
      </c>
      <c r="H25" s="131">
        <v>20502.417054942664</v>
      </c>
      <c r="I25" s="131">
        <v>20200.398522674051</v>
      </c>
      <c r="J25" s="131">
        <v>17789.330521244072</v>
      </c>
      <c r="K25" s="131">
        <v>16968.477987754835</v>
      </c>
      <c r="L25" s="131">
        <v>17560.948333003031</v>
      </c>
      <c r="M25" s="131">
        <v>17316.228179709975</v>
      </c>
      <c r="N25" s="131">
        <v>15696.139321543311</v>
      </c>
      <c r="O25" s="131">
        <v>16012.85861713761</v>
      </c>
      <c r="P25" s="131">
        <v>17854.508351388089</v>
      </c>
      <c r="Q25" s="131">
        <v>18836.604808427575</v>
      </c>
      <c r="R25" s="131">
        <v>16959.327983241219</v>
      </c>
      <c r="S25" s="131">
        <v>16785.439784048423</v>
      </c>
      <c r="T25" s="131">
        <v>17256.038618611958</v>
      </c>
      <c r="U25" s="131">
        <v>16270.611445739334</v>
      </c>
      <c r="V25" s="131">
        <v>16852.094985019456</v>
      </c>
    </row>
    <row r="26" spans="1:22" s="64" customFormat="1" ht="12.75" customHeight="1">
      <c r="A26" s="78">
        <v>22</v>
      </c>
      <c r="B26" s="79" t="s">
        <v>344</v>
      </c>
      <c r="C26" s="90" t="s">
        <v>345</v>
      </c>
      <c r="D26" s="131">
        <v>5000.832677210331</v>
      </c>
      <c r="E26" s="131">
        <v>4892.3827698415807</v>
      </c>
      <c r="F26" s="131">
        <v>4990.1895094322663</v>
      </c>
      <c r="G26" s="131">
        <v>5053.2539149773147</v>
      </c>
      <c r="H26" s="131">
        <v>4756.8596050062943</v>
      </c>
      <c r="I26" s="131">
        <v>4758.2964554429609</v>
      </c>
      <c r="J26" s="131">
        <v>4604.9401816095906</v>
      </c>
      <c r="K26" s="131">
        <v>4547.4504442875505</v>
      </c>
      <c r="L26" s="131">
        <v>4621.1322752907417</v>
      </c>
      <c r="M26" s="131">
        <v>4292.5838351177572</v>
      </c>
      <c r="N26" s="131">
        <v>4038.2026966462126</v>
      </c>
      <c r="O26" s="131">
        <v>3787.954094411783</v>
      </c>
      <c r="P26" s="131">
        <v>4112.7711338822228</v>
      </c>
      <c r="Q26" s="131">
        <v>4410.5004896188448</v>
      </c>
      <c r="R26" s="131">
        <v>3873.5551973315064</v>
      </c>
      <c r="S26" s="131">
        <v>4039.7912901057098</v>
      </c>
      <c r="T26" s="131">
        <v>4101.4839274437782</v>
      </c>
      <c r="U26" s="131">
        <v>3733.2453856549469</v>
      </c>
      <c r="V26" s="131">
        <v>3971.5370464923194</v>
      </c>
    </row>
    <row r="27" spans="1:22" s="64" customFormat="1" ht="12.75" customHeight="1">
      <c r="A27" s="78">
        <v>23</v>
      </c>
      <c r="B27" s="79" t="s">
        <v>346</v>
      </c>
      <c r="C27" s="90" t="s">
        <v>347</v>
      </c>
      <c r="D27" s="131">
        <v>17017.360400720903</v>
      </c>
      <c r="E27" s="131">
        <v>16340.284255975801</v>
      </c>
      <c r="F27" s="131">
        <v>16491.207340244506</v>
      </c>
      <c r="G27" s="131">
        <v>15924.098120521292</v>
      </c>
      <c r="H27" s="131">
        <v>15745.557449936372</v>
      </c>
      <c r="I27" s="131">
        <v>15442.10206723109</v>
      </c>
      <c r="J27" s="131">
        <v>13184.390339634485</v>
      </c>
      <c r="K27" s="131">
        <v>12421.027543467289</v>
      </c>
      <c r="L27" s="131">
        <v>12939.816057712287</v>
      </c>
      <c r="M27" s="131">
        <v>13023.644344592221</v>
      </c>
      <c r="N27" s="131">
        <v>11657.936624897098</v>
      </c>
      <c r="O27" s="131">
        <v>12224.904522725828</v>
      </c>
      <c r="P27" s="131">
        <v>13741.737217505868</v>
      </c>
      <c r="Q27" s="131">
        <v>14426.104318808731</v>
      </c>
      <c r="R27" s="131">
        <v>13085.772785909714</v>
      </c>
      <c r="S27" s="131">
        <v>12745.648493942714</v>
      </c>
      <c r="T27" s="131">
        <v>13154.554691168174</v>
      </c>
      <c r="U27" s="131">
        <v>12537.366060084389</v>
      </c>
      <c r="V27" s="131">
        <v>12880.557938527136</v>
      </c>
    </row>
    <row r="28" spans="1:22" s="64" customFormat="1" ht="12.75" customHeight="1">
      <c r="A28" s="78">
        <v>24</v>
      </c>
      <c r="B28" s="79" t="s">
        <v>348</v>
      </c>
      <c r="C28" s="83" t="s">
        <v>349</v>
      </c>
      <c r="D28" s="131">
        <v>29268.956350846354</v>
      </c>
      <c r="E28" s="131">
        <v>27011.803999683998</v>
      </c>
      <c r="F28" s="131">
        <v>28686.289999782897</v>
      </c>
      <c r="G28" s="131">
        <v>29423.628045639307</v>
      </c>
      <c r="H28" s="131">
        <v>28853.904119469513</v>
      </c>
      <c r="I28" s="131">
        <v>29753.682526715584</v>
      </c>
      <c r="J28" s="131">
        <v>27964.686644933903</v>
      </c>
      <c r="K28" s="131">
        <v>27245.393471242794</v>
      </c>
      <c r="L28" s="131">
        <v>26364.275994990287</v>
      </c>
      <c r="M28" s="131">
        <v>26862.674926529427</v>
      </c>
      <c r="N28" s="131">
        <v>22460.008168849308</v>
      </c>
      <c r="O28" s="131">
        <v>24304.70193777488</v>
      </c>
      <c r="P28" s="131">
        <v>25107.153375452039</v>
      </c>
      <c r="Q28" s="131">
        <v>25254.523077188325</v>
      </c>
      <c r="R28" s="131">
        <v>20110.424290480103</v>
      </c>
      <c r="S28" s="131">
        <v>25864.365927362596</v>
      </c>
      <c r="T28" s="131">
        <v>24873.220682496842</v>
      </c>
      <c r="U28" s="131">
        <v>22650.373341652336</v>
      </c>
      <c r="V28" s="131">
        <v>24680.021259962105</v>
      </c>
    </row>
    <row r="29" spans="1:22" s="64" customFormat="1" ht="12.75" customHeight="1">
      <c r="A29" s="78">
        <v>25</v>
      </c>
      <c r="B29" s="79" t="s">
        <v>350</v>
      </c>
      <c r="C29" s="90" t="s">
        <v>351</v>
      </c>
      <c r="D29" s="131">
        <v>24951.360966758253</v>
      </c>
      <c r="E29" s="131">
        <v>22960.435855220756</v>
      </c>
      <c r="F29" s="131">
        <v>24342.177575146696</v>
      </c>
      <c r="G29" s="131">
        <v>25000.528601219165</v>
      </c>
      <c r="H29" s="131">
        <v>24553.989434989358</v>
      </c>
      <c r="I29" s="131">
        <v>25409.241020743626</v>
      </c>
      <c r="J29" s="131">
        <v>23574.716359524929</v>
      </c>
      <c r="K29" s="131">
        <v>22927.757137002583</v>
      </c>
      <c r="L29" s="131">
        <v>22318.094040343858</v>
      </c>
      <c r="M29" s="131">
        <v>22875.780955494127</v>
      </c>
      <c r="N29" s="131">
        <v>18668.543897060954</v>
      </c>
      <c r="O29" s="131">
        <v>20486.929308670195</v>
      </c>
      <c r="P29" s="131">
        <v>20982.964958053319</v>
      </c>
      <c r="Q29" s="131">
        <v>21398.133919272943</v>
      </c>
      <c r="R29" s="131">
        <v>16954.755052241984</v>
      </c>
      <c r="S29" s="131">
        <v>21877.89231326188</v>
      </c>
      <c r="T29" s="131">
        <v>20954.181308739939</v>
      </c>
      <c r="U29" s="131">
        <v>18864.426086588592</v>
      </c>
      <c r="V29" s="131">
        <v>20856.286318070419</v>
      </c>
    </row>
    <row r="30" spans="1:22" s="64" customFormat="1" ht="12.75" customHeight="1">
      <c r="A30" s="78">
        <v>26</v>
      </c>
      <c r="B30" s="79" t="s">
        <v>352</v>
      </c>
      <c r="C30" s="90" t="s">
        <v>353</v>
      </c>
      <c r="D30" s="131">
        <v>2501.4237794439464</v>
      </c>
      <c r="E30" s="131">
        <v>2506.9064461759999</v>
      </c>
      <c r="F30" s="131">
        <v>2782.5219269263398</v>
      </c>
      <c r="G30" s="131">
        <v>2816.0266165504818</v>
      </c>
      <c r="H30" s="131">
        <v>2706.5237027048984</v>
      </c>
      <c r="I30" s="131">
        <v>2624.5006311110355</v>
      </c>
      <c r="J30" s="131">
        <v>2764.4013576039733</v>
      </c>
      <c r="K30" s="131">
        <v>2706.1496326230895</v>
      </c>
      <c r="L30" s="131">
        <v>2409.4999821620736</v>
      </c>
      <c r="M30" s="131">
        <v>2580.8659281838595</v>
      </c>
      <c r="N30" s="131">
        <v>2304.5211343284636</v>
      </c>
      <c r="O30" s="131">
        <v>2245.9742870879331</v>
      </c>
      <c r="P30" s="131">
        <v>2124.9196116607332</v>
      </c>
      <c r="Q30" s="131">
        <v>2152.2224852527092</v>
      </c>
      <c r="R30" s="131">
        <v>1799.7450544955241</v>
      </c>
      <c r="S30" s="131">
        <v>2067.4314606620937</v>
      </c>
      <c r="T30" s="131">
        <v>1945.4244079498299</v>
      </c>
      <c r="U30" s="131">
        <v>1921.5432567558239</v>
      </c>
      <c r="V30" s="131">
        <v>1968.4727856461591</v>
      </c>
    </row>
    <row r="31" spans="1:22" s="64" customFormat="1" ht="12.75" customHeight="1">
      <c r="A31" s="78">
        <v>27</v>
      </c>
      <c r="B31" s="79" t="s">
        <v>354</v>
      </c>
      <c r="C31" s="90" t="s">
        <v>355</v>
      </c>
      <c r="D31" s="131">
        <v>1816.1716046441534</v>
      </c>
      <c r="E31" s="131">
        <v>1544.4616982872435</v>
      </c>
      <c r="F31" s="131">
        <v>1561.590497709861</v>
      </c>
      <c r="G31" s="131">
        <v>1607.0728278696611</v>
      </c>
      <c r="H31" s="131">
        <v>1593.3909817752508</v>
      </c>
      <c r="I31" s="131">
        <v>1719.9408748609205</v>
      </c>
      <c r="J31" s="131">
        <v>1625.5689278050033</v>
      </c>
      <c r="K31" s="131">
        <v>1611.4867016171213</v>
      </c>
      <c r="L31" s="131">
        <v>1636.6819724843544</v>
      </c>
      <c r="M31" s="131">
        <v>1406.0280428514386</v>
      </c>
      <c r="N31" s="131">
        <v>1486.9431374598921</v>
      </c>
      <c r="O31" s="131">
        <v>1571.7983420167552</v>
      </c>
      <c r="P31" s="131">
        <v>1999.268805737988</v>
      </c>
      <c r="Q31" s="131">
        <v>1704.1666726626745</v>
      </c>
      <c r="R31" s="131">
        <v>1355.924183742595</v>
      </c>
      <c r="S31" s="131">
        <v>1919.0421534386148</v>
      </c>
      <c r="T31" s="131">
        <v>1973.6149658070728</v>
      </c>
      <c r="U31" s="131">
        <v>1864.4039983079194</v>
      </c>
      <c r="V31" s="131">
        <v>1855.2621562455315</v>
      </c>
    </row>
    <row r="32" spans="1:22" s="64" customFormat="1" ht="12.75" customHeight="1">
      <c r="A32" s="78">
        <v>28</v>
      </c>
      <c r="B32" s="79" t="s">
        <v>356</v>
      </c>
      <c r="C32" s="83" t="s">
        <v>357</v>
      </c>
      <c r="D32" s="131">
        <v>4692.0245787854938</v>
      </c>
      <c r="E32" s="131">
        <v>4644.7367929140319</v>
      </c>
      <c r="F32" s="131">
        <v>4555.4366859060929</v>
      </c>
      <c r="G32" s="131">
        <v>4499.6127895826903</v>
      </c>
      <c r="H32" s="131">
        <v>4350.9763843221035</v>
      </c>
      <c r="I32" s="131">
        <v>4231.011238754757</v>
      </c>
      <c r="J32" s="131">
        <v>4322.8483962639848</v>
      </c>
      <c r="K32" s="131">
        <v>4057.4079863218626</v>
      </c>
      <c r="L32" s="131">
        <v>3707.8997187517743</v>
      </c>
      <c r="M32" s="131">
        <v>4054.6511805491782</v>
      </c>
      <c r="N32" s="131">
        <v>3658.9905054575829</v>
      </c>
      <c r="O32" s="131">
        <v>4204.2949311969387</v>
      </c>
      <c r="P32" s="131">
        <v>4000.4955066004063</v>
      </c>
      <c r="Q32" s="131">
        <v>4010.5520940152333</v>
      </c>
      <c r="R32" s="131">
        <v>4083.6886598678707</v>
      </c>
      <c r="S32" s="131">
        <v>3756.1531707355011</v>
      </c>
      <c r="T32" s="131">
        <v>3635.1143971242864</v>
      </c>
      <c r="U32" s="131">
        <v>3501.0348956819962</v>
      </c>
      <c r="V32" s="131">
        <v>3857.0727267185371</v>
      </c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131">
        <v>1180.4090020764022</v>
      </c>
      <c r="E33" s="131">
        <v>1216.7556680214404</v>
      </c>
      <c r="F33" s="131">
        <v>1021.9190265360339</v>
      </c>
      <c r="G33" s="131">
        <v>1002.6679999582076</v>
      </c>
      <c r="H33" s="131">
        <v>897.21124003727596</v>
      </c>
      <c r="I33" s="131">
        <v>754.67287504589513</v>
      </c>
      <c r="J33" s="131">
        <v>962.9147691789949</v>
      </c>
      <c r="K33" s="131">
        <v>789.48141030510192</v>
      </c>
      <c r="L33" s="131">
        <v>684.15736993176029</v>
      </c>
      <c r="M33" s="131">
        <v>605.55101224658506</v>
      </c>
      <c r="N33" s="131">
        <v>554.57761616902451</v>
      </c>
      <c r="O33" s="131">
        <v>557.32318325109884</v>
      </c>
      <c r="P33" s="131">
        <v>629.26814526071814</v>
      </c>
      <c r="Q33" s="131">
        <v>472.27169534240301</v>
      </c>
      <c r="R33" s="131">
        <v>430.46497287124976</v>
      </c>
      <c r="S33" s="131">
        <v>396.7353162027876</v>
      </c>
      <c r="T33" s="131">
        <v>379.56666519089435</v>
      </c>
      <c r="U33" s="131">
        <v>432.89766554323984</v>
      </c>
      <c r="V33" s="131">
        <v>497.74908633901697</v>
      </c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131">
        <v>1119.7058041773969</v>
      </c>
      <c r="E34" s="131">
        <v>911.69425764938944</v>
      </c>
      <c r="F34" s="131">
        <v>695.15418497876726</v>
      </c>
      <c r="G34" s="131">
        <v>734.34818794390094</v>
      </c>
      <c r="H34" s="131">
        <v>587.54601661630011</v>
      </c>
      <c r="I34" s="131">
        <v>508.19554699458251</v>
      </c>
      <c r="J34" s="131">
        <v>479.71490209607407</v>
      </c>
      <c r="K34" s="131">
        <v>593.03683738835207</v>
      </c>
      <c r="L34" s="131">
        <v>669.36259405239798</v>
      </c>
      <c r="M34" s="131">
        <v>447.39916384394547</v>
      </c>
      <c r="N34" s="131">
        <v>420.49312080578142</v>
      </c>
      <c r="O34" s="131">
        <v>584.86699808064066</v>
      </c>
      <c r="P34" s="131">
        <v>612.09825927777433</v>
      </c>
      <c r="Q34" s="131">
        <v>484.67586616505957</v>
      </c>
      <c r="R34" s="131">
        <v>464.8242729604803</v>
      </c>
      <c r="S34" s="131">
        <v>516.66791824064478</v>
      </c>
      <c r="T34" s="131">
        <v>537.31942227858679</v>
      </c>
      <c r="U34" s="131">
        <v>445.94268822748052</v>
      </c>
      <c r="V34" s="131">
        <v>648.00465974381734</v>
      </c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131">
        <v>3449.3250845366715</v>
      </c>
      <c r="E35" s="131">
        <v>3614.3636933276325</v>
      </c>
      <c r="F35" s="131">
        <v>3098.2867490964236</v>
      </c>
      <c r="G35" s="131">
        <v>2842.9395522507784</v>
      </c>
      <c r="H35" s="131">
        <v>2630.5087214400237</v>
      </c>
      <c r="I35" s="131">
        <v>2457.937702769033</v>
      </c>
      <c r="J35" s="131">
        <v>2571.4342294271578</v>
      </c>
      <c r="K35" s="131">
        <v>2342.73366866167</v>
      </c>
      <c r="L35" s="131">
        <v>2620.1099628283223</v>
      </c>
      <c r="M35" s="131">
        <v>2445.482378065642</v>
      </c>
      <c r="N35" s="131">
        <v>2451.6779590078922</v>
      </c>
      <c r="O35" s="131">
        <v>2561.2577488434249</v>
      </c>
      <c r="P35" s="131">
        <v>2584.2911857591998</v>
      </c>
      <c r="Q35" s="131">
        <v>2468.6209005749342</v>
      </c>
      <c r="R35" s="131">
        <v>2196.182339054717</v>
      </c>
      <c r="S35" s="131">
        <v>2405.6739299186697</v>
      </c>
      <c r="T35" s="131">
        <v>2119.9078750956651</v>
      </c>
      <c r="U35" s="131">
        <v>2171.5351124555582</v>
      </c>
      <c r="V35" s="131">
        <v>2397.3665273815691</v>
      </c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131">
        <v>2393.4689899919072</v>
      </c>
      <c r="E36" s="131">
        <v>2623.4748210785983</v>
      </c>
      <c r="F36" s="131">
        <v>2429.6898522119886</v>
      </c>
      <c r="G36" s="131">
        <v>2334.6842967873317</v>
      </c>
      <c r="H36" s="131">
        <v>2254.9721264977034</v>
      </c>
      <c r="I36" s="131">
        <v>2159.5427477724602</v>
      </c>
      <c r="J36" s="131">
        <v>2230.123836571162</v>
      </c>
      <c r="K36" s="131">
        <v>2190.8824353924952</v>
      </c>
      <c r="L36" s="131">
        <v>2361.2210570080829</v>
      </c>
      <c r="M36" s="131">
        <v>2446.7811112697486</v>
      </c>
      <c r="N36" s="131">
        <v>2286.4182089770848</v>
      </c>
      <c r="O36" s="131">
        <v>2206.9287593247045</v>
      </c>
      <c r="P36" s="131">
        <v>2276.9216121043432</v>
      </c>
      <c r="Q36" s="131">
        <v>2176.8375027035027</v>
      </c>
      <c r="R36" s="131">
        <v>1761.0734700628343</v>
      </c>
      <c r="S36" s="131">
        <v>2037.2839944958866</v>
      </c>
      <c r="T36" s="131">
        <v>1980.9665083138414</v>
      </c>
      <c r="U36" s="131">
        <v>1902.3816856722904</v>
      </c>
      <c r="V36" s="131">
        <v>2131.268135825329</v>
      </c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131">
        <v>725.91061386426748</v>
      </c>
      <c r="E37" s="131">
        <v>752.05374206708791</v>
      </c>
      <c r="F37" s="131">
        <v>647.98616770693036</v>
      </c>
      <c r="G37" s="131">
        <v>501.29240144389036</v>
      </c>
      <c r="H37" s="131">
        <v>482.29916140608083</v>
      </c>
      <c r="I37" s="131">
        <v>469.85448812084587</v>
      </c>
      <c r="J37" s="131">
        <v>475.5149315146632</v>
      </c>
      <c r="K37" s="131">
        <v>484.38227363935925</v>
      </c>
      <c r="L37" s="131">
        <v>465.04101800064007</v>
      </c>
      <c r="M37" s="131">
        <v>453.24834947757967</v>
      </c>
      <c r="N37" s="131">
        <v>428.34318629938298</v>
      </c>
      <c r="O37" s="131">
        <v>539.72908055292021</v>
      </c>
      <c r="P37" s="131">
        <v>353.36222479039185</v>
      </c>
      <c r="Q37" s="131">
        <v>302.64884689393023</v>
      </c>
      <c r="R37" s="131">
        <v>315.18614906166147</v>
      </c>
      <c r="S37" s="131">
        <v>469.70234056880719</v>
      </c>
      <c r="T37" s="131">
        <v>348.11859104151159</v>
      </c>
      <c r="U37" s="131">
        <v>363.56451584131867</v>
      </c>
      <c r="V37" s="131">
        <v>435.75765110852251</v>
      </c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131">
        <v>724.05263971107138</v>
      </c>
      <c r="E38" s="131">
        <v>682.84682124821893</v>
      </c>
      <c r="F38" s="131">
        <v>645.6066427444789</v>
      </c>
      <c r="G38" s="131">
        <v>583.59447043765306</v>
      </c>
      <c r="H38" s="131">
        <v>563.81771150315615</v>
      </c>
      <c r="I38" s="131">
        <v>611.02307333291321</v>
      </c>
      <c r="J38" s="131">
        <v>861.76555397955542</v>
      </c>
      <c r="K38" s="131">
        <v>733.54027132700332</v>
      </c>
      <c r="L38" s="131">
        <v>780.62875402799045</v>
      </c>
      <c r="M38" s="131">
        <v>619.56549372198799</v>
      </c>
      <c r="N38" s="131">
        <v>611.31264176539105</v>
      </c>
      <c r="O38" s="131">
        <v>863.57813271629198</v>
      </c>
      <c r="P38" s="131">
        <v>766.92532496537297</v>
      </c>
      <c r="Q38" s="131">
        <v>796.43204965710925</v>
      </c>
      <c r="R38" s="131">
        <v>570.36532087251157</v>
      </c>
      <c r="S38" s="131">
        <v>730.99583148795875</v>
      </c>
      <c r="T38" s="131">
        <v>639.43194491876454</v>
      </c>
      <c r="U38" s="131">
        <v>667.08594567247064</v>
      </c>
      <c r="V38" s="131">
        <v>744.05007288292586</v>
      </c>
      <c r="W38" s="91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131">
        <v>0.20154422408939399</v>
      </c>
      <c r="E39" s="131">
        <v>0.14994120388467269</v>
      </c>
      <c r="F39" s="131">
        <v>0.12888164821636622</v>
      </c>
      <c r="G39" s="131">
        <v>5.155270031865513E-2</v>
      </c>
      <c r="H39" s="131">
        <v>3.679432119629239E-2</v>
      </c>
      <c r="I39" s="131">
        <v>1.5135641510379962</v>
      </c>
      <c r="J39" s="131">
        <v>4.3063692228493444</v>
      </c>
      <c r="K39" s="131">
        <v>2.8674530576991923</v>
      </c>
      <c r="L39" s="131">
        <v>7.9338775894567224</v>
      </c>
      <c r="M39" s="131">
        <v>8.7202641182839873</v>
      </c>
      <c r="N39" s="131">
        <v>9.7871867456413018</v>
      </c>
      <c r="O39" s="131">
        <v>22.898918446947974</v>
      </c>
      <c r="P39" s="131">
        <v>16.165283919647631</v>
      </c>
      <c r="Q39" s="131">
        <v>218.58011547750337</v>
      </c>
      <c r="R39" s="131">
        <v>213.88034999853471</v>
      </c>
      <c r="S39" s="131">
        <v>235.12736636467679</v>
      </c>
      <c r="T39" s="131">
        <v>224.17704318596481</v>
      </c>
      <c r="U39" s="131">
        <v>225.15721804787049</v>
      </c>
      <c r="V39" s="131">
        <v>270.04116494593404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131">
        <v>365111.37770485569</v>
      </c>
      <c r="E40" s="131">
        <v>367056.14073286421</v>
      </c>
      <c r="F40" s="131">
        <v>352070.75886325754</v>
      </c>
      <c r="G40" s="131">
        <v>356450.91510291793</v>
      </c>
      <c r="H40" s="131">
        <v>344977.77101717953</v>
      </c>
      <c r="I40" s="131">
        <v>353590.1408221756</v>
      </c>
      <c r="J40" s="131">
        <v>364325.55172496696</v>
      </c>
      <c r="K40" s="131">
        <v>367588.14259058982</v>
      </c>
      <c r="L40" s="131">
        <v>379736.16831605183</v>
      </c>
      <c r="M40" s="131">
        <v>374020.746337499</v>
      </c>
      <c r="N40" s="131">
        <v>370652.21766793565</v>
      </c>
      <c r="O40" s="131">
        <v>375306.89921087312</v>
      </c>
      <c r="P40" s="131">
        <v>386933.9581409751</v>
      </c>
      <c r="Q40" s="131">
        <v>365371.06761815905</v>
      </c>
      <c r="R40" s="131">
        <v>335598.86388966744</v>
      </c>
      <c r="S40" s="131">
        <v>354133.76197098917</v>
      </c>
      <c r="T40" s="131">
        <v>351196.68300467159</v>
      </c>
      <c r="U40" s="131">
        <v>363072.34852806374</v>
      </c>
      <c r="V40" s="131">
        <v>363132.85149279074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131">
        <v>365111.37770485569</v>
      </c>
      <c r="E41" s="131">
        <v>367056.14073286421</v>
      </c>
      <c r="F41" s="131">
        <v>352070.75886325754</v>
      </c>
      <c r="G41" s="131">
        <v>356450.91510291793</v>
      </c>
      <c r="H41" s="131">
        <v>344977.77101717953</v>
      </c>
      <c r="I41" s="131">
        <v>353590.1408221756</v>
      </c>
      <c r="J41" s="131">
        <v>364325.55172496696</v>
      </c>
      <c r="K41" s="131">
        <v>367588.14259058982</v>
      </c>
      <c r="L41" s="131">
        <v>379736.16831605183</v>
      </c>
      <c r="M41" s="131">
        <v>374020.746337499</v>
      </c>
      <c r="N41" s="131">
        <v>370637.04135638435</v>
      </c>
      <c r="O41" s="131">
        <v>375289.75076183752</v>
      </c>
      <c r="P41" s="131">
        <v>386913.59248159826</v>
      </c>
      <c r="Q41" s="131">
        <v>365354.96315534372</v>
      </c>
      <c r="R41" s="131">
        <v>335563.77047275688</v>
      </c>
      <c r="S41" s="131">
        <v>354099.63086609909</v>
      </c>
      <c r="T41" s="131">
        <v>351166.28574248235</v>
      </c>
      <c r="U41" s="131">
        <v>363054.81541223009</v>
      </c>
      <c r="V41" s="131">
        <v>363120.94649585267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131">
        <v>0</v>
      </c>
      <c r="E42" s="131">
        <v>0</v>
      </c>
      <c r="F42" s="131">
        <v>0</v>
      </c>
      <c r="G42" s="131">
        <v>0</v>
      </c>
      <c r="H42" s="131">
        <v>0</v>
      </c>
      <c r="I42" s="131">
        <v>0</v>
      </c>
      <c r="J42" s="131">
        <v>0</v>
      </c>
      <c r="K42" s="131">
        <v>0</v>
      </c>
      <c r="L42" s="131">
        <v>0</v>
      </c>
      <c r="M42" s="131">
        <v>0</v>
      </c>
      <c r="N42" s="131">
        <v>15.176311551325197</v>
      </c>
      <c r="O42" s="131">
        <v>17.148449035617769</v>
      </c>
      <c r="P42" s="131">
        <v>20.36565937683735</v>
      </c>
      <c r="Q42" s="131">
        <v>16.104462815259172</v>
      </c>
      <c r="R42" s="131">
        <v>35.093416910590697</v>
      </c>
      <c r="S42" s="131">
        <v>34.13110489005107</v>
      </c>
      <c r="T42" s="131">
        <v>30.397262189170146</v>
      </c>
      <c r="U42" s="131">
        <v>17.533115833640434</v>
      </c>
      <c r="V42" s="131">
        <v>11.904996938078307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131">
        <v>722.04375051707655</v>
      </c>
      <c r="E43" s="131">
        <v>907.69028863436245</v>
      </c>
      <c r="F43" s="131">
        <v>935.29090779814896</v>
      </c>
      <c r="G43" s="131">
        <v>1055.7224626957591</v>
      </c>
      <c r="H43" s="131">
        <v>1005.8031791666257</v>
      </c>
      <c r="I43" s="131">
        <v>1244.5350146954713</v>
      </c>
      <c r="J43" s="131">
        <v>1271.0830588165179</v>
      </c>
      <c r="K43" s="131">
        <v>1275.0573276266464</v>
      </c>
      <c r="L43" s="131">
        <v>1302.9228481941452</v>
      </c>
      <c r="M43" s="131">
        <v>1299.7942309019738</v>
      </c>
      <c r="N43" s="131">
        <v>1288.5630319106338</v>
      </c>
      <c r="O43" s="131">
        <v>1248.8643429283845</v>
      </c>
      <c r="P43" s="131">
        <v>1170.4563666056652</v>
      </c>
      <c r="Q43" s="131">
        <v>1074.3950045363563</v>
      </c>
      <c r="R43" s="131">
        <v>1057.6836737911585</v>
      </c>
      <c r="S43" s="131">
        <v>1067.6847908006487</v>
      </c>
      <c r="T43" s="131">
        <v>1088.284942753392</v>
      </c>
      <c r="U43" s="131">
        <v>1078.535565872324</v>
      </c>
      <c r="V43" s="131">
        <v>1056.943950187997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131">
        <v>0</v>
      </c>
      <c r="E44" s="131">
        <v>0</v>
      </c>
      <c r="F44" s="131">
        <v>0</v>
      </c>
      <c r="G44" s="131">
        <v>0</v>
      </c>
      <c r="H44" s="131">
        <v>0</v>
      </c>
      <c r="I44" s="131">
        <v>0</v>
      </c>
      <c r="J44" s="131">
        <v>0</v>
      </c>
      <c r="K44" s="131">
        <v>0</v>
      </c>
      <c r="L44" s="131">
        <v>0.6070221334290099</v>
      </c>
      <c r="M44" s="131">
        <v>0.60333871133257655</v>
      </c>
      <c r="N44" s="131">
        <v>0.56208561301204452</v>
      </c>
      <c r="O44" s="131">
        <v>0.59132582881440587</v>
      </c>
      <c r="P44" s="131">
        <v>0.61714119323749539</v>
      </c>
      <c r="Q44" s="131">
        <v>0.61940241597150636</v>
      </c>
      <c r="R44" s="131">
        <v>0.61567398088755643</v>
      </c>
      <c r="S44" s="131">
        <v>0.6094840158937691</v>
      </c>
      <c r="T44" s="131">
        <v>0.60794524378340276</v>
      </c>
      <c r="U44" s="131">
        <v>0.60459020116001527</v>
      </c>
      <c r="V44" s="131">
        <v>0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131">
        <v>722.04375051707655</v>
      </c>
      <c r="E45" s="131">
        <v>907.69028863436245</v>
      </c>
      <c r="F45" s="131">
        <v>935.29090779814896</v>
      </c>
      <c r="G45" s="131">
        <v>1055.7224626957591</v>
      </c>
      <c r="H45" s="131">
        <v>1005.8031791666257</v>
      </c>
      <c r="I45" s="131">
        <v>1244.5350146954713</v>
      </c>
      <c r="J45" s="131">
        <v>1271.0830588165179</v>
      </c>
      <c r="K45" s="131">
        <v>1275.0573276266464</v>
      </c>
      <c r="L45" s="131">
        <v>1302.3158260607161</v>
      </c>
      <c r="M45" s="131">
        <v>1299.1908921906409</v>
      </c>
      <c r="N45" s="131">
        <v>1288.0009462976218</v>
      </c>
      <c r="O45" s="131">
        <v>1248.2730170995701</v>
      </c>
      <c r="P45" s="131">
        <v>1169.8392254124276</v>
      </c>
      <c r="Q45" s="131">
        <v>1073.7756021203847</v>
      </c>
      <c r="R45" s="131">
        <v>1057.067999810271</v>
      </c>
      <c r="S45" s="131">
        <v>1067.0753067847552</v>
      </c>
      <c r="T45" s="131">
        <v>1087.6769975096088</v>
      </c>
      <c r="U45" s="131">
        <v>1077.9309756711641</v>
      </c>
      <c r="V45" s="131">
        <v>1056.943950187997</v>
      </c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131">
        <v>0</v>
      </c>
      <c r="E46" s="131">
        <v>0</v>
      </c>
      <c r="F46" s="131">
        <v>0</v>
      </c>
      <c r="G46" s="131">
        <v>0</v>
      </c>
      <c r="H46" s="131">
        <v>0</v>
      </c>
      <c r="I46" s="131">
        <v>0</v>
      </c>
      <c r="J46" s="131">
        <v>0</v>
      </c>
      <c r="K46" s="131">
        <v>0</v>
      </c>
      <c r="L46" s="131">
        <v>0.6070221334290099</v>
      </c>
      <c r="M46" s="131">
        <v>0.60333871133257655</v>
      </c>
      <c r="N46" s="131">
        <v>0.56208561301204452</v>
      </c>
      <c r="O46" s="131">
        <v>0.59132582881440587</v>
      </c>
      <c r="P46" s="131">
        <v>0.61714119323749539</v>
      </c>
      <c r="Q46" s="131">
        <v>0.61940241597150636</v>
      </c>
      <c r="R46" s="131">
        <v>0.61567398088755643</v>
      </c>
      <c r="S46" s="131">
        <v>0.6094840158937691</v>
      </c>
      <c r="T46" s="131">
        <v>0.60794524378340276</v>
      </c>
      <c r="U46" s="131">
        <v>0.60459020116001527</v>
      </c>
      <c r="V46" s="131">
        <v>0.66138871878212824</v>
      </c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131">
        <v>722.04375051707655</v>
      </c>
      <c r="E47" s="131">
        <v>907.69028863436245</v>
      </c>
      <c r="F47" s="131">
        <v>935.29090779814896</v>
      </c>
      <c r="G47" s="131">
        <v>1055.7224626957591</v>
      </c>
      <c r="H47" s="131">
        <v>1005.8031791666257</v>
      </c>
      <c r="I47" s="131">
        <v>1244.5350146954713</v>
      </c>
      <c r="J47" s="131">
        <v>1271.0830588165179</v>
      </c>
      <c r="K47" s="131">
        <v>1275.0573276266464</v>
      </c>
      <c r="L47" s="131">
        <v>1301.7088039272869</v>
      </c>
      <c r="M47" s="131">
        <v>1298.5875534793083</v>
      </c>
      <c r="N47" s="131">
        <v>1287.4388606846096</v>
      </c>
      <c r="O47" s="131">
        <v>1247.6816912707557</v>
      </c>
      <c r="P47" s="131">
        <v>1169.22208421919</v>
      </c>
      <c r="Q47" s="131">
        <v>1073.1561997044132</v>
      </c>
      <c r="R47" s="131">
        <v>1056.4523258293834</v>
      </c>
      <c r="S47" s="131">
        <v>1066.4658227688612</v>
      </c>
      <c r="T47" s="131">
        <v>1087.0690522658253</v>
      </c>
      <c r="U47" s="131">
        <v>1077.3263854700037</v>
      </c>
      <c r="V47" s="131">
        <v>1056.2825614692149</v>
      </c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131">
        <v>9199.1348905830982</v>
      </c>
      <c r="E48" s="131">
        <v>10043.584706402244</v>
      </c>
      <c r="F48" s="131">
        <v>8983.3117733250983</v>
      </c>
      <c r="G48" s="131">
        <v>8545.6369647552692</v>
      </c>
      <c r="H48" s="131">
        <v>8210.6532915713087</v>
      </c>
      <c r="I48" s="131">
        <v>7861.7476413420673</v>
      </c>
      <c r="J48" s="131">
        <v>7996.3626180765341</v>
      </c>
      <c r="K48" s="131">
        <v>7598.4384316428514</v>
      </c>
      <c r="L48" s="131">
        <v>7277.5865051251067</v>
      </c>
      <c r="M48" s="131">
        <v>7148.8058810497232</v>
      </c>
      <c r="N48" s="131">
        <v>6773.9090939234584</v>
      </c>
      <c r="O48" s="131">
        <v>7303.7011031259408</v>
      </c>
      <c r="P48" s="131">
        <v>6254.5724099486879</v>
      </c>
      <c r="Q48" s="131">
        <v>6416.0930117718563</v>
      </c>
      <c r="R48" s="131">
        <v>6514.2308117489856</v>
      </c>
      <c r="S48" s="131">
        <v>6480.67334851123</v>
      </c>
      <c r="T48" s="131">
        <v>6432.245315296419</v>
      </c>
      <c r="U48" s="131">
        <v>6292.0214242383017</v>
      </c>
      <c r="V48" s="131">
        <v>6685.4887515603587</v>
      </c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131">
        <v>4723.6784968686243</v>
      </c>
      <c r="E49" s="131">
        <v>5176.7202247415089</v>
      </c>
      <c r="F49" s="131">
        <v>4570.7564536210048</v>
      </c>
      <c r="G49" s="131">
        <v>4193.4811417396031</v>
      </c>
      <c r="H49" s="131">
        <v>3995.5441735763393</v>
      </c>
      <c r="I49" s="131">
        <v>3888.6651605018023</v>
      </c>
      <c r="J49" s="131">
        <v>3896.3465557067611</v>
      </c>
      <c r="K49" s="131">
        <v>3642.1625520426405</v>
      </c>
      <c r="L49" s="131">
        <v>3559.6710661039251</v>
      </c>
      <c r="M49" s="131">
        <v>3551.4797162950313</v>
      </c>
      <c r="N49" s="131">
        <v>3317.7848709046116</v>
      </c>
      <c r="O49" s="131">
        <v>3564.8597775525727</v>
      </c>
      <c r="P49" s="131">
        <v>3086.0436030190176</v>
      </c>
      <c r="Q49" s="131">
        <v>3137.7032800304032</v>
      </c>
      <c r="R49" s="131">
        <v>2916.8657012016192</v>
      </c>
      <c r="S49" s="131">
        <v>2909.1208581502092</v>
      </c>
      <c r="T49" s="131">
        <v>2846.9564821934414</v>
      </c>
      <c r="U49" s="131">
        <v>2759.6986542007567</v>
      </c>
      <c r="V49" s="131">
        <v>2886.2339321607383</v>
      </c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131">
        <v>4475.456393714474</v>
      </c>
      <c r="E50" s="131">
        <v>4866.864481660733</v>
      </c>
      <c r="F50" s="131">
        <v>4412.5553197040917</v>
      </c>
      <c r="G50" s="131">
        <v>4352.155823015667</v>
      </c>
      <c r="H50" s="131">
        <v>4215.109117994969</v>
      </c>
      <c r="I50" s="131">
        <v>3973.0824808402645</v>
      </c>
      <c r="J50" s="131">
        <v>4100.016062369773</v>
      </c>
      <c r="K50" s="131">
        <v>3956.2758796002104</v>
      </c>
      <c r="L50" s="131">
        <v>3717.9154390211816</v>
      </c>
      <c r="M50" s="131">
        <v>3597.3261647546919</v>
      </c>
      <c r="N50" s="131">
        <v>3456.1242230188477</v>
      </c>
      <c r="O50" s="131">
        <v>3738.8413255733676</v>
      </c>
      <c r="P50" s="131">
        <v>3168.5288069296716</v>
      </c>
      <c r="Q50" s="131">
        <v>3278.3897317414512</v>
      </c>
      <c r="R50" s="131">
        <v>3597.365110547365</v>
      </c>
      <c r="S50" s="131">
        <v>3571.5524903610208</v>
      </c>
      <c r="T50" s="131">
        <v>3585.2888331029772</v>
      </c>
      <c r="U50" s="131">
        <v>3532.322770037546</v>
      </c>
      <c r="V50" s="131">
        <v>3799.2548193996204</v>
      </c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131">
        <v>16740.026699523147</v>
      </c>
      <c r="E51" s="131">
        <v>19528.459588524813</v>
      </c>
      <c r="F51" s="131">
        <v>16858.951509821058</v>
      </c>
      <c r="G51" s="131">
        <v>16157.639623192388</v>
      </c>
      <c r="H51" s="131">
        <v>14709.098369601279</v>
      </c>
      <c r="I51" s="131">
        <v>13462.356390109531</v>
      </c>
      <c r="J51" s="131">
        <v>15161.296521471413</v>
      </c>
      <c r="K51" s="131">
        <v>13918.209761323822</v>
      </c>
      <c r="L51" s="131">
        <v>12010.650823385906</v>
      </c>
      <c r="M51" s="131">
        <v>11130.963333556148</v>
      </c>
      <c r="N51" s="131">
        <v>10468.588781202354</v>
      </c>
      <c r="O51" s="131">
        <v>11487.419384672916</v>
      </c>
      <c r="P51" s="131">
        <v>8848.0213615163739</v>
      </c>
      <c r="Q51" s="131">
        <v>10243.436037056763</v>
      </c>
      <c r="R51" s="131">
        <v>9021.7187877625074</v>
      </c>
      <c r="S51" s="131">
        <v>10320.612184326577</v>
      </c>
      <c r="T51" s="131">
        <v>9317.4353759247551</v>
      </c>
      <c r="U51" s="131">
        <v>8865.9074566118925</v>
      </c>
      <c r="V51" s="131">
        <v>10148.863943519529</v>
      </c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131">
        <v>2382.0971646262838</v>
      </c>
      <c r="E52" s="131">
        <v>3088.8623849158753</v>
      </c>
      <c r="F52" s="131">
        <v>2683.7846880580437</v>
      </c>
      <c r="G52" s="131">
        <v>2791.3788789782802</v>
      </c>
      <c r="H52" s="131">
        <v>2572.7499881326844</v>
      </c>
      <c r="I52" s="131">
        <v>2302.5982821457401</v>
      </c>
      <c r="J52" s="131">
        <v>2619.7428215631749</v>
      </c>
      <c r="K52" s="131">
        <v>1941.5875695147454</v>
      </c>
      <c r="L52" s="131">
        <v>1458.9909192568427</v>
      </c>
      <c r="M52" s="131">
        <v>1365.3594711637813</v>
      </c>
      <c r="N52" s="131">
        <v>1322.988797158587</v>
      </c>
      <c r="O52" s="131">
        <v>1568.786692201475</v>
      </c>
      <c r="P52" s="131">
        <v>1330.4240319132596</v>
      </c>
      <c r="Q52" s="131">
        <v>1595.5804962918073</v>
      </c>
      <c r="R52" s="131">
        <v>1466.9684730359436</v>
      </c>
      <c r="S52" s="131">
        <v>1476.462435620482</v>
      </c>
      <c r="T52" s="131">
        <v>1344.0146485842504</v>
      </c>
      <c r="U52" s="131">
        <v>1371.3395121346296</v>
      </c>
      <c r="V52" s="131">
        <v>1595.5748841082377</v>
      </c>
      <c r="W52" s="85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131">
        <v>3842.479405209494</v>
      </c>
      <c r="E53" s="131">
        <v>4516.1855943489309</v>
      </c>
      <c r="F53" s="131">
        <v>3952.0113842266278</v>
      </c>
      <c r="G53" s="131">
        <v>3846.1801181940464</v>
      </c>
      <c r="H53" s="131">
        <v>3442.0914897854582</v>
      </c>
      <c r="I53" s="131">
        <v>3155.4867549558739</v>
      </c>
      <c r="J53" s="131">
        <v>3551.0207031665841</v>
      </c>
      <c r="K53" s="131">
        <v>3030.1839341198188</v>
      </c>
      <c r="L53" s="131">
        <v>2343.1639660080623</v>
      </c>
      <c r="M53" s="131">
        <v>2279.5651917806722</v>
      </c>
      <c r="N53" s="131">
        <v>2309.4974237904271</v>
      </c>
      <c r="O53" s="131">
        <v>2505.1263545927923</v>
      </c>
      <c r="P53" s="131">
        <v>1330.2432876729783</v>
      </c>
      <c r="Q53" s="131">
        <v>1526.9901268380638</v>
      </c>
      <c r="R53" s="131">
        <v>1285.1861267096378</v>
      </c>
      <c r="S53" s="131">
        <v>1440.8402094089452</v>
      </c>
      <c r="T53" s="131">
        <v>1364.7835616860925</v>
      </c>
      <c r="U53" s="131">
        <v>1251.0271202246411</v>
      </c>
      <c r="V53" s="131">
        <v>1605.9441093493606</v>
      </c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131">
        <v>10515.450129687368</v>
      </c>
      <c r="E54" s="131">
        <v>11923.411609260003</v>
      </c>
      <c r="F54" s="131">
        <v>10223.155437536387</v>
      </c>
      <c r="G54" s="131">
        <v>9520.0806260200625</v>
      </c>
      <c r="H54" s="131">
        <v>8694.2568916831387</v>
      </c>
      <c r="I54" s="131">
        <v>8004.2713530079191</v>
      </c>
      <c r="J54" s="131">
        <v>8990.5329967416546</v>
      </c>
      <c r="K54" s="131">
        <v>8946.4382576892585</v>
      </c>
      <c r="L54" s="131">
        <v>8208.495938121001</v>
      </c>
      <c r="M54" s="131">
        <v>7486.0386706116942</v>
      </c>
      <c r="N54" s="131">
        <v>6836.1025602533391</v>
      </c>
      <c r="O54" s="131">
        <v>7413.5063378786481</v>
      </c>
      <c r="P54" s="131">
        <v>6187.3540419301353</v>
      </c>
      <c r="Q54" s="131">
        <v>7120.8654139268929</v>
      </c>
      <c r="R54" s="131">
        <v>6269.5641880169251</v>
      </c>
      <c r="S54" s="131">
        <v>7403.3095392971481</v>
      </c>
      <c r="T54" s="131">
        <v>6608.6371656544134</v>
      </c>
      <c r="U54" s="131">
        <v>6243.5408242526219</v>
      </c>
      <c r="V54" s="131">
        <v>6947.3449500619299</v>
      </c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131">
        <v>35308.958061502191</v>
      </c>
      <c r="E55" s="131">
        <v>35060.071763787731</v>
      </c>
      <c r="F55" s="131">
        <v>36385.38758640155</v>
      </c>
      <c r="G55" s="131">
        <v>36444.73194662801</v>
      </c>
      <c r="H55" s="131">
        <v>38197.763632185342</v>
      </c>
      <c r="I55" s="131">
        <v>33869.037876797986</v>
      </c>
      <c r="J55" s="131">
        <v>39798.121382997131</v>
      </c>
      <c r="K55" s="131">
        <v>41849.898032321595</v>
      </c>
      <c r="L55" s="131">
        <v>40981.180838713844</v>
      </c>
      <c r="M55" s="131">
        <v>52673.083086414896</v>
      </c>
      <c r="N55" s="131">
        <v>49659.085529203272</v>
      </c>
      <c r="O55" s="131">
        <v>50717.132167666779</v>
      </c>
      <c r="P55" s="131">
        <v>60497.870544787671</v>
      </c>
      <c r="Q55" s="131">
        <v>64415.188207597639</v>
      </c>
      <c r="R55" s="131">
        <v>56551.24902192202</v>
      </c>
      <c r="S55" s="131">
        <v>56978.137764693194</v>
      </c>
      <c r="T55" s="131">
        <v>51885.055963608371</v>
      </c>
      <c r="U55" s="131">
        <v>57463.222605182156</v>
      </c>
      <c r="V55" s="131">
        <v>58552.894478097252</v>
      </c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131">
        <v>2469.6878125051549</v>
      </c>
      <c r="E56" s="131">
        <v>2473.0377168469204</v>
      </c>
      <c r="F56" s="131">
        <v>2271.5699636908457</v>
      </c>
      <c r="G56" s="131">
        <v>2142.3639299234433</v>
      </c>
      <c r="H56" s="131">
        <v>2012.716490419896</v>
      </c>
      <c r="I56" s="131">
        <v>2013.5393410272434</v>
      </c>
      <c r="J56" s="131">
        <v>1857.4965307106556</v>
      </c>
      <c r="K56" s="131">
        <v>1728.8024802928544</v>
      </c>
      <c r="L56" s="131">
        <v>1691.2383232163165</v>
      </c>
      <c r="M56" s="131">
        <v>1586.0118636055747</v>
      </c>
      <c r="N56" s="131">
        <v>1419.6250821511385</v>
      </c>
      <c r="O56" s="131">
        <v>1350.6465016940469</v>
      </c>
      <c r="P56" s="131">
        <v>1307.0333009920371</v>
      </c>
      <c r="Q56" s="131">
        <v>1291.9307384958338</v>
      </c>
      <c r="R56" s="131">
        <v>1127.6728974302448</v>
      </c>
      <c r="S56" s="131">
        <v>1146.3804863642029</v>
      </c>
      <c r="T56" s="131">
        <v>1148.6038386042178</v>
      </c>
      <c r="U56" s="131">
        <v>1059.776996500894</v>
      </c>
      <c r="V56" s="131">
        <v>1021.8273808576837</v>
      </c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131">
        <v>0</v>
      </c>
      <c r="E57" s="131">
        <v>0</v>
      </c>
      <c r="F57" s="131">
        <v>0</v>
      </c>
      <c r="G57" s="131">
        <v>0</v>
      </c>
      <c r="H57" s="131">
        <v>0</v>
      </c>
      <c r="I57" s="131">
        <v>0</v>
      </c>
      <c r="J57" s="131">
        <v>32.451308726126889</v>
      </c>
      <c r="K57" s="131">
        <v>28.363181724059299</v>
      </c>
      <c r="L57" s="131">
        <v>37.000797679886368</v>
      </c>
      <c r="M57" s="131">
        <v>34.030671646487221</v>
      </c>
      <c r="N57" s="131">
        <v>44.951845362591207</v>
      </c>
      <c r="O57" s="131">
        <v>14.149560502925139</v>
      </c>
      <c r="P57" s="131">
        <v>11.589007243232819</v>
      </c>
      <c r="Q57" s="131">
        <v>12.697096809622224</v>
      </c>
      <c r="R57" s="131">
        <v>12.700557658634359</v>
      </c>
      <c r="S57" s="131">
        <v>11.763786799080121</v>
      </c>
      <c r="T57" s="131">
        <v>11.316524236230208</v>
      </c>
      <c r="U57" s="131">
        <v>10.696979896246878</v>
      </c>
      <c r="V57" s="131">
        <v>27.418876077926878</v>
      </c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131">
        <v>13707.503287914977</v>
      </c>
      <c r="E58" s="131">
        <v>12426.518794455855</v>
      </c>
      <c r="F58" s="131">
        <v>13410.925901475659</v>
      </c>
      <c r="G58" s="131">
        <v>13142.839347591407</v>
      </c>
      <c r="H58" s="131">
        <v>13577.640478656644</v>
      </c>
      <c r="I58" s="131">
        <v>7829.9437878602184</v>
      </c>
      <c r="J58" s="131">
        <v>14288.654117051345</v>
      </c>
      <c r="K58" s="131">
        <v>16624.588321951269</v>
      </c>
      <c r="L58" s="131">
        <v>15645.830365287673</v>
      </c>
      <c r="M58" s="131">
        <v>26921.11966590989</v>
      </c>
      <c r="N58" s="131">
        <v>20799.411014385671</v>
      </c>
      <c r="O58" s="131">
        <v>20514.920562532796</v>
      </c>
      <c r="P58" s="131">
        <v>29020.880706585172</v>
      </c>
      <c r="Q58" s="131">
        <v>32649.118262115531</v>
      </c>
      <c r="R58" s="131">
        <v>26822.581919444539</v>
      </c>
      <c r="S58" s="131">
        <v>28490.944845487786</v>
      </c>
      <c r="T58" s="131">
        <v>24153.91922789274</v>
      </c>
      <c r="U58" s="131">
        <v>27885.527180294277</v>
      </c>
      <c r="V58" s="131">
        <v>28651.495399664203</v>
      </c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131">
        <v>17979.374155822195</v>
      </c>
      <c r="E59" s="131">
        <v>18839.460560758642</v>
      </c>
      <c r="F59" s="131">
        <v>19552.073952958479</v>
      </c>
      <c r="G59" s="131">
        <v>20116.344974082709</v>
      </c>
      <c r="H59" s="131">
        <v>21583.365843029722</v>
      </c>
      <c r="I59" s="131">
        <v>22926.572172251083</v>
      </c>
      <c r="J59" s="131">
        <v>22290.558401122264</v>
      </c>
      <c r="K59" s="131">
        <v>22107.906607359451</v>
      </c>
      <c r="L59" s="131">
        <v>22453.111229555154</v>
      </c>
      <c r="M59" s="131">
        <v>22987.765669630015</v>
      </c>
      <c r="N59" s="131">
        <v>26451.909729711442</v>
      </c>
      <c r="O59" s="131">
        <v>27803.899632077879</v>
      </c>
      <c r="P59" s="131">
        <v>29306.29925365551</v>
      </c>
      <c r="Q59" s="131">
        <v>29436.58457240148</v>
      </c>
      <c r="R59" s="131">
        <v>27607.039531714461</v>
      </c>
      <c r="S59" s="131">
        <v>26220.478693261797</v>
      </c>
      <c r="T59" s="131">
        <v>25574.128293717269</v>
      </c>
      <c r="U59" s="131">
        <v>27539.081995599969</v>
      </c>
      <c r="V59" s="131">
        <v>27608.237332076591</v>
      </c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131">
        <v>780.01260406774679</v>
      </c>
      <c r="E60" s="131">
        <v>904.14150308987314</v>
      </c>
      <c r="F60" s="131">
        <v>798.96630856564946</v>
      </c>
      <c r="G60" s="131">
        <v>738.9498752609029</v>
      </c>
      <c r="H60" s="131">
        <v>738.20160992126728</v>
      </c>
      <c r="I60" s="131">
        <v>830.22276237475069</v>
      </c>
      <c r="J60" s="131">
        <v>1023.2629386246281</v>
      </c>
      <c r="K60" s="131">
        <v>1070.8256559352701</v>
      </c>
      <c r="L60" s="131">
        <v>906.50413517646211</v>
      </c>
      <c r="M60" s="131">
        <v>903.68906302918458</v>
      </c>
      <c r="N60" s="131">
        <v>703.26427338351732</v>
      </c>
      <c r="O60" s="131">
        <v>748.35313437359457</v>
      </c>
      <c r="P60" s="131">
        <v>624.02566807151504</v>
      </c>
      <c r="Q60" s="131">
        <v>758.94290803449712</v>
      </c>
      <c r="R60" s="131">
        <v>763.0537132761923</v>
      </c>
      <c r="S60" s="131">
        <v>890.43956060902747</v>
      </c>
      <c r="T60" s="131">
        <v>818.27543392558857</v>
      </c>
      <c r="U60" s="131">
        <v>790.55429226069612</v>
      </c>
      <c r="V60" s="131">
        <v>1028.5321424760759</v>
      </c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131">
        <v>372.38020119211785</v>
      </c>
      <c r="E61" s="131">
        <v>416.9131886364259</v>
      </c>
      <c r="F61" s="131">
        <v>351.85145971091663</v>
      </c>
      <c r="G61" s="131">
        <v>304.23381976955318</v>
      </c>
      <c r="H61" s="131">
        <v>285.83921015781135</v>
      </c>
      <c r="I61" s="131">
        <v>268.75981328469317</v>
      </c>
      <c r="J61" s="131">
        <v>305.69808676212102</v>
      </c>
      <c r="K61" s="131">
        <v>289.41178505868851</v>
      </c>
      <c r="L61" s="131">
        <v>247.4959877983564</v>
      </c>
      <c r="M61" s="131">
        <v>240.46615259374718</v>
      </c>
      <c r="N61" s="131">
        <v>239.92358420891472</v>
      </c>
      <c r="O61" s="131">
        <v>285.16277648553631</v>
      </c>
      <c r="P61" s="131">
        <v>228.04260824019713</v>
      </c>
      <c r="Q61" s="131">
        <v>265.91462974067275</v>
      </c>
      <c r="R61" s="131">
        <v>218.2004023979456</v>
      </c>
      <c r="S61" s="131">
        <v>218.13039217129094</v>
      </c>
      <c r="T61" s="131">
        <v>178.81264523232699</v>
      </c>
      <c r="U61" s="131">
        <v>177.58516063007951</v>
      </c>
      <c r="V61" s="131">
        <v>215.38334694477268</v>
      </c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131">
        <v>5088.4716948058694</v>
      </c>
      <c r="E62" s="131">
        <v>6303.8736949868244</v>
      </c>
      <c r="F62" s="131">
        <v>5437.7878761222883</v>
      </c>
      <c r="G62" s="131">
        <v>5172.6038864424481</v>
      </c>
      <c r="H62" s="131">
        <v>4909.4198243571782</v>
      </c>
      <c r="I62" s="131">
        <v>4617.8377200693512</v>
      </c>
      <c r="J62" s="131">
        <v>5169.6757355678365</v>
      </c>
      <c r="K62" s="131">
        <v>5293.6725031980368</v>
      </c>
      <c r="L62" s="131">
        <v>4611.2712618314008</v>
      </c>
      <c r="M62" s="131">
        <v>4390.2840867002678</v>
      </c>
      <c r="N62" s="131">
        <v>4310.5381188639058</v>
      </c>
      <c r="O62" s="131">
        <v>4802.7272991895079</v>
      </c>
      <c r="P62" s="131">
        <v>3558.0121749860459</v>
      </c>
      <c r="Q62" s="131">
        <v>3772.0392055142138</v>
      </c>
      <c r="R62" s="131">
        <v>3761.5859183347766</v>
      </c>
      <c r="S62" s="131">
        <v>4037.1223402751702</v>
      </c>
      <c r="T62" s="131">
        <v>3721.032914165467</v>
      </c>
      <c r="U62" s="131">
        <v>3570.3563847095379</v>
      </c>
      <c r="V62" s="131">
        <v>4003.7564353567418</v>
      </c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131">
        <v>1431.1655573596454</v>
      </c>
      <c r="E63" s="131">
        <v>1690.6105471581691</v>
      </c>
      <c r="F63" s="131">
        <v>1518.8325211356505</v>
      </c>
      <c r="G63" s="131">
        <v>1576.4362489558171</v>
      </c>
      <c r="H63" s="131">
        <v>1565.3611818234865</v>
      </c>
      <c r="I63" s="131">
        <v>1580.470099673679</v>
      </c>
      <c r="J63" s="131">
        <v>1906.6330866544727</v>
      </c>
      <c r="K63" s="131">
        <v>1384.2414378612814</v>
      </c>
      <c r="L63" s="131">
        <v>1221.3452574713294</v>
      </c>
      <c r="M63" s="131">
        <v>1676.8095399713802</v>
      </c>
      <c r="N63" s="131">
        <v>1800.8035533084012</v>
      </c>
      <c r="O63" s="131">
        <v>2094.7405164581419</v>
      </c>
      <c r="P63" s="131">
        <v>1599.2876529264317</v>
      </c>
      <c r="Q63" s="131">
        <v>1855.8109017599154</v>
      </c>
      <c r="R63" s="131">
        <v>1502.2298107340634</v>
      </c>
      <c r="S63" s="131">
        <v>1542.1753038663953</v>
      </c>
      <c r="T63" s="131">
        <v>1410.72652816101</v>
      </c>
      <c r="U63" s="131">
        <v>1408.6713348475128</v>
      </c>
      <c r="V63" s="131">
        <v>1647.1311981936615</v>
      </c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131">
        <v>2542.5641253803215</v>
      </c>
      <c r="E64" s="131">
        <v>2958.6562727179535</v>
      </c>
      <c r="F64" s="131">
        <v>2419.2160592398195</v>
      </c>
      <c r="G64" s="131">
        <v>2402.117292032754</v>
      </c>
      <c r="H64" s="131">
        <v>2190.505219154833</v>
      </c>
      <c r="I64" s="131">
        <v>2041.2275473600519</v>
      </c>
      <c r="J64" s="131">
        <v>2321.773265588844</v>
      </c>
      <c r="K64" s="131">
        <v>2327.0729885069386</v>
      </c>
      <c r="L64" s="131">
        <v>2090.2647401505005</v>
      </c>
      <c r="M64" s="131">
        <v>1865.6418113716277</v>
      </c>
      <c r="N64" s="131">
        <v>1890.4151558465346</v>
      </c>
      <c r="O64" s="131">
        <v>2143.3158339152169</v>
      </c>
      <c r="P64" s="131">
        <v>1678.4666121667535</v>
      </c>
      <c r="Q64" s="131">
        <v>1917.2171618001219</v>
      </c>
      <c r="R64" s="131">
        <v>1657.9384685532693</v>
      </c>
      <c r="S64" s="131">
        <v>1676.181726072778</v>
      </c>
      <c r="T64" s="131">
        <v>1412.3993295370201</v>
      </c>
      <c r="U64" s="131">
        <v>1435.0281761088645</v>
      </c>
      <c r="V64" s="131">
        <v>1647.4132437204285</v>
      </c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131">
        <v>417.09129136066781</v>
      </c>
      <c r="E65" s="131">
        <v>492.73992713164245</v>
      </c>
      <c r="F65" s="131">
        <v>445.00669965815865</v>
      </c>
      <c r="G65" s="131">
        <v>471.20213523288226</v>
      </c>
      <c r="H65" s="131">
        <v>436.31757024949621</v>
      </c>
      <c r="I65" s="131">
        <v>406.59514653091867</v>
      </c>
      <c r="J65" s="131">
        <v>437.47850591863971</v>
      </c>
      <c r="K65" s="131">
        <v>442.06264361235873</v>
      </c>
      <c r="L65" s="131">
        <v>409.55307388607201</v>
      </c>
      <c r="M65" s="131">
        <v>383.33301485449704</v>
      </c>
      <c r="N65" s="131">
        <v>392.05863707754111</v>
      </c>
      <c r="O65" s="131">
        <v>541.27599019763431</v>
      </c>
      <c r="P65" s="131">
        <v>399.17283366223359</v>
      </c>
      <c r="Q65" s="131">
        <v>480.22827059633823</v>
      </c>
      <c r="R65" s="131">
        <v>349.26083070016608</v>
      </c>
      <c r="S65" s="131">
        <v>339.34870713114037</v>
      </c>
      <c r="T65" s="131">
        <v>289.31708351965636</v>
      </c>
      <c r="U65" s="131">
        <v>287.22827247448572</v>
      </c>
      <c r="V65" s="131">
        <v>318.23106131208766</v>
      </c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131">
        <v>2188.6978696515503</v>
      </c>
      <c r="E66" s="131">
        <v>2739.354201220387</v>
      </c>
      <c r="F66" s="131">
        <v>2436.0850463299039</v>
      </c>
      <c r="G66" s="131">
        <v>2542.7832267249751</v>
      </c>
      <c r="H66" s="131">
        <v>2425.3792787595039</v>
      </c>
      <c r="I66" s="131">
        <v>2312.3782962423402</v>
      </c>
      <c r="J66" s="131">
        <v>2632.1166964927324</v>
      </c>
      <c r="K66" s="131">
        <v>2682.4656999253957</v>
      </c>
      <c r="L66" s="131">
        <v>2474.5635238362083</v>
      </c>
      <c r="M66" s="131">
        <v>2402.2666079003766</v>
      </c>
      <c r="N66" s="131">
        <v>2575.2493531953969</v>
      </c>
      <c r="O66" s="131">
        <v>2958.0810883261197</v>
      </c>
      <c r="P66" s="131">
        <v>2283.6305818788082</v>
      </c>
      <c r="Q66" s="131">
        <v>2971.9916066312858</v>
      </c>
      <c r="R66" s="131">
        <v>2376.8081936571634</v>
      </c>
      <c r="S66" s="131">
        <v>2511.5217931831303</v>
      </c>
      <c r="T66" s="131">
        <v>2181.5268753948976</v>
      </c>
      <c r="U66" s="131">
        <v>2167.3231609522913</v>
      </c>
      <c r="V66" s="131">
        <v>2726.4502291410859</v>
      </c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131">
        <v>506.66658715804931</v>
      </c>
      <c r="E67" s="131">
        <v>652.66361987159337</v>
      </c>
      <c r="F67" s="131">
        <v>589.29380297959551</v>
      </c>
      <c r="G67" s="131">
        <v>620.59477145541416</v>
      </c>
      <c r="H67" s="131">
        <v>596.5540330545374</v>
      </c>
      <c r="I67" s="131">
        <v>567.02823071649254</v>
      </c>
      <c r="J67" s="131">
        <v>652.24906470493806</v>
      </c>
      <c r="K67" s="131">
        <v>668.10463105390545</v>
      </c>
      <c r="L67" s="131">
        <v>592.06675910467266</v>
      </c>
      <c r="M67" s="131">
        <v>521.13132432150769</v>
      </c>
      <c r="N67" s="131">
        <v>637.43479699211559</v>
      </c>
      <c r="O67" s="131">
        <v>692.03081069760219</v>
      </c>
      <c r="P67" s="131">
        <v>569.01481919844616</v>
      </c>
      <c r="Q67" s="131">
        <v>719.09405529891467</v>
      </c>
      <c r="R67" s="131">
        <v>790.23395106969588</v>
      </c>
      <c r="S67" s="131">
        <v>800.2672243101506</v>
      </c>
      <c r="T67" s="131">
        <v>738.1626203726654</v>
      </c>
      <c r="U67" s="131">
        <v>669.29267450003397</v>
      </c>
      <c r="V67" s="131">
        <v>783.0587844741317</v>
      </c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131">
        <v>4116.7399226377811</v>
      </c>
      <c r="E68" s="131">
        <v>3518.3825808595161</v>
      </c>
      <c r="F68" s="131">
        <v>3885.928474094082</v>
      </c>
      <c r="G68" s="131">
        <v>3794.4673851560178</v>
      </c>
      <c r="H68" s="131">
        <v>2994.7212295313993</v>
      </c>
      <c r="I68" s="131">
        <v>2746.4365004085034</v>
      </c>
      <c r="J68" s="131">
        <v>2381.6710764921095</v>
      </c>
      <c r="K68" s="131">
        <v>2385.2206089392703</v>
      </c>
      <c r="L68" s="131">
        <v>2548.6237066066255</v>
      </c>
      <c r="M68" s="131">
        <v>2223.5082053067654</v>
      </c>
      <c r="N68" s="131">
        <v>2297.9113938678161</v>
      </c>
      <c r="O68" s="131">
        <v>2196.5126365714655</v>
      </c>
      <c r="P68" s="131">
        <v>1795.3703368832294</v>
      </c>
      <c r="Q68" s="131">
        <v>1794.6945924007994</v>
      </c>
      <c r="R68" s="131">
        <v>1703.2162369897383</v>
      </c>
      <c r="S68" s="131">
        <v>1760.8864136650227</v>
      </c>
      <c r="T68" s="131">
        <v>1503.7427422373837</v>
      </c>
      <c r="U68" s="131">
        <v>1252.1494387430589</v>
      </c>
      <c r="V68" s="131">
        <v>1322.6193446326752</v>
      </c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131">
        <v>5711.1794457133965</v>
      </c>
      <c r="E69" s="131">
        <v>7001.8347853368259</v>
      </c>
      <c r="F69" s="131">
        <v>6085.492230913881</v>
      </c>
      <c r="G69" s="131">
        <v>6037.7092006310959</v>
      </c>
      <c r="H69" s="131">
        <v>5623.755050963955</v>
      </c>
      <c r="I69" s="131">
        <v>5100.1078525493585</v>
      </c>
      <c r="J69" s="131">
        <v>5912.0056340165365</v>
      </c>
      <c r="K69" s="131">
        <v>5644.5410612242686</v>
      </c>
      <c r="L69" s="131">
        <v>4788.725891926415</v>
      </c>
      <c r="M69" s="131">
        <v>4541.6643233903087</v>
      </c>
      <c r="N69" s="131">
        <v>4824.6037206399542</v>
      </c>
      <c r="O69" s="131">
        <v>5566.9872984142785</v>
      </c>
      <c r="P69" s="131">
        <v>4290.7788368907277</v>
      </c>
      <c r="Q69" s="131">
        <v>5297.4083704642926</v>
      </c>
      <c r="R69" s="131">
        <v>4541.2897415098014</v>
      </c>
      <c r="S69" s="131">
        <v>4540.873954113219</v>
      </c>
      <c r="T69" s="131">
        <v>4064.9695500996531</v>
      </c>
      <c r="U69" s="131">
        <v>3829.3618586977132</v>
      </c>
      <c r="V69" s="131">
        <v>4404.3341147919828</v>
      </c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131">
        <v>6736.2067320359783</v>
      </c>
      <c r="E70" s="131">
        <v>8163.0272986899099</v>
      </c>
      <c r="F70" s="131">
        <v>7386.8389492584647</v>
      </c>
      <c r="G70" s="131">
        <v>7032.6516754956938</v>
      </c>
      <c r="H70" s="131">
        <v>6741.5576782039834</v>
      </c>
      <c r="I70" s="131">
        <v>6303.6592274141121</v>
      </c>
      <c r="J70" s="131">
        <v>7205.2347813263395</v>
      </c>
      <c r="K70" s="131">
        <v>7403.4682455264165</v>
      </c>
      <c r="L70" s="131">
        <v>6097.4685230734103</v>
      </c>
      <c r="M70" s="131">
        <v>5769.1916771974711</v>
      </c>
      <c r="N70" s="131">
        <v>5711.7895858056363</v>
      </c>
      <c r="O70" s="131">
        <v>6926.3711525639192</v>
      </c>
      <c r="P70" s="131">
        <v>5556.5002061322912</v>
      </c>
      <c r="Q70" s="131">
        <v>6971.3701215232149</v>
      </c>
      <c r="R70" s="131">
        <v>6555.7759993748668</v>
      </c>
      <c r="S70" s="131">
        <v>6806.8890644733228</v>
      </c>
      <c r="T70" s="131">
        <v>6002.470608022385</v>
      </c>
      <c r="U70" s="131">
        <v>5679.0779164020123</v>
      </c>
      <c r="V70" s="131">
        <v>6484.382413331371</v>
      </c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131">
        <v>4750.2118440175982</v>
      </c>
      <c r="E71" s="131">
        <v>5479.9235923702045</v>
      </c>
      <c r="F71" s="131">
        <v>4634.7983261219815</v>
      </c>
      <c r="G71" s="131">
        <v>4930.6995305192841</v>
      </c>
      <c r="H71" s="131">
        <v>4675.8999434308544</v>
      </c>
      <c r="I71" s="131">
        <v>4295.4176318676209</v>
      </c>
      <c r="J71" s="131">
        <v>4981.0524266156672</v>
      </c>
      <c r="K71" s="131">
        <v>5078.0501545521884</v>
      </c>
      <c r="L71" s="131">
        <v>4342.2039566717558</v>
      </c>
      <c r="M71" s="131">
        <v>4071.7650390061885</v>
      </c>
      <c r="N71" s="131">
        <v>4136.1475599247278</v>
      </c>
      <c r="O71" s="131">
        <v>4250.1676204289533</v>
      </c>
      <c r="P71" s="131">
        <v>3064.6194132182804</v>
      </c>
      <c r="Q71" s="131">
        <v>3775.7847577470402</v>
      </c>
      <c r="R71" s="131">
        <v>2946.6261735573662</v>
      </c>
      <c r="S71" s="131">
        <v>3059.5861114690529</v>
      </c>
      <c r="T71" s="131">
        <v>2558.8045559649859</v>
      </c>
      <c r="U71" s="131">
        <v>2394.1833364320296</v>
      </c>
      <c r="V71" s="131">
        <v>2710.0872496892803</v>
      </c>
      <c r="W71" s="85"/>
    </row>
    <row r="72" spans="1:24" s="64" customFormat="1" ht="6.95" customHeight="1">
      <c r="A72" s="95"/>
      <c r="B72" s="96"/>
      <c r="C72" s="97"/>
      <c r="D72" s="131"/>
      <c r="E72" s="131"/>
      <c r="F72" s="131"/>
      <c r="G72" s="131"/>
      <c r="H72" s="131"/>
      <c r="I72" s="131"/>
      <c r="J72" s="131"/>
      <c r="K72" s="131"/>
      <c r="L72" s="131"/>
      <c r="M72" s="131"/>
      <c r="N72" s="131"/>
      <c r="O72" s="131"/>
      <c r="P72" s="131"/>
      <c r="Q72" s="131"/>
      <c r="R72" s="131"/>
      <c r="S72" s="131"/>
      <c r="T72" s="131"/>
      <c r="U72" s="131"/>
      <c r="V72" s="131"/>
    </row>
    <row r="73" spans="1:24" s="64" customFormat="1" ht="12.75" customHeight="1">
      <c r="A73" s="78">
        <v>68</v>
      </c>
      <c r="B73" s="96"/>
      <c r="C73" s="99" t="s">
        <v>435</v>
      </c>
      <c r="D73" s="131">
        <v>613749.41808019322</v>
      </c>
      <c r="E73" s="131">
        <v>622585.64709414693</v>
      </c>
      <c r="F73" s="131">
        <v>597167.46374698449</v>
      </c>
      <c r="G73" s="131">
        <v>593655.23852598097</v>
      </c>
      <c r="H73" s="131">
        <v>576711.49770530278</v>
      </c>
      <c r="I73" s="131">
        <v>576826.41313118022</v>
      </c>
      <c r="J73" s="131">
        <v>595445.48741866648</v>
      </c>
      <c r="K73" s="131">
        <v>594828.28809880186</v>
      </c>
      <c r="L73" s="131">
        <v>596741.14268615481</v>
      </c>
      <c r="M73" s="131">
        <v>602378.5708402351</v>
      </c>
      <c r="N73" s="131">
        <v>591687.90516632539</v>
      </c>
      <c r="O73" s="131">
        <v>604983.8267004363</v>
      </c>
      <c r="P73" s="131">
        <v>616836.11510933365</v>
      </c>
      <c r="Q73" s="131">
        <v>607763.99112669553</v>
      </c>
      <c r="R73" s="131">
        <v>552218.61922821263</v>
      </c>
      <c r="S73" s="131">
        <v>583494.05560292525</v>
      </c>
      <c r="T73" s="131">
        <v>570387.90926537383</v>
      </c>
      <c r="U73" s="131">
        <v>579314.49061447743</v>
      </c>
      <c r="V73" s="131">
        <v>589907.86198919045</v>
      </c>
      <c r="W73" s="85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131">
        <v>123548.28259473463</v>
      </c>
      <c r="E74" s="131">
        <v>136852.26349814844</v>
      </c>
      <c r="F74" s="131">
        <v>132847.20293353131</v>
      </c>
      <c r="G74" s="131">
        <v>126496.40825624252</v>
      </c>
      <c r="H74" s="131">
        <v>114798.53026626701</v>
      </c>
      <c r="I74" s="131">
        <v>113005.65415634854</v>
      </c>
      <c r="J74" s="131">
        <v>126370.98248355283</v>
      </c>
      <c r="K74" s="131">
        <v>116350.62451750517</v>
      </c>
      <c r="L74" s="131">
        <v>116999.27085819596</v>
      </c>
      <c r="M74" s="131">
        <v>108699.70979560408</v>
      </c>
      <c r="N74" s="131">
        <v>106755.12810932215</v>
      </c>
      <c r="O74" s="131">
        <v>109535.1357364474</v>
      </c>
      <c r="P74" s="131">
        <v>84843.587213063074</v>
      </c>
      <c r="Q74" s="131">
        <v>103519.05133991543</v>
      </c>
      <c r="R74" s="131">
        <v>95657.338549386142</v>
      </c>
      <c r="S74" s="131">
        <v>102542.28643191372</v>
      </c>
      <c r="T74" s="131">
        <v>87333.865324480619</v>
      </c>
      <c r="U74" s="131">
        <v>91479.995664953211</v>
      </c>
      <c r="V74" s="131">
        <v>100740.81711955236</v>
      </c>
      <c r="W74" s="85"/>
    </row>
    <row r="75" spans="1:24" s="64" customFormat="1" ht="12.75" customHeight="1">
      <c r="A75" s="78">
        <v>70</v>
      </c>
      <c r="B75" s="96"/>
      <c r="C75" s="101" t="s">
        <v>714</v>
      </c>
      <c r="D75" s="131">
        <v>737297.70067492779</v>
      </c>
      <c r="E75" s="131">
        <v>759437.91059229546</v>
      </c>
      <c r="F75" s="131">
        <v>730014.66668051574</v>
      </c>
      <c r="G75" s="131">
        <v>720151.64678222337</v>
      </c>
      <c r="H75" s="131">
        <v>691510.02797156991</v>
      </c>
      <c r="I75" s="131">
        <v>689832.06728752854</v>
      </c>
      <c r="J75" s="131">
        <v>721816.46990221937</v>
      </c>
      <c r="K75" s="131">
        <v>711178.91261630703</v>
      </c>
      <c r="L75" s="131">
        <v>713740.41354435065</v>
      </c>
      <c r="M75" s="131">
        <v>711078.28063583921</v>
      </c>
      <c r="N75" s="131">
        <v>698443.03327564755</v>
      </c>
      <c r="O75" s="131">
        <v>714518.96243688359</v>
      </c>
      <c r="P75" s="131">
        <v>701679.70232239668</v>
      </c>
      <c r="Q75" s="131">
        <v>711283.0424666109</v>
      </c>
      <c r="R75" s="131">
        <v>647875.95777759864</v>
      </c>
      <c r="S75" s="131">
        <v>686036.34203483886</v>
      </c>
      <c r="T75" s="131">
        <v>657721.77458985453</v>
      </c>
      <c r="U75" s="131">
        <v>670794.48627943068</v>
      </c>
      <c r="V75" s="131">
        <v>690648.67910874286</v>
      </c>
      <c r="W75" s="85"/>
    </row>
    <row r="76" spans="1:24" s="64" customFormat="1" ht="12.75" customHeight="1">
      <c r="A76" s="78">
        <v>71</v>
      </c>
      <c r="B76" s="96"/>
      <c r="C76" s="100" t="s">
        <v>452</v>
      </c>
      <c r="D76" s="131">
        <v>-20543.178795273023</v>
      </c>
      <c r="E76" s="131">
        <v>-20588.170647201365</v>
      </c>
      <c r="F76" s="131">
        <v>-22002.061946058744</v>
      </c>
      <c r="G76" s="131">
        <v>-22774.831524200421</v>
      </c>
      <c r="H76" s="131">
        <v>-24689.857183880988</v>
      </c>
      <c r="I76" s="131">
        <v>-19918.052767456033</v>
      </c>
      <c r="J76" s="131">
        <v>-25893.521677818058</v>
      </c>
      <c r="K76" s="131">
        <v>-27745.658847344581</v>
      </c>
      <c r="L76" s="131">
        <v>-26313.459391789031</v>
      </c>
      <c r="M76" s="131">
        <v>-37841.642204236858</v>
      </c>
      <c r="N76" s="131">
        <v>-35548.241355674792</v>
      </c>
      <c r="O76" s="131">
        <v>-36374.439452313767</v>
      </c>
      <c r="P76" s="131">
        <v>-44702.457076898521</v>
      </c>
      <c r="Q76" s="131">
        <v>-48845.522548209352</v>
      </c>
      <c r="R76" s="131">
        <v>-42190.487392221825</v>
      </c>
      <c r="S76" s="131">
        <v>-42393.142120274846</v>
      </c>
      <c r="T76" s="131">
        <v>-37668.693685501319</v>
      </c>
      <c r="U76" s="131">
        <v>-43966.346491591452</v>
      </c>
      <c r="V76" s="131">
        <v>-45746.352470142083</v>
      </c>
      <c r="W76" s="85"/>
    </row>
    <row r="77" spans="1:24" s="64" customFormat="1" ht="12.75" customHeight="1">
      <c r="A77" s="78">
        <v>72</v>
      </c>
      <c r="B77" s="96"/>
      <c r="C77" s="136" t="s">
        <v>458</v>
      </c>
      <c r="D77" s="131">
        <v>716754.52187965473</v>
      </c>
      <c r="E77" s="131">
        <v>738849.7399450941</v>
      </c>
      <c r="F77" s="131">
        <v>708012.60473445698</v>
      </c>
      <c r="G77" s="131">
        <v>697376.81525802298</v>
      </c>
      <c r="H77" s="131">
        <v>666820.17078768893</v>
      </c>
      <c r="I77" s="131">
        <v>669914.01452007249</v>
      </c>
      <c r="J77" s="131">
        <v>695922.94822440133</v>
      </c>
      <c r="K77" s="131">
        <v>683433.25376896246</v>
      </c>
      <c r="L77" s="131">
        <v>687426.95415256161</v>
      </c>
      <c r="M77" s="131">
        <v>673236.63843160239</v>
      </c>
      <c r="N77" s="131">
        <v>662894.79191997275</v>
      </c>
      <c r="O77" s="131">
        <v>678144.52298456978</v>
      </c>
      <c r="P77" s="131">
        <v>656977.24524549814</v>
      </c>
      <c r="Q77" s="131">
        <v>662437.51991840149</v>
      </c>
      <c r="R77" s="131">
        <v>605685.47038537683</v>
      </c>
      <c r="S77" s="131">
        <v>643643.19991456403</v>
      </c>
      <c r="T77" s="131">
        <v>620053.08090435318</v>
      </c>
      <c r="U77" s="131">
        <v>626828.13978783926</v>
      </c>
      <c r="V77" s="131">
        <v>644902.32663860079</v>
      </c>
      <c r="W77" s="85"/>
    </row>
    <row r="78" spans="1:24" ht="15" customHeight="1">
      <c r="B78" s="112" t="s">
        <v>441</v>
      </c>
    </row>
    <row r="79" spans="1:24" ht="12" customHeight="1">
      <c r="B79" s="113" t="s">
        <v>459</v>
      </c>
      <c r="C79" s="113"/>
    </row>
    <row r="80" spans="1:24" ht="12" customHeight="1">
      <c r="B80" s="113" t="s">
        <v>447</v>
      </c>
      <c r="C80" s="117"/>
    </row>
    <row r="81" spans="2:22" s="115" customFormat="1" ht="12" customHeight="1">
      <c r="B81" s="116" t="s">
        <v>460</v>
      </c>
      <c r="C81" s="117"/>
      <c r="D81" s="120"/>
      <c r="E81" s="120"/>
      <c r="F81" s="120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</row>
    <row r="82" spans="2:22" ht="12" customHeight="1">
      <c r="B82" s="116"/>
      <c r="C82" s="117"/>
    </row>
    <row r="83" spans="2:22" ht="12" customHeight="1">
      <c r="B83" s="116"/>
      <c r="C83" s="117"/>
    </row>
    <row r="84" spans="2:22" ht="12" customHeight="1">
      <c r="B84" s="116"/>
      <c r="C84" s="117"/>
      <c r="D84" s="127"/>
      <c r="E84" s="127"/>
      <c r="F84" s="127"/>
      <c r="G84" s="127"/>
      <c r="H84" s="127"/>
      <c r="I84" s="127"/>
      <c r="J84" s="127"/>
      <c r="K84" s="127"/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</row>
    <row r="85" spans="2:22" ht="12" customHeight="1">
      <c r="B85" s="116"/>
      <c r="C85" s="117"/>
      <c r="D85" s="128"/>
      <c r="E85" s="128"/>
      <c r="F85" s="128"/>
      <c r="G85" s="128"/>
      <c r="H85" s="128"/>
      <c r="I85" s="128"/>
      <c r="J85" s="128"/>
      <c r="K85" s="128"/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</row>
    <row r="86" spans="2:22" ht="12" customHeight="1">
      <c r="B86" s="116"/>
      <c r="C86" s="117"/>
    </row>
    <row r="87" spans="2:22" ht="12" customHeight="1">
      <c r="B87" s="116"/>
    </row>
    <row r="88" spans="2:22" ht="12" customHeight="1">
      <c r="B88" s="116"/>
    </row>
    <row r="89" spans="2:22" ht="12" customHeight="1">
      <c r="B89" s="116"/>
    </row>
    <row r="90" spans="2:22" ht="15" customHeight="1">
      <c r="B90" s="116"/>
    </row>
    <row r="91" spans="2:22" ht="15" customHeight="1">
      <c r="B91" s="116"/>
    </row>
    <row r="92" spans="2:22" ht="15" customHeight="1">
      <c r="B92" s="116"/>
    </row>
    <row r="93" spans="2:22" ht="15" customHeight="1">
      <c r="B93" s="116"/>
    </row>
    <row r="94" spans="2:22" ht="15" customHeight="1">
      <c r="B94" s="116"/>
      <c r="C94" s="117"/>
    </row>
    <row r="95" spans="2:22" ht="15" customHeight="1">
      <c r="B95" s="116"/>
      <c r="C95" s="117"/>
    </row>
    <row r="96" spans="2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rintOptions horizontalCentered="1"/>
  <pageMargins left="0.59055118110236227" right="0.39370078740157483" top="0.59055118110236227" bottom="0.39370078740157483" header="0.11811023622047245" footer="0.11811023622047245"/>
  <pageSetup paperSize="9" scale="67" orientation="portrait" r:id="rId1"/>
  <headerFooter alignWithMargins="0">
    <oddHeader>&amp;R&amp;"MetaNormalLF-Roman,Standard"Teil 3</oddHeader>
    <oddFooter>&amp;L&amp;"MetaNormalLF-Roman,Standard"Statistisches Bundesamt, Umweltnutzung und Wirtschaft, Tabellenband, 2012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5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16384" width="11.42578125" style="72"/>
  </cols>
  <sheetData>
    <row r="1" spans="1:23" s="68" customFormat="1" ht="21">
      <c r="A1" s="66" t="s">
        <v>463</v>
      </c>
      <c r="B1" s="67"/>
      <c r="C1" s="67"/>
      <c r="E1" s="69"/>
      <c r="F1" s="69"/>
      <c r="G1" s="69"/>
      <c r="J1" s="66"/>
      <c r="K1" s="67"/>
    </row>
    <row r="2" spans="1:23" s="68" customFormat="1" ht="15.75">
      <c r="A2" s="70" t="s">
        <v>451</v>
      </c>
      <c r="B2" s="67"/>
      <c r="C2" s="67"/>
      <c r="E2" s="69"/>
      <c r="F2" s="69"/>
      <c r="G2" s="69"/>
      <c r="J2" s="71"/>
      <c r="K2" s="67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76">
        <v>1995</v>
      </c>
      <c r="E4" s="76">
        <v>1996</v>
      </c>
      <c r="F4" s="76">
        <v>1997</v>
      </c>
      <c r="G4" s="76">
        <v>1998</v>
      </c>
      <c r="H4" s="76">
        <v>1999</v>
      </c>
      <c r="I4" s="76">
        <v>2000</v>
      </c>
      <c r="J4" s="76">
        <v>2001</v>
      </c>
      <c r="K4" s="76">
        <v>2002</v>
      </c>
      <c r="L4" s="76">
        <v>2003</v>
      </c>
      <c r="M4" s="76">
        <v>2004</v>
      </c>
      <c r="N4" s="76">
        <v>2005</v>
      </c>
      <c r="O4" s="76">
        <v>2006</v>
      </c>
      <c r="P4" s="76">
        <v>2007</v>
      </c>
      <c r="Q4" s="76">
        <v>2008</v>
      </c>
      <c r="R4" s="76">
        <v>2009</v>
      </c>
      <c r="S4" s="77">
        <v>2010</v>
      </c>
      <c r="T4" s="77">
        <v>2011</v>
      </c>
      <c r="U4" s="77">
        <v>2012</v>
      </c>
      <c r="V4" s="125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2121.1284952353371</v>
      </c>
      <c r="E5" s="81">
        <v>2123.1660247130189</v>
      </c>
      <c r="F5" s="81">
        <v>2218.6665364193186</v>
      </c>
      <c r="G5" s="81">
        <v>2418.0864439981651</v>
      </c>
      <c r="H5" s="81">
        <v>2515.5798202223455</v>
      </c>
      <c r="I5" s="81">
        <v>2722.692703147568</v>
      </c>
      <c r="J5" s="81">
        <v>2474.2025942851415</v>
      </c>
      <c r="K5" s="81">
        <v>2548.3193557521158</v>
      </c>
      <c r="L5" s="81">
        <v>2389.4780664079481</v>
      </c>
      <c r="M5" s="81">
        <v>2434.5556238415675</v>
      </c>
      <c r="N5" s="81">
        <v>2278.8264733573837</v>
      </c>
      <c r="O5" s="81">
        <v>2268.3278701062968</v>
      </c>
      <c r="P5" s="81">
        <v>2381.2238563950236</v>
      </c>
      <c r="Q5" s="81">
        <v>2446.5098081265774</v>
      </c>
      <c r="R5" s="81">
        <v>2545.0764043490453</v>
      </c>
      <c r="S5" s="81">
        <v>2285.4316123949966</v>
      </c>
      <c r="T5" s="81">
        <v>2591.8508549158159</v>
      </c>
      <c r="U5" s="81">
        <v>2532.0215751898636</v>
      </c>
      <c r="V5" s="81">
        <v>2651.5090374954075</v>
      </c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2121.1284952353371</v>
      </c>
      <c r="E6" s="81">
        <v>2123.1660247130189</v>
      </c>
      <c r="F6" s="81">
        <v>2218.6665364193186</v>
      </c>
      <c r="G6" s="81">
        <v>2418.0864439981651</v>
      </c>
      <c r="H6" s="81">
        <v>2515.5798202223455</v>
      </c>
      <c r="I6" s="81">
        <v>2722.692703147568</v>
      </c>
      <c r="J6" s="81">
        <v>2474.2025942851415</v>
      </c>
      <c r="K6" s="81">
        <v>2548.3193557521158</v>
      </c>
      <c r="L6" s="81">
        <v>2389.4780664079481</v>
      </c>
      <c r="M6" s="81">
        <v>2434.5556238415675</v>
      </c>
      <c r="N6" s="81">
        <v>2278.8264733573837</v>
      </c>
      <c r="O6" s="81">
        <v>2268.3278701062968</v>
      </c>
      <c r="P6" s="81">
        <v>2381.2238563950236</v>
      </c>
      <c r="Q6" s="81">
        <v>2446.5098081265774</v>
      </c>
      <c r="R6" s="81">
        <v>2545.0764043490453</v>
      </c>
      <c r="S6" s="81">
        <v>2285.4316123949966</v>
      </c>
      <c r="T6" s="81">
        <v>2591.8508549158159</v>
      </c>
      <c r="U6" s="81">
        <v>2532.0215751898636</v>
      </c>
      <c r="V6" s="81">
        <v>2651.5090374954075</v>
      </c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0</v>
      </c>
      <c r="E7" s="81">
        <v>0</v>
      </c>
      <c r="F7" s="81">
        <v>0</v>
      </c>
      <c r="G7" s="81">
        <v>0</v>
      </c>
      <c r="H7" s="81">
        <v>0</v>
      </c>
      <c r="I7" s="81">
        <v>0</v>
      </c>
      <c r="J7" s="81">
        <v>0</v>
      </c>
      <c r="K7" s="81">
        <v>0</v>
      </c>
      <c r="L7" s="81">
        <v>0</v>
      </c>
      <c r="M7" s="81">
        <v>0</v>
      </c>
      <c r="N7" s="81">
        <v>0</v>
      </c>
      <c r="O7" s="81">
        <v>0</v>
      </c>
      <c r="P7" s="81">
        <v>0</v>
      </c>
      <c r="Q7" s="81">
        <v>0</v>
      </c>
      <c r="R7" s="81">
        <v>0</v>
      </c>
      <c r="S7" s="81">
        <v>0</v>
      </c>
      <c r="T7" s="81">
        <v>0</v>
      </c>
      <c r="U7" s="81">
        <v>0</v>
      </c>
      <c r="V7" s="81">
        <v>0</v>
      </c>
      <c r="W7" s="85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0</v>
      </c>
      <c r="E8" s="81">
        <v>0</v>
      </c>
      <c r="F8" s="81">
        <v>0</v>
      </c>
      <c r="G8" s="81">
        <v>0</v>
      </c>
      <c r="H8" s="81">
        <v>0</v>
      </c>
      <c r="I8" s="81">
        <v>0</v>
      </c>
      <c r="J8" s="81">
        <v>0</v>
      </c>
      <c r="K8" s="81">
        <v>0</v>
      </c>
      <c r="L8" s="81">
        <v>0</v>
      </c>
      <c r="M8" s="81">
        <v>0</v>
      </c>
      <c r="N8" s="81">
        <v>0</v>
      </c>
      <c r="O8" s="81">
        <v>0</v>
      </c>
      <c r="P8" s="81">
        <v>0</v>
      </c>
      <c r="Q8" s="81">
        <v>0</v>
      </c>
      <c r="R8" s="81">
        <v>0</v>
      </c>
      <c r="S8" s="81">
        <v>0</v>
      </c>
      <c r="T8" s="81">
        <v>0</v>
      </c>
      <c r="U8" s="81">
        <v>0</v>
      </c>
      <c r="V8" s="81">
        <v>0</v>
      </c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2390.2130674589594</v>
      </c>
      <c r="E9" s="81">
        <v>2499.537738097551</v>
      </c>
      <c r="F9" s="81">
        <v>2494.6163609451219</v>
      </c>
      <c r="G9" s="81">
        <v>2394.3167668086162</v>
      </c>
      <c r="H9" s="81">
        <v>2470.5628451651119</v>
      </c>
      <c r="I9" s="81">
        <v>2269.1428871222802</v>
      </c>
      <c r="J9" s="81">
        <v>2302.735569698968</v>
      </c>
      <c r="K9" s="81">
        <v>2314.0031211960563</v>
      </c>
      <c r="L9" s="81">
        <v>2299.4118897693252</v>
      </c>
      <c r="M9" s="81">
        <v>2155.03248339123</v>
      </c>
      <c r="N9" s="81">
        <v>2110.1550057219647</v>
      </c>
      <c r="O9" s="81">
        <v>2284.270506329</v>
      </c>
      <c r="P9" s="81">
        <v>2225.1332100323098</v>
      </c>
      <c r="Q9" s="81">
        <v>2182.0651889082542</v>
      </c>
      <c r="R9" s="81">
        <v>1979.364396581864</v>
      </c>
      <c r="S9" s="81">
        <v>1910.487687966913</v>
      </c>
      <c r="T9" s="81">
        <v>2063.5211872086338</v>
      </c>
      <c r="U9" s="81">
        <v>2025.6545933353921</v>
      </c>
      <c r="V9" s="81">
        <v>2059.962878281156</v>
      </c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571.273678298959</v>
      </c>
      <c r="E10" s="81">
        <v>536.49084253755098</v>
      </c>
      <c r="F10" s="81">
        <v>558.78431086512205</v>
      </c>
      <c r="G10" s="81">
        <v>513.95730532861603</v>
      </c>
      <c r="H10" s="81">
        <v>477.96932244511197</v>
      </c>
      <c r="I10" s="81">
        <v>484.51209192228004</v>
      </c>
      <c r="J10" s="81">
        <v>506.22579637896797</v>
      </c>
      <c r="K10" s="81">
        <v>523.808454476056</v>
      </c>
      <c r="L10" s="81">
        <v>454.62024649832495</v>
      </c>
      <c r="M10" s="81">
        <v>457.72815725674997</v>
      </c>
      <c r="N10" s="81">
        <v>472.77749690502498</v>
      </c>
      <c r="O10" s="81">
        <v>555.09336170899996</v>
      </c>
      <c r="P10" s="81">
        <v>546.76592100955997</v>
      </c>
      <c r="Q10" s="81">
        <v>550.06846548099804</v>
      </c>
      <c r="R10" s="81">
        <v>363.10643129688003</v>
      </c>
      <c r="S10" s="81">
        <v>425.147451871768</v>
      </c>
      <c r="T10" s="81">
        <v>429.55965128058</v>
      </c>
      <c r="U10" s="81">
        <v>432.50030770999996</v>
      </c>
      <c r="V10" s="81">
        <v>442.21225204400002</v>
      </c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1818.93938916</v>
      </c>
      <c r="E11" s="81">
        <v>1963.0468955599999</v>
      </c>
      <c r="F11" s="81">
        <v>1935.83205008</v>
      </c>
      <c r="G11" s="81">
        <v>1880.3594614800002</v>
      </c>
      <c r="H11" s="81">
        <v>1992.59352272</v>
      </c>
      <c r="I11" s="81">
        <v>1784.6307952</v>
      </c>
      <c r="J11" s="81">
        <v>1796.50977332</v>
      </c>
      <c r="K11" s="81">
        <v>1790.19466672</v>
      </c>
      <c r="L11" s="81">
        <v>1844.7916432709999</v>
      </c>
      <c r="M11" s="81">
        <v>1697.3043261344801</v>
      </c>
      <c r="N11" s="81">
        <v>1637.37750881694</v>
      </c>
      <c r="O11" s="81">
        <v>1729.1771446200003</v>
      </c>
      <c r="P11" s="81">
        <v>1678.3672890227499</v>
      </c>
      <c r="Q11" s="81">
        <v>1631.996723427256</v>
      </c>
      <c r="R11" s="81">
        <v>1616.257965284984</v>
      </c>
      <c r="S11" s="81">
        <v>1485.3402360951452</v>
      </c>
      <c r="T11" s="81">
        <v>1633.961535928054</v>
      </c>
      <c r="U11" s="81">
        <v>1593.154285625392</v>
      </c>
      <c r="V11" s="81">
        <v>1617.7506262371562</v>
      </c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0</v>
      </c>
      <c r="E12" s="81">
        <v>0</v>
      </c>
      <c r="F12" s="81">
        <v>0</v>
      </c>
      <c r="G12" s="81">
        <v>0</v>
      </c>
      <c r="H12" s="81">
        <v>0</v>
      </c>
      <c r="I12" s="81">
        <v>0</v>
      </c>
      <c r="J12" s="81">
        <v>0</v>
      </c>
      <c r="K12" s="81">
        <v>0</v>
      </c>
      <c r="L12" s="81">
        <v>0</v>
      </c>
      <c r="M12" s="81">
        <v>0</v>
      </c>
      <c r="N12" s="81">
        <v>0</v>
      </c>
      <c r="O12" s="81">
        <v>0</v>
      </c>
      <c r="P12" s="81">
        <v>0</v>
      </c>
      <c r="Q12" s="81">
        <v>0</v>
      </c>
      <c r="R12" s="81">
        <v>0</v>
      </c>
      <c r="S12" s="81">
        <v>0</v>
      </c>
      <c r="T12" s="81">
        <v>0</v>
      </c>
      <c r="U12" s="81">
        <v>0</v>
      </c>
      <c r="V12" s="81">
        <v>0</v>
      </c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54273.086026843688</v>
      </c>
      <c r="E13" s="81">
        <v>52292.271012222052</v>
      </c>
      <c r="F13" s="81">
        <v>55020.846621618701</v>
      </c>
      <c r="G13" s="81">
        <v>53521.426181603936</v>
      </c>
      <c r="H13" s="81">
        <v>51087.32378311918</v>
      </c>
      <c r="I13" s="81">
        <v>56311.984836762604</v>
      </c>
      <c r="J13" s="81">
        <v>50530.044683511012</v>
      </c>
      <c r="K13" s="81">
        <v>48782.236683845433</v>
      </c>
      <c r="L13" s="81">
        <v>53210.981235958738</v>
      </c>
      <c r="M13" s="81">
        <v>53380.604929131579</v>
      </c>
      <c r="N13" s="81">
        <v>51608.866629390046</v>
      </c>
      <c r="O13" s="81">
        <v>52888.928533443039</v>
      </c>
      <c r="P13" s="81">
        <v>51404.764700068161</v>
      </c>
      <c r="Q13" s="81">
        <v>49058.199495682238</v>
      </c>
      <c r="R13" s="81">
        <v>40414.370128521681</v>
      </c>
      <c r="S13" s="81">
        <v>45947.438093063305</v>
      </c>
      <c r="T13" s="81">
        <v>46627.596990261176</v>
      </c>
      <c r="U13" s="81">
        <v>45943.882649301755</v>
      </c>
      <c r="V13" s="81">
        <v>45021.685060804644</v>
      </c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0</v>
      </c>
      <c r="E14" s="81">
        <v>0</v>
      </c>
      <c r="F14" s="81">
        <v>0</v>
      </c>
      <c r="G14" s="81">
        <v>0</v>
      </c>
      <c r="H14" s="81">
        <v>0</v>
      </c>
      <c r="I14" s="81">
        <v>0</v>
      </c>
      <c r="J14" s="81">
        <v>0</v>
      </c>
      <c r="K14" s="81">
        <v>0</v>
      </c>
      <c r="L14" s="81">
        <v>0</v>
      </c>
      <c r="M14" s="81">
        <v>0</v>
      </c>
      <c r="N14" s="81">
        <v>0</v>
      </c>
      <c r="O14" s="81">
        <v>0</v>
      </c>
      <c r="P14" s="81">
        <v>0</v>
      </c>
      <c r="Q14" s="81">
        <v>0</v>
      </c>
      <c r="R14" s="81">
        <v>0</v>
      </c>
      <c r="S14" s="81">
        <v>0</v>
      </c>
      <c r="T14" s="81">
        <v>0</v>
      </c>
      <c r="U14" s="81">
        <v>0</v>
      </c>
      <c r="V14" s="81">
        <v>0</v>
      </c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0</v>
      </c>
      <c r="E15" s="81">
        <v>0</v>
      </c>
      <c r="F15" s="81">
        <v>0</v>
      </c>
      <c r="G15" s="81">
        <v>0</v>
      </c>
      <c r="H15" s="81">
        <v>0</v>
      </c>
      <c r="I15" s="81">
        <v>0</v>
      </c>
      <c r="J15" s="81">
        <v>0</v>
      </c>
      <c r="K15" s="81">
        <v>0</v>
      </c>
      <c r="L15" s="81">
        <v>0</v>
      </c>
      <c r="M15" s="81">
        <v>0</v>
      </c>
      <c r="N15" s="81">
        <v>0</v>
      </c>
      <c r="O15" s="81">
        <v>0</v>
      </c>
      <c r="P15" s="81">
        <v>0</v>
      </c>
      <c r="Q15" s="81">
        <v>0</v>
      </c>
      <c r="R15" s="81">
        <v>0</v>
      </c>
      <c r="S15" s="81">
        <v>0</v>
      </c>
      <c r="T15" s="81">
        <v>0</v>
      </c>
      <c r="U15" s="81">
        <v>0</v>
      </c>
      <c r="V15" s="81">
        <v>0</v>
      </c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0</v>
      </c>
      <c r="E16" s="81">
        <v>0</v>
      </c>
      <c r="F16" s="81">
        <v>0</v>
      </c>
      <c r="G16" s="81">
        <v>0</v>
      </c>
      <c r="H16" s="81">
        <v>0</v>
      </c>
      <c r="I16" s="81">
        <v>0</v>
      </c>
      <c r="J16" s="81">
        <v>0</v>
      </c>
      <c r="K16" s="81">
        <v>0</v>
      </c>
      <c r="L16" s="81">
        <v>0</v>
      </c>
      <c r="M16" s="81">
        <v>0</v>
      </c>
      <c r="N16" s="81">
        <v>0</v>
      </c>
      <c r="O16" s="81">
        <v>0</v>
      </c>
      <c r="P16" s="81">
        <v>0</v>
      </c>
      <c r="Q16" s="81">
        <v>0</v>
      </c>
      <c r="R16" s="81">
        <v>0</v>
      </c>
      <c r="S16" s="81">
        <v>0</v>
      </c>
      <c r="T16" s="81">
        <v>0</v>
      </c>
      <c r="U16" s="81">
        <v>0</v>
      </c>
      <c r="V16" s="81">
        <v>0</v>
      </c>
    </row>
    <row r="17" spans="1:22" s="64" customFormat="1" ht="12.75" customHeight="1">
      <c r="A17" s="78">
        <v>13</v>
      </c>
      <c r="B17" s="79" t="s">
        <v>326</v>
      </c>
      <c r="C17" s="83" t="s">
        <v>327</v>
      </c>
      <c r="D17" s="81">
        <v>0</v>
      </c>
      <c r="E17" s="81">
        <v>0</v>
      </c>
      <c r="F17" s="81">
        <v>0</v>
      </c>
      <c r="G17" s="81">
        <v>0</v>
      </c>
      <c r="H17" s="81">
        <v>0</v>
      </c>
      <c r="I17" s="81">
        <v>0</v>
      </c>
      <c r="J17" s="81">
        <v>0</v>
      </c>
      <c r="K17" s="81">
        <v>0</v>
      </c>
      <c r="L17" s="81">
        <v>0</v>
      </c>
      <c r="M17" s="81">
        <v>0</v>
      </c>
      <c r="N17" s="81">
        <v>0</v>
      </c>
      <c r="O17" s="81">
        <v>0</v>
      </c>
      <c r="P17" s="81">
        <v>0</v>
      </c>
      <c r="Q17" s="81">
        <v>0</v>
      </c>
      <c r="R17" s="81">
        <v>0</v>
      </c>
      <c r="S17" s="81">
        <v>0</v>
      </c>
      <c r="T17" s="81">
        <v>0</v>
      </c>
      <c r="U17" s="81">
        <v>0</v>
      </c>
      <c r="V17" s="81">
        <v>0</v>
      </c>
    </row>
    <row r="18" spans="1:22" s="64" customFormat="1" ht="12.75" customHeight="1">
      <c r="A18" s="78">
        <v>14</v>
      </c>
      <c r="B18" s="79" t="s">
        <v>328</v>
      </c>
      <c r="C18" s="83" t="s">
        <v>329</v>
      </c>
      <c r="D18" s="81">
        <v>0</v>
      </c>
      <c r="E18" s="81">
        <v>0</v>
      </c>
      <c r="F18" s="81">
        <v>0</v>
      </c>
      <c r="G18" s="81">
        <v>0</v>
      </c>
      <c r="H18" s="81">
        <v>0</v>
      </c>
      <c r="I18" s="81">
        <v>0</v>
      </c>
      <c r="J18" s="81">
        <v>0</v>
      </c>
      <c r="K18" s="81">
        <v>0</v>
      </c>
      <c r="L18" s="81">
        <v>0</v>
      </c>
      <c r="M18" s="81">
        <v>0</v>
      </c>
      <c r="N18" s="81">
        <v>0</v>
      </c>
      <c r="O18" s="81">
        <v>215.61851568399999</v>
      </c>
      <c r="P18" s="81">
        <v>211.50968667399999</v>
      </c>
      <c r="Q18" s="81">
        <v>204.36800144200001</v>
      </c>
      <c r="R18" s="81">
        <v>193.73420000000002</v>
      </c>
      <c r="S18" s="81">
        <v>231.76779999999999</v>
      </c>
      <c r="T18" s="81">
        <v>226.14020000000002</v>
      </c>
      <c r="U18" s="81">
        <v>205.6978</v>
      </c>
      <c r="V18" s="81">
        <v>198.0264</v>
      </c>
    </row>
    <row r="19" spans="1:22" s="64" customFormat="1" ht="12.75" customHeight="1">
      <c r="A19" s="78">
        <v>15</v>
      </c>
      <c r="B19" s="79" t="s">
        <v>330</v>
      </c>
      <c r="C19" s="83" t="s">
        <v>331</v>
      </c>
      <c r="D19" s="81">
        <v>1019.3095769693512</v>
      </c>
      <c r="E19" s="81">
        <v>1092.7980939136587</v>
      </c>
      <c r="F19" s="81">
        <v>1108.3715964743938</v>
      </c>
      <c r="G19" s="81">
        <v>1119.9475932318135</v>
      </c>
      <c r="H19" s="81">
        <v>1032.9411999504687</v>
      </c>
      <c r="I19" s="81">
        <v>1042.3819597452671</v>
      </c>
      <c r="J19" s="81">
        <v>989.14264711528506</v>
      </c>
      <c r="K19" s="81">
        <v>973.28239333839872</v>
      </c>
      <c r="L19" s="81">
        <v>1041.3953310946272</v>
      </c>
      <c r="M19" s="81">
        <v>1066.3461636728471</v>
      </c>
      <c r="N19" s="81">
        <v>1116.994672787562</v>
      </c>
      <c r="O19" s="81">
        <v>1084.6703606439955</v>
      </c>
      <c r="P19" s="81">
        <v>1062.5465807343671</v>
      </c>
      <c r="Q19" s="81">
        <v>1051.1180927805262</v>
      </c>
      <c r="R19" s="81">
        <v>889.29567794476759</v>
      </c>
      <c r="S19" s="81">
        <v>937.46628583665336</v>
      </c>
      <c r="T19" s="81">
        <v>918.69011205981644</v>
      </c>
      <c r="U19" s="81">
        <v>934.60533308602521</v>
      </c>
      <c r="V19" s="81">
        <v>924.25287554041643</v>
      </c>
    </row>
    <row r="20" spans="1:22" s="64" customFormat="1" ht="12.75" customHeight="1">
      <c r="A20" s="78">
        <v>16</v>
      </c>
      <c r="B20" s="79" t="s">
        <v>332</v>
      </c>
      <c r="C20" s="89" t="s">
        <v>333</v>
      </c>
      <c r="D20" s="81">
        <v>361.78491246352002</v>
      </c>
      <c r="E20" s="81">
        <v>346.81676168147999</v>
      </c>
      <c r="F20" s="81">
        <v>348.78644437912004</v>
      </c>
      <c r="G20" s="81">
        <v>333.05593143480002</v>
      </c>
      <c r="H20" s="81">
        <v>277.06579661879999</v>
      </c>
      <c r="I20" s="81">
        <v>294.12802721719999</v>
      </c>
      <c r="J20" s="81">
        <v>233.95943348455</v>
      </c>
      <c r="K20" s="81">
        <v>232.23428702689998</v>
      </c>
      <c r="L20" s="81">
        <v>251.04141994040998</v>
      </c>
      <c r="M20" s="81">
        <v>271.94819798122001</v>
      </c>
      <c r="N20" s="81">
        <v>268.23298875839998</v>
      </c>
      <c r="O20" s="81">
        <v>266.21416951739997</v>
      </c>
      <c r="P20" s="81">
        <v>266.57537656762997</v>
      </c>
      <c r="Q20" s="81">
        <v>260.99196229428003</v>
      </c>
      <c r="R20" s="81">
        <v>214.76265214245001</v>
      </c>
      <c r="S20" s="81">
        <v>258.45278989399998</v>
      </c>
      <c r="T20" s="81">
        <v>253.3041542441</v>
      </c>
      <c r="U20" s="81">
        <v>255.50608382949997</v>
      </c>
      <c r="V20" s="81">
        <v>264.75427877984998</v>
      </c>
    </row>
    <row r="21" spans="1:22" s="64" customFormat="1" ht="12.75" customHeight="1">
      <c r="A21" s="78">
        <v>17</v>
      </c>
      <c r="B21" s="79" t="s">
        <v>334</v>
      </c>
      <c r="C21" s="90" t="s">
        <v>335</v>
      </c>
      <c r="D21" s="81">
        <v>657.5246645058312</v>
      </c>
      <c r="E21" s="81">
        <v>745.98133223217872</v>
      </c>
      <c r="F21" s="81">
        <v>759.58515209527388</v>
      </c>
      <c r="G21" s="81">
        <v>786.89166179701363</v>
      </c>
      <c r="H21" s="81">
        <v>755.87540333166885</v>
      </c>
      <c r="I21" s="81">
        <v>748.25393252806725</v>
      </c>
      <c r="J21" s="81">
        <v>755.18321363073505</v>
      </c>
      <c r="K21" s="81">
        <v>741.04810631149883</v>
      </c>
      <c r="L21" s="81">
        <v>790.35391115421726</v>
      </c>
      <c r="M21" s="81">
        <v>794.39796569162684</v>
      </c>
      <c r="N21" s="81">
        <v>848.76168402916198</v>
      </c>
      <c r="O21" s="81">
        <v>818.45619112659551</v>
      </c>
      <c r="P21" s="81">
        <v>795.97120416673704</v>
      </c>
      <c r="Q21" s="81">
        <v>790.12613048624632</v>
      </c>
      <c r="R21" s="81">
        <v>674.53302580231764</v>
      </c>
      <c r="S21" s="81">
        <v>679.01349594265344</v>
      </c>
      <c r="T21" s="81">
        <v>665.38595781571655</v>
      </c>
      <c r="U21" s="81">
        <v>679.09924925652524</v>
      </c>
      <c r="V21" s="81">
        <v>659.49859676056644</v>
      </c>
    </row>
    <row r="22" spans="1:22" s="64" customFormat="1" ht="12.75" customHeight="1">
      <c r="A22" s="78">
        <v>18</v>
      </c>
      <c r="B22" s="79" t="s">
        <v>336</v>
      </c>
      <c r="C22" s="83" t="s">
        <v>337</v>
      </c>
      <c r="D22" s="81">
        <v>8060.4288976499993</v>
      </c>
      <c r="E22" s="81">
        <v>8012.6940210099992</v>
      </c>
      <c r="F22" s="81">
        <v>8122.7068159599994</v>
      </c>
      <c r="G22" s="81">
        <v>8312.4880616699993</v>
      </c>
      <c r="H22" s="81">
        <v>7964.7907233899996</v>
      </c>
      <c r="I22" s="81">
        <v>8409.3854240699984</v>
      </c>
      <c r="J22" s="81">
        <v>7751.3633565300006</v>
      </c>
      <c r="K22" s="81">
        <v>8380.82000754</v>
      </c>
      <c r="L22" s="81">
        <v>8436.9760682800006</v>
      </c>
      <c r="M22" s="81">
        <v>7945.3333313100002</v>
      </c>
      <c r="N22" s="81">
        <v>8655.2036891200005</v>
      </c>
      <c r="O22" s="81">
        <v>8780.0094090280018</v>
      </c>
      <c r="P22" s="81">
        <v>9129.0041371079988</v>
      </c>
      <c r="Q22" s="81">
        <v>8731.9566647679985</v>
      </c>
      <c r="R22" s="81">
        <v>7657.6154524300009</v>
      </c>
      <c r="S22" s="81">
        <v>8891.2344458800017</v>
      </c>
      <c r="T22" s="81">
        <v>9178.3999129000003</v>
      </c>
      <c r="U22" s="81">
        <v>9395.9644591600008</v>
      </c>
      <c r="V22" s="81">
        <v>9313.530598379999</v>
      </c>
    </row>
    <row r="23" spans="1:22" s="64" customFormat="1" ht="12.75" customHeight="1">
      <c r="A23" s="78">
        <v>19</v>
      </c>
      <c r="B23" s="79" t="s">
        <v>338</v>
      </c>
      <c r="C23" s="83" t="s">
        <v>339</v>
      </c>
      <c r="D23" s="81">
        <v>0</v>
      </c>
      <c r="E23" s="81">
        <v>0</v>
      </c>
      <c r="F23" s="81">
        <v>0</v>
      </c>
      <c r="G23" s="81">
        <v>0</v>
      </c>
      <c r="H23" s="81">
        <v>0</v>
      </c>
      <c r="I23" s="81">
        <v>0</v>
      </c>
      <c r="J23" s="81">
        <v>0</v>
      </c>
      <c r="K23" s="81">
        <v>0</v>
      </c>
      <c r="L23" s="81">
        <v>0</v>
      </c>
      <c r="M23" s="81">
        <v>0</v>
      </c>
      <c r="N23" s="81">
        <v>0</v>
      </c>
      <c r="O23" s="81">
        <v>0</v>
      </c>
      <c r="P23" s="81">
        <v>0</v>
      </c>
      <c r="Q23" s="81">
        <v>0</v>
      </c>
      <c r="R23" s="81">
        <v>0</v>
      </c>
      <c r="S23" s="81">
        <v>0</v>
      </c>
      <c r="T23" s="81">
        <v>0</v>
      </c>
      <c r="U23" s="81">
        <v>0</v>
      </c>
      <c r="V23" s="81">
        <v>0</v>
      </c>
    </row>
    <row r="24" spans="1:22" s="64" customFormat="1" ht="12.75" customHeight="1">
      <c r="A24" s="78">
        <v>20</v>
      </c>
      <c r="B24" s="79" t="s">
        <v>340</v>
      </c>
      <c r="C24" s="83" t="s">
        <v>341</v>
      </c>
      <c r="D24" s="81">
        <v>0</v>
      </c>
      <c r="E24" s="81">
        <v>0</v>
      </c>
      <c r="F24" s="81">
        <v>0</v>
      </c>
      <c r="G24" s="81">
        <v>0</v>
      </c>
      <c r="H24" s="81">
        <v>0</v>
      </c>
      <c r="I24" s="81">
        <v>0</v>
      </c>
      <c r="J24" s="81">
        <v>0</v>
      </c>
      <c r="K24" s="81">
        <v>0</v>
      </c>
      <c r="L24" s="81">
        <v>0</v>
      </c>
      <c r="M24" s="81">
        <v>0</v>
      </c>
      <c r="N24" s="81">
        <v>0</v>
      </c>
      <c r="O24" s="81">
        <v>0</v>
      </c>
      <c r="P24" s="81">
        <v>0</v>
      </c>
      <c r="Q24" s="81">
        <v>0</v>
      </c>
      <c r="R24" s="81">
        <v>0</v>
      </c>
      <c r="S24" s="81">
        <v>0</v>
      </c>
      <c r="T24" s="81">
        <v>0</v>
      </c>
      <c r="U24" s="81">
        <v>0</v>
      </c>
      <c r="V24" s="81">
        <v>0</v>
      </c>
    </row>
    <row r="25" spans="1:22" s="64" customFormat="1" ht="12.75" customHeight="1">
      <c r="A25" s="78">
        <v>21</v>
      </c>
      <c r="B25" s="79" t="s">
        <v>342</v>
      </c>
      <c r="C25" s="83" t="s">
        <v>343</v>
      </c>
      <c r="D25" s="81">
        <v>23209.306609764033</v>
      </c>
      <c r="E25" s="81">
        <v>21944.127645675479</v>
      </c>
      <c r="F25" s="81">
        <v>22471.271795702207</v>
      </c>
      <c r="G25" s="81">
        <v>22520.328273087027</v>
      </c>
      <c r="H25" s="81">
        <v>22674.401698662812</v>
      </c>
      <c r="I25" s="81">
        <v>22332.081146749679</v>
      </c>
      <c r="J25" s="81">
        <v>20292.800710256128</v>
      </c>
      <c r="K25" s="81">
        <v>19459.683289104116</v>
      </c>
      <c r="L25" s="81">
        <v>20196.895995825424</v>
      </c>
      <c r="M25" s="81">
        <v>20742.318901979528</v>
      </c>
      <c r="N25" s="81">
        <v>19582.675915144126</v>
      </c>
      <c r="O25" s="81">
        <v>20011.184313287773</v>
      </c>
      <c r="P25" s="81">
        <v>21289.259473201291</v>
      </c>
      <c r="Q25" s="81">
        <v>20353.865323207618</v>
      </c>
      <c r="R25" s="81">
        <v>17930.210833844518</v>
      </c>
      <c r="S25" s="81">
        <v>18409.762290995386</v>
      </c>
      <c r="T25" s="81">
        <v>19574.259893751932</v>
      </c>
      <c r="U25" s="81">
        <v>19107.486820598511</v>
      </c>
      <c r="V25" s="81">
        <v>18512.665183984616</v>
      </c>
    </row>
    <row r="26" spans="1:22" s="64" customFormat="1" ht="12.75" customHeight="1">
      <c r="A26" s="78">
        <v>22</v>
      </c>
      <c r="B26" s="79" t="s">
        <v>344</v>
      </c>
      <c r="C26" s="90" t="s">
        <v>345</v>
      </c>
      <c r="D26" s="81">
        <v>881.3062635</v>
      </c>
      <c r="E26" s="81">
        <v>853.39540899999997</v>
      </c>
      <c r="F26" s="81">
        <v>833.77084759999991</v>
      </c>
      <c r="G26" s="81">
        <v>803.41137160000005</v>
      </c>
      <c r="H26" s="81">
        <v>822.23627220000003</v>
      </c>
      <c r="I26" s="81">
        <v>846.30027500000006</v>
      </c>
      <c r="J26" s="81">
        <v>846.288546</v>
      </c>
      <c r="K26" s="81">
        <v>800.50063060000002</v>
      </c>
      <c r="L26" s="81">
        <v>788.72611533999986</v>
      </c>
      <c r="M26" s="81">
        <v>791.14957822999997</v>
      </c>
      <c r="N26" s="81">
        <v>802.7457601000001</v>
      </c>
      <c r="O26" s="81">
        <v>842.22822596000003</v>
      </c>
      <c r="P26" s="81">
        <v>829.059754</v>
      </c>
      <c r="Q26" s="81">
        <v>824.86777519999998</v>
      </c>
      <c r="R26" s="81">
        <v>745.66409299999998</v>
      </c>
      <c r="S26" s="81">
        <v>828.82776939999997</v>
      </c>
      <c r="T26" s="81">
        <v>835.138103</v>
      </c>
      <c r="U26" s="81">
        <v>823.34086879999995</v>
      </c>
      <c r="V26" s="81">
        <v>875.4077016</v>
      </c>
    </row>
    <row r="27" spans="1:22" s="64" customFormat="1" ht="12.75" customHeight="1">
      <c r="A27" s="78">
        <v>23</v>
      </c>
      <c r="B27" s="79" t="s">
        <v>346</v>
      </c>
      <c r="C27" s="90" t="s">
        <v>347</v>
      </c>
      <c r="D27" s="81">
        <v>22328.000346264031</v>
      </c>
      <c r="E27" s="81">
        <v>21090.732236675482</v>
      </c>
      <c r="F27" s="81">
        <v>21637.50094810221</v>
      </c>
      <c r="G27" s="81">
        <v>21716.916901487031</v>
      </c>
      <c r="H27" s="81">
        <v>21852.165426462816</v>
      </c>
      <c r="I27" s="81">
        <v>21485.780871749681</v>
      </c>
      <c r="J27" s="81">
        <v>19446.512164256128</v>
      </c>
      <c r="K27" s="81">
        <v>18659.182658504113</v>
      </c>
      <c r="L27" s="81">
        <v>19408.169880485428</v>
      </c>
      <c r="M27" s="81">
        <v>19951.169323749527</v>
      </c>
      <c r="N27" s="81">
        <v>18779.930155044127</v>
      </c>
      <c r="O27" s="81">
        <v>19168.95608732777</v>
      </c>
      <c r="P27" s="81">
        <v>20460.19971920129</v>
      </c>
      <c r="Q27" s="81">
        <v>19528.997548007614</v>
      </c>
      <c r="R27" s="81">
        <v>17184.546740844518</v>
      </c>
      <c r="S27" s="81">
        <v>17580.934521595384</v>
      </c>
      <c r="T27" s="81">
        <v>18739.121790751935</v>
      </c>
      <c r="U27" s="81">
        <v>18284.145951798513</v>
      </c>
      <c r="V27" s="81">
        <v>17637.257482384615</v>
      </c>
    </row>
    <row r="28" spans="1:22" s="64" customFormat="1" ht="12.75" customHeight="1">
      <c r="A28" s="78">
        <v>24</v>
      </c>
      <c r="B28" s="79" t="s">
        <v>348</v>
      </c>
      <c r="C28" s="83" t="s">
        <v>349</v>
      </c>
      <c r="D28" s="81">
        <v>20881.052246420302</v>
      </c>
      <c r="E28" s="81">
        <v>20149.003052462922</v>
      </c>
      <c r="F28" s="81">
        <v>22182.357760602099</v>
      </c>
      <c r="G28" s="81">
        <v>20396.999654255098</v>
      </c>
      <c r="H28" s="81">
        <v>18343.263133955901</v>
      </c>
      <c r="I28" s="81">
        <v>23546.710576517649</v>
      </c>
      <c r="J28" s="81">
        <v>20576.038005689603</v>
      </c>
      <c r="K28" s="81">
        <v>19002.035898942919</v>
      </c>
      <c r="L28" s="81">
        <v>22598.883224278685</v>
      </c>
      <c r="M28" s="81">
        <v>22594.671523009198</v>
      </c>
      <c r="N28" s="81">
        <v>21218.896018418349</v>
      </c>
      <c r="O28" s="81">
        <v>21592.06745598928</v>
      </c>
      <c r="P28" s="81">
        <v>18585.851319964499</v>
      </c>
      <c r="Q28" s="81">
        <v>17675.426428506104</v>
      </c>
      <c r="R28" s="81">
        <v>12890.532936942389</v>
      </c>
      <c r="S28" s="81">
        <v>16485.143793991268</v>
      </c>
      <c r="T28" s="81">
        <v>15781.247363469423</v>
      </c>
      <c r="U28" s="81">
        <v>15328.730290257217</v>
      </c>
      <c r="V28" s="81">
        <v>15111.09813437961</v>
      </c>
    </row>
    <row r="29" spans="1:22" s="64" customFormat="1" ht="12.75" customHeight="1">
      <c r="A29" s="78">
        <v>25</v>
      </c>
      <c r="B29" s="79" t="s">
        <v>350</v>
      </c>
      <c r="C29" s="90" t="s">
        <v>351</v>
      </c>
      <c r="D29" s="81">
        <v>19309.639587564299</v>
      </c>
      <c r="E29" s="81">
        <v>18631.60228603892</v>
      </c>
      <c r="F29" s="81">
        <v>20672.709049770099</v>
      </c>
      <c r="G29" s="81">
        <v>18804.1903495511</v>
      </c>
      <c r="H29" s="81">
        <v>16725.0418683319</v>
      </c>
      <c r="I29" s="81">
        <v>21910.908979165652</v>
      </c>
      <c r="J29" s="81">
        <v>18931.906279761602</v>
      </c>
      <c r="K29" s="81">
        <v>17317.175120734919</v>
      </c>
      <c r="L29" s="81">
        <v>20894.780784606686</v>
      </c>
      <c r="M29" s="81">
        <v>20891.211324265198</v>
      </c>
      <c r="N29" s="81">
        <v>19632.80972285035</v>
      </c>
      <c r="O29" s="81">
        <v>20161.528475277279</v>
      </c>
      <c r="P29" s="81">
        <v>17111.397296868501</v>
      </c>
      <c r="Q29" s="81">
        <v>16208.229656410103</v>
      </c>
      <c r="R29" s="81">
        <v>12099.053508038389</v>
      </c>
      <c r="S29" s="81">
        <v>15506.309415487269</v>
      </c>
      <c r="T29" s="81">
        <v>14747.437283357425</v>
      </c>
      <c r="U29" s="81">
        <v>14326.667582577218</v>
      </c>
      <c r="V29" s="81">
        <v>14014.48932525161</v>
      </c>
    </row>
    <row r="30" spans="1:22" s="64" customFormat="1" ht="12.75" customHeight="1">
      <c r="A30" s="78">
        <v>26</v>
      </c>
      <c r="B30" s="79" t="s">
        <v>352</v>
      </c>
      <c r="C30" s="90" t="s">
        <v>353</v>
      </c>
      <c r="D30" s="81">
        <v>1545.301739384</v>
      </c>
      <c r="E30" s="81">
        <v>1492.3275665359999</v>
      </c>
      <c r="F30" s="81">
        <v>1483.3772904479999</v>
      </c>
      <c r="G30" s="81">
        <v>1566.2685314560001</v>
      </c>
      <c r="H30" s="81">
        <v>1592.514835336</v>
      </c>
      <c r="I30" s="81">
        <v>1609.6985667279998</v>
      </c>
      <c r="J30" s="81">
        <v>1619.3380671919999</v>
      </c>
      <c r="K30" s="81">
        <v>1659.625450112</v>
      </c>
      <c r="L30" s="81">
        <v>1679.022129208</v>
      </c>
      <c r="M30" s="81">
        <v>1678.9321430160001</v>
      </c>
      <c r="N30" s="81">
        <v>679.34156415200005</v>
      </c>
      <c r="O30" s="81">
        <v>1401.0992857679998</v>
      </c>
      <c r="P30" s="81">
        <v>1445.411140744</v>
      </c>
      <c r="Q30" s="81">
        <v>1440.1747437439999</v>
      </c>
      <c r="R30" s="81">
        <v>771.38062525600003</v>
      </c>
      <c r="S30" s="81">
        <v>953.55918165599996</v>
      </c>
      <c r="T30" s="81">
        <v>1007.9858123680001</v>
      </c>
      <c r="U30" s="81">
        <v>975.95398152000007</v>
      </c>
      <c r="V30" s="81">
        <v>1070.5628399920001</v>
      </c>
    </row>
    <row r="31" spans="1:22" s="64" customFormat="1" ht="12.75" customHeight="1">
      <c r="A31" s="78">
        <v>27</v>
      </c>
      <c r="B31" s="79" t="s">
        <v>354</v>
      </c>
      <c r="C31" s="90" t="s">
        <v>355</v>
      </c>
      <c r="D31" s="81">
        <v>26.110919471999999</v>
      </c>
      <c r="E31" s="81">
        <v>25.073199887999998</v>
      </c>
      <c r="F31" s="81">
        <v>26.271420383999999</v>
      </c>
      <c r="G31" s="81">
        <v>26.540773248000001</v>
      </c>
      <c r="H31" s="81">
        <v>25.706430288</v>
      </c>
      <c r="I31" s="81">
        <v>26.103030623999999</v>
      </c>
      <c r="J31" s="81">
        <v>24.793658736000001</v>
      </c>
      <c r="K31" s="81">
        <v>25.235328096</v>
      </c>
      <c r="L31" s="81">
        <v>25.080310464</v>
      </c>
      <c r="M31" s="81">
        <v>24.528055727999998</v>
      </c>
      <c r="N31" s="81">
        <v>906.74473141600004</v>
      </c>
      <c r="O31" s="81">
        <v>29.439694943999999</v>
      </c>
      <c r="P31" s="81">
        <v>29.042882351999996</v>
      </c>
      <c r="Q31" s="81">
        <v>27.022028351999996</v>
      </c>
      <c r="R31" s="81">
        <v>20.098803647999997</v>
      </c>
      <c r="S31" s="81">
        <v>25.275196848</v>
      </c>
      <c r="T31" s="81">
        <v>25.824267744</v>
      </c>
      <c r="U31" s="81">
        <v>26.10872616</v>
      </c>
      <c r="V31" s="81">
        <v>26.045969136</v>
      </c>
    </row>
    <row r="32" spans="1:22" s="64" customFormat="1" ht="12.75" customHeight="1">
      <c r="A32" s="78">
        <v>28</v>
      </c>
      <c r="B32" s="79" t="s">
        <v>356</v>
      </c>
      <c r="C32" s="83" t="s">
        <v>357</v>
      </c>
      <c r="D32" s="81">
        <v>153.71729868</v>
      </c>
      <c r="E32" s="81">
        <v>147.25099971999998</v>
      </c>
      <c r="F32" s="81">
        <v>155.43855095999996</v>
      </c>
      <c r="G32" s="81">
        <v>161.30393312000001</v>
      </c>
      <c r="H32" s="81">
        <v>159.21807572</v>
      </c>
      <c r="I32" s="81">
        <v>160.20957656000002</v>
      </c>
      <c r="J32" s="81">
        <v>155.90214684</v>
      </c>
      <c r="K32" s="81">
        <v>156.47832023999999</v>
      </c>
      <c r="L32" s="81">
        <v>155.73877616000001</v>
      </c>
      <c r="M32" s="81">
        <v>154.53413931999998</v>
      </c>
      <c r="N32" s="81">
        <v>154.60906604000002</v>
      </c>
      <c r="O32" s="81">
        <v>359.46050923199999</v>
      </c>
      <c r="P32" s="81">
        <v>349.80411663999996</v>
      </c>
      <c r="Q32" s="81">
        <v>317.00370196000006</v>
      </c>
      <c r="R32" s="81">
        <v>259.73760912</v>
      </c>
      <c r="S32" s="81">
        <v>324.43909212</v>
      </c>
      <c r="T32" s="81">
        <v>298.63956936</v>
      </c>
      <c r="U32" s="81">
        <v>291.16671539999999</v>
      </c>
      <c r="V32" s="81">
        <v>297.39862284000003</v>
      </c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81">
        <v>0</v>
      </c>
      <c r="E33" s="81">
        <v>0</v>
      </c>
      <c r="F33" s="81">
        <v>0</v>
      </c>
      <c r="G33" s="81">
        <v>0</v>
      </c>
      <c r="H33" s="81">
        <v>0</v>
      </c>
      <c r="I33" s="81">
        <v>0</v>
      </c>
      <c r="J33" s="81">
        <v>0</v>
      </c>
      <c r="K33" s="81">
        <v>0</v>
      </c>
      <c r="L33" s="81">
        <v>0</v>
      </c>
      <c r="M33" s="81">
        <v>0</v>
      </c>
      <c r="N33" s="81">
        <v>0</v>
      </c>
      <c r="O33" s="81">
        <v>0</v>
      </c>
      <c r="P33" s="81">
        <v>0</v>
      </c>
      <c r="Q33" s="81">
        <v>0</v>
      </c>
      <c r="R33" s="81">
        <v>0</v>
      </c>
      <c r="S33" s="81">
        <v>0</v>
      </c>
      <c r="T33" s="81">
        <v>0</v>
      </c>
      <c r="U33" s="81">
        <v>0</v>
      </c>
      <c r="V33" s="81">
        <v>0</v>
      </c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81">
        <v>0</v>
      </c>
      <c r="E34" s="81">
        <v>0</v>
      </c>
      <c r="F34" s="81">
        <v>0</v>
      </c>
      <c r="G34" s="81">
        <v>0</v>
      </c>
      <c r="H34" s="81">
        <v>0</v>
      </c>
      <c r="I34" s="81">
        <v>0</v>
      </c>
      <c r="J34" s="81">
        <v>0</v>
      </c>
      <c r="K34" s="81">
        <v>0</v>
      </c>
      <c r="L34" s="81">
        <v>0</v>
      </c>
      <c r="M34" s="81">
        <v>0</v>
      </c>
      <c r="N34" s="81">
        <v>0</v>
      </c>
      <c r="O34" s="81">
        <v>0</v>
      </c>
      <c r="P34" s="81">
        <v>0</v>
      </c>
      <c r="Q34" s="81">
        <v>0</v>
      </c>
      <c r="R34" s="81">
        <v>0</v>
      </c>
      <c r="S34" s="81">
        <v>0</v>
      </c>
      <c r="T34" s="81">
        <v>0</v>
      </c>
      <c r="U34" s="81">
        <v>0</v>
      </c>
      <c r="V34" s="81">
        <v>0</v>
      </c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81">
        <v>43.518199120000006</v>
      </c>
      <c r="E35" s="81">
        <v>41.78866648000001</v>
      </c>
      <c r="F35" s="81">
        <v>43.785700640000002</v>
      </c>
      <c r="G35" s="81">
        <v>44.234622080000008</v>
      </c>
      <c r="H35" s="81">
        <v>42.844050480000007</v>
      </c>
      <c r="I35" s="81">
        <v>43.505051039999998</v>
      </c>
      <c r="J35" s="81">
        <v>41.322764560000003</v>
      </c>
      <c r="K35" s="81">
        <v>42.058880160000001</v>
      </c>
      <c r="L35" s="81">
        <v>41.800517439999993</v>
      </c>
      <c r="M35" s="81">
        <v>40.880092880000007</v>
      </c>
      <c r="N35" s="81">
        <v>39.859377360000003</v>
      </c>
      <c r="O35" s="81">
        <v>49.066158240000007</v>
      </c>
      <c r="P35" s="81">
        <v>48.404803919999999</v>
      </c>
      <c r="Q35" s="81">
        <v>45.036713920000004</v>
      </c>
      <c r="R35" s="81">
        <v>33.498006079999996</v>
      </c>
      <c r="S35" s="81">
        <v>42.12532808000001</v>
      </c>
      <c r="T35" s="81">
        <v>43.040446240000001</v>
      </c>
      <c r="U35" s="81">
        <v>43.514543600000003</v>
      </c>
      <c r="V35" s="81">
        <v>43.409948560000004</v>
      </c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81">
        <v>862.23499912</v>
      </c>
      <c r="E36" s="81">
        <v>862.81986647999997</v>
      </c>
      <c r="F36" s="81">
        <v>893.12870063999992</v>
      </c>
      <c r="G36" s="81">
        <v>921.88942208000003</v>
      </c>
      <c r="H36" s="81">
        <v>827.02085048000004</v>
      </c>
      <c r="I36" s="81">
        <v>734.20605103999992</v>
      </c>
      <c r="J36" s="81">
        <v>682.15228795999997</v>
      </c>
      <c r="K36" s="81">
        <v>725.81901435999998</v>
      </c>
      <c r="L36" s="81">
        <v>697.49080544000003</v>
      </c>
      <c r="M36" s="81">
        <v>795.64068408000003</v>
      </c>
      <c r="N36" s="81">
        <v>800.76851316</v>
      </c>
      <c r="O36" s="81">
        <v>747.78565309800013</v>
      </c>
      <c r="P36" s="81">
        <v>679.97977790599998</v>
      </c>
      <c r="Q36" s="81">
        <v>634.387855178</v>
      </c>
      <c r="R36" s="81">
        <v>526.24740608000002</v>
      </c>
      <c r="S36" s="81">
        <v>583.37372807999998</v>
      </c>
      <c r="T36" s="81">
        <v>564.13904624000008</v>
      </c>
      <c r="U36" s="81">
        <v>593.20214360000011</v>
      </c>
      <c r="V36" s="81">
        <v>577.89334855999994</v>
      </c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81">
        <v>43.518199120000006</v>
      </c>
      <c r="E37" s="81">
        <v>41.78866648000001</v>
      </c>
      <c r="F37" s="81">
        <v>43.785700640000002</v>
      </c>
      <c r="G37" s="81">
        <v>44.234622080000008</v>
      </c>
      <c r="H37" s="81">
        <v>42.844050480000007</v>
      </c>
      <c r="I37" s="81">
        <v>43.505051039999998</v>
      </c>
      <c r="J37" s="81">
        <v>41.322764560000003</v>
      </c>
      <c r="K37" s="81">
        <v>42.058880160000001</v>
      </c>
      <c r="L37" s="81">
        <v>41.800517439999993</v>
      </c>
      <c r="M37" s="81">
        <v>40.880092880000007</v>
      </c>
      <c r="N37" s="81">
        <v>39.859377360000003</v>
      </c>
      <c r="O37" s="81">
        <v>49.066158240000007</v>
      </c>
      <c r="P37" s="81">
        <v>48.404803919999999</v>
      </c>
      <c r="Q37" s="81">
        <v>45.036713920000004</v>
      </c>
      <c r="R37" s="81">
        <v>33.498006079999996</v>
      </c>
      <c r="S37" s="81">
        <v>42.12532808000001</v>
      </c>
      <c r="T37" s="81">
        <v>43.040446240000001</v>
      </c>
      <c r="U37" s="81">
        <v>43.514543600000003</v>
      </c>
      <c r="V37" s="81">
        <v>43.409948560000004</v>
      </c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81">
        <v>0</v>
      </c>
      <c r="E38" s="81">
        <v>0</v>
      </c>
      <c r="F38" s="81">
        <v>0</v>
      </c>
      <c r="G38" s="81">
        <v>0</v>
      </c>
      <c r="H38" s="81">
        <v>0</v>
      </c>
      <c r="I38" s="81">
        <v>0</v>
      </c>
      <c r="J38" s="81">
        <v>0</v>
      </c>
      <c r="K38" s="81">
        <v>0</v>
      </c>
      <c r="L38" s="81">
        <v>0</v>
      </c>
      <c r="M38" s="81">
        <v>0</v>
      </c>
      <c r="N38" s="81">
        <v>0</v>
      </c>
      <c r="O38" s="81">
        <v>0</v>
      </c>
      <c r="P38" s="81">
        <v>0</v>
      </c>
      <c r="Q38" s="81">
        <v>0</v>
      </c>
      <c r="R38" s="81">
        <v>0</v>
      </c>
      <c r="S38" s="81">
        <v>0</v>
      </c>
      <c r="T38" s="81">
        <v>0</v>
      </c>
      <c r="U38" s="81">
        <v>0</v>
      </c>
      <c r="V38" s="81">
        <v>0</v>
      </c>
      <c r="W38" s="91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81">
        <v>0</v>
      </c>
      <c r="E39" s="81">
        <v>0</v>
      </c>
      <c r="F39" s="81">
        <v>0</v>
      </c>
      <c r="G39" s="81">
        <v>0</v>
      </c>
      <c r="H39" s="81">
        <v>0</v>
      </c>
      <c r="I39" s="81">
        <v>0</v>
      </c>
      <c r="J39" s="81">
        <v>0</v>
      </c>
      <c r="K39" s="81">
        <v>0</v>
      </c>
      <c r="L39" s="81">
        <v>0</v>
      </c>
      <c r="M39" s="81">
        <v>0</v>
      </c>
      <c r="N39" s="81">
        <v>0</v>
      </c>
      <c r="O39" s="81">
        <v>0</v>
      </c>
      <c r="P39" s="81">
        <v>0</v>
      </c>
      <c r="Q39" s="81">
        <v>0</v>
      </c>
      <c r="R39" s="81">
        <v>0</v>
      </c>
      <c r="S39" s="81">
        <v>0</v>
      </c>
      <c r="T39" s="81">
        <v>0</v>
      </c>
      <c r="U39" s="81">
        <v>0</v>
      </c>
      <c r="V39" s="81">
        <v>0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81">
        <v>0</v>
      </c>
      <c r="E40" s="81">
        <v>0</v>
      </c>
      <c r="F40" s="81">
        <v>0</v>
      </c>
      <c r="G40" s="81">
        <v>0</v>
      </c>
      <c r="H40" s="81">
        <v>0</v>
      </c>
      <c r="I40" s="81">
        <v>0</v>
      </c>
      <c r="J40" s="81">
        <v>0</v>
      </c>
      <c r="K40" s="81">
        <v>0</v>
      </c>
      <c r="L40" s="81">
        <v>0</v>
      </c>
      <c r="M40" s="81">
        <v>0</v>
      </c>
      <c r="N40" s="81">
        <v>0</v>
      </c>
      <c r="O40" s="81">
        <v>0</v>
      </c>
      <c r="P40" s="81">
        <v>0</v>
      </c>
      <c r="Q40" s="81">
        <v>0</v>
      </c>
      <c r="R40" s="81">
        <v>0</v>
      </c>
      <c r="S40" s="81">
        <v>0</v>
      </c>
      <c r="T40" s="81">
        <v>0</v>
      </c>
      <c r="U40" s="81">
        <v>0</v>
      </c>
      <c r="V40" s="81">
        <v>0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81">
        <v>0</v>
      </c>
      <c r="E41" s="81">
        <v>0</v>
      </c>
      <c r="F41" s="81">
        <v>0</v>
      </c>
      <c r="G41" s="81">
        <v>0</v>
      </c>
      <c r="H41" s="81">
        <v>0</v>
      </c>
      <c r="I41" s="81">
        <v>0</v>
      </c>
      <c r="J41" s="81">
        <v>0</v>
      </c>
      <c r="K41" s="81">
        <v>0</v>
      </c>
      <c r="L41" s="81">
        <v>0</v>
      </c>
      <c r="M41" s="81">
        <v>0</v>
      </c>
      <c r="N41" s="81">
        <v>0</v>
      </c>
      <c r="O41" s="81">
        <v>0</v>
      </c>
      <c r="P41" s="81">
        <v>0</v>
      </c>
      <c r="Q41" s="81">
        <v>0</v>
      </c>
      <c r="R41" s="81">
        <v>0</v>
      </c>
      <c r="S41" s="81">
        <v>0</v>
      </c>
      <c r="T41" s="81">
        <v>0</v>
      </c>
      <c r="U41" s="81">
        <v>0</v>
      </c>
      <c r="V41" s="81">
        <v>0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81">
        <v>0</v>
      </c>
      <c r="E42" s="81">
        <v>0</v>
      </c>
      <c r="F42" s="81">
        <v>0</v>
      </c>
      <c r="G42" s="81">
        <v>0</v>
      </c>
      <c r="H42" s="81">
        <v>0</v>
      </c>
      <c r="I42" s="81">
        <v>0</v>
      </c>
      <c r="J42" s="81">
        <v>0</v>
      </c>
      <c r="K42" s="81">
        <v>0</v>
      </c>
      <c r="L42" s="81">
        <v>0</v>
      </c>
      <c r="M42" s="81">
        <v>0</v>
      </c>
      <c r="N42" s="81">
        <v>0</v>
      </c>
      <c r="O42" s="81">
        <v>0</v>
      </c>
      <c r="P42" s="81">
        <v>0</v>
      </c>
      <c r="Q42" s="81">
        <v>0</v>
      </c>
      <c r="R42" s="81">
        <v>0</v>
      </c>
      <c r="S42" s="81">
        <v>0</v>
      </c>
      <c r="T42" s="81">
        <v>0</v>
      </c>
      <c r="U42" s="81">
        <v>0</v>
      </c>
      <c r="V42" s="81">
        <v>0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81">
        <v>0</v>
      </c>
      <c r="E43" s="81">
        <v>0</v>
      </c>
      <c r="F43" s="81">
        <v>0</v>
      </c>
      <c r="G43" s="81">
        <v>0</v>
      </c>
      <c r="H43" s="81">
        <v>0</v>
      </c>
      <c r="I43" s="81">
        <v>0</v>
      </c>
      <c r="J43" s="81">
        <v>0</v>
      </c>
      <c r="K43" s="81">
        <v>0</v>
      </c>
      <c r="L43" s="81">
        <v>0</v>
      </c>
      <c r="M43" s="81">
        <v>0</v>
      </c>
      <c r="N43" s="81">
        <v>0</v>
      </c>
      <c r="O43" s="81">
        <v>0</v>
      </c>
      <c r="P43" s="81">
        <v>0</v>
      </c>
      <c r="Q43" s="81">
        <v>0</v>
      </c>
      <c r="R43" s="81">
        <v>0</v>
      </c>
      <c r="S43" s="81">
        <v>0</v>
      </c>
      <c r="T43" s="81">
        <v>0</v>
      </c>
      <c r="U43" s="81">
        <v>0</v>
      </c>
      <c r="V43" s="81">
        <v>0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81">
        <v>0</v>
      </c>
      <c r="E44" s="81">
        <v>0</v>
      </c>
      <c r="F44" s="81">
        <v>0</v>
      </c>
      <c r="G44" s="81">
        <v>0</v>
      </c>
      <c r="H44" s="81">
        <v>0</v>
      </c>
      <c r="I44" s="81">
        <v>0</v>
      </c>
      <c r="J44" s="81">
        <v>0</v>
      </c>
      <c r="K44" s="81">
        <v>0</v>
      </c>
      <c r="L44" s="81">
        <v>0</v>
      </c>
      <c r="M44" s="81">
        <v>0</v>
      </c>
      <c r="N44" s="81">
        <v>0</v>
      </c>
      <c r="O44" s="81">
        <v>0</v>
      </c>
      <c r="P44" s="81">
        <v>0</v>
      </c>
      <c r="Q44" s="81">
        <v>0</v>
      </c>
      <c r="R44" s="81">
        <v>0</v>
      </c>
      <c r="S44" s="81">
        <v>0</v>
      </c>
      <c r="T44" s="81">
        <v>0</v>
      </c>
      <c r="U44" s="81">
        <v>0</v>
      </c>
      <c r="V44" s="81">
        <v>0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81">
        <v>0</v>
      </c>
      <c r="E45" s="81">
        <v>0</v>
      </c>
      <c r="F45" s="81">
        <v>0</v>
      </c>
      <c r="G45" s="81">
        <v>0</v>
      </c>
      <c r="H45" s="81">
        <v>0</v>
      </c>
      <c r="I45" s="81">
        <v>0</v>
      </c>
      <c r="J45" s="81">
        <v>0</v>
      </c>
      <c r="K45" s="81">
        <v>0</v>
      </c>
      <c r="L45" s="81">
        <v>0</v>
      </c>
      <c r="M45" s="81">
        <v>0</v>
      </c>
      <c r="N45" s="81">
        <v>0</v>
      </c>
      <c r="O45" s="81">
        <v>0</v>
      </c>
      <c r="P45" s="81">
        <v>0</v>
      </c>
      <c r="Q45" s="81">
        <v>0</v>
      </c>
      <c r="R45" s="81">
        <v>0</v>
      </c>
      <c r="S45" s="81">
        <v>0</v>
      </c>
      <c r="T45" s="81">
        <v>0</v>
      </c>
      <c r="U45" s="81">
        <v>0</v>
      </c>
      <c r="V45" s="81">
        <v>0</v>
      </c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81">
        <v>0</v>
      </c>
      <c r="E46" s="81">
        <v>0</v>
      </c>
      <c r="F46" s="81">
        <v>0</v>
      </c>
      <c r="G46" s="81">
        <v>0</v>
      </c>
      <c r="H46" s="81">
        <v>0</v>
      </c>
      <c r="I46" s="81">
        <v>0</v>
      </c>
      <c r="J46" s="81">
        <v>0</v>
      </c>
      <c r="K46" s="81">
        <v>0</v>
      </c>
      <c r="L46" s="81">
        <v>0</v>
      </c>
      <c r="M46" s="81">
        <v>0</v>
      </c>
      <c r="N46" s="81">
        <v>0</v>
      </c>
      <c r="O46" s="81">
        <v>0</v>
      </c>
      <c r="P46" s="81">
        <v>0</v>
      </c>
      <c r="Q46" s="81">
        <v>0</v>
      </c>
      <c r="R46" s="81">
        <v>0</v>
      </c>
      <c r="S46" s="81">
        <v>0</v>
      </c>
      <c r="T46" s="81">
        <v>0</v>
      </c>
      <c r="U46" s="81">
        <v>0</v>
      </c>
      <c r="V46" s="81">
        <v>0</v>
      </c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81">
        <v>0</v>
      </c>
      <c r="E47" s="81">
        <v>0</v>
      </c>
      <c r="F47" s="81">
        <v>0</v>
      </c>
      <c r="G47" s="81">
        <v>0</v>
      </c>
      <c r="H47" s="81">
        <v>0</v>
      </c>
      <c r="I47" s="81">
        <v>0</v>
      </c>
      <c r="J47" s="81">
        <v>0</v>
      </c>
      <c r="K47" s="81">
        <v>0</v>
      </c>
      <c r="L47" s="81">
        <v>0</v>
      </c>
      <c r="M47" s="81">
        <v>0</v>
      </c>
      <c r="N47" s="81">
        <v>0</v>
      </c>
      <c r="O47" s="81">
        <v>0</v>
      </c>
      <c r="P47" s="81">
        <v>0</v>
      </c>
      <c r="Q47" s="81">
        <v>0</v>
      </c>
      <c r="R47" s="81">
        <v>0</v>
      </c>
      <c r="S47" s="81">
        <v>0</v>
      </c>
      <c r="T47" s="81">
        <v>0</v>
      </c>
      <c r="U47" s="81">
        <v>0</v>
      </c>
      <c r="V47" s="81">
        <v>0</v>
      </c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81">
        <v>21.759099560000003</v>
      </c>
      <c r="E48" s="81">
        <v>20.894333240000005</v>
      </c>
      <c r="F48" s="81">
        <v>21.892850320000001</v>
      </c>
      <c r="G48" s="81">
        <v>22.117311040000004</v>
      </c>
      <c r="H48" s="81">
        <v>21.422025240000004</v>
      </c>
      <c r="I48" s="81">
        <v>21.752525519999999</v>
      </c>
      <c r="J48" s="81">
        <v>20.661382280000002</v>
      </c>
      <c r="K48" s="81">
        <v>21.029440080000001</v>
      </c>
      <c r="L48" s="81">
        <v>20.900258719999997</v>
      </c>
      <c r="M48" s="81">
        <v>20.440046440000003</v>
      </c>
      <c r="N48" s="81">
        <v>19.929688680000002</v>
      </c>
      <c r="O48" s="81">
        <v>24.533079120000004</v>
      </c>
      <c r="P48" s="81">
        <v>24.20240196</v>
      </c>
      <c r="Q48" s="81">
        <v>22.518356960000002</v>
      </c>
      <c r="R48" s="81">
        <v>16.749003039999998</v>
      </c>
      <c r="S48" s="81">
        <v>21.062664040000005</v>
      </c>
      <c r="T48" s="81">
        <v>21.520223120000001</v>
      </c>
      <c r="U48" s="81">
        <v>21.757271800000002</v>
      </c>
      <c r="V48" s="81">
        <v>21.704974280000002</v>
      </c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21.759099560000003</v>
      </c>
      <c r="E49" s="81">
        <v>20.894333240000005</v>
      </c>
      <c r="F49" s="81">
        <v>21.892850320000001</v>
      </c>
      <c r="G49" s="81">
        <v>22.117311040000004</v>
      </c>
      <c r="H49" s="81">
        <v>21.422025240000004</v>
      </c>
      <c r="I49" s="81">
        <v>21.752525519999999</v>
      </c>
      <c r="J49" s="81">
        <v>20.661382280000002</v>
      </c>
      <c r="K49" s="81">
        <v>21.029440080000001</v>
      </c>
      <c r="L49" s="81">
        <v>20.900258719999997</v>
      </c>
      <c r="M49" s="81">
        <v>20.440046440000003</v>
      </c>
      <c r="N49" s="81">
        <v>19.929688680000002</v>
      </c>
      <c r="O49" s="81">
        <v>24.533079120000004</v>
      </c>
      <c r="P49" s="81">
        <v>24.20240196</v>
      </c>
      <c r="Q49" s="81">
        <v>22.518356960000002</v>
      </c>
      <c r="R49" s="81">
        <v>16.749003039999998</v>
      </c>
      <c r="S49" s="81">
        <v>21.062664040000005</v>
      </c>
      <c r="T49" s="81">
        <v>21.520223120000001</v>
      </c>
      <c r="U49" s="81">
        <v>21.757271800000002</v>
      </c>
      <c r="V49" s="81">
        <v>21.704974280000002</v>
      </c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0</v>
      </c>
      <c r="E50" s="81">
        <v>0</v>
      </c>
      <c r="F50" s="81">
        <v>0</v>
      </c>
      <c r="G50" s="81">
        <v>0</v>
      </c>
      <c r="H50" s="81">
        <v>0</v>
      </c>
      <c r="I50" s="81">
        <v>0</v>
      </c>
      <c r="J50" s="81">
        <v>0</v>
      </c>
      <c r="K50" s="81">
        <v>0</v>
      </c>
      <c r="L50" s="81">
        <v>0</v>
      </c>
      <c r="M50" s="81">
        <v>0</v>
      </c>
      <c r="N50" s="81">
        <v>0</v>
      </c>
      <c r="O50" s="81">
        <v>0</v>
      </c>
      <c r="P50" s="81">
        <v>0</v>
      </c>
      <c r="Q50" s="81">
        <v>0</v>
      </c>
      <c r="R50" s="81">
        <v>0</v>
      </c>
      <c r="S50" s="81">
        <v>0</v>
      </c>
      <c r="T50" s="81">
        <v>0</v>
      </c>
      <c r="U50" s="81">
        <v>0</v>
      </c>
      <c r="V50" s="81">
        <v>0</v>
      </c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0</v>
      </c>
      <c r="E51" s="81">
        <v>0</v>
      </c>
      <c r="F51" s="81">
        <v>0</v>
      </c>
      <c r="G51" s="81">
        <v>0</v>
      </c>
      <c r="H51" s="81">
        <v>0</v>
      </c>
      <c r="I51" s="81">
        <v>0</v>
      </c>
      <c r="J51" s="81">
        <v>0</v>
      </c>
      <c r="K51" s="81">
        <v>0</v>
      </c>
      <c r="L51" s="81">
        <v>0</v>
      </c>
      <c r="M51" s="81">
        <v>0</v>
      </c>
      <c r="N51" s="81">
        <v>0</v>
      </c>
      <c r="O51" s="81">
        <v>0</v>
      </c>
      <c r="P51" s="81">
        <v>0</v>
      </c>
      <c r="Q51" s="81">
        <v>0</v>
      </c>
      <c r="R51" s="81">
        <v>0</v>
      </c>
      <c r="S51" s="81">
        <v>0</v>
      </c>
      <c r="T51" s="81">
        <v>0</v>
      </c>
      <c r="U51" s="81">
        <v>0</v>
      </c>
      <c r="V51" s="81">
        <v>0</v>
      </c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0</v>
      </c>
      <c r="E52" s="81">
        <v>0</v>
      </c>
      <c r="F52" s="81">
        <v>0</v>
      </c>
      <c r="G52" s="81">
        <v>0</v>
      </c>
      <c r="H52" s="81">
        <v>0</v>
      </c>
      <c r="I52" s="81">
        <v>0</v>
      </c>
      <c r="J52" s="81">
        <v>0</v>
      </c>
      <c r="K52" s="81">
        <v>0</v>
      </c>
      <c r="L52" s="81">
        <v>0</v>
      </c>
      <c r="M52" s="81">
        <v>0</v>
      </c>
      <c r="N52" s="81">
        <v>0</v>
      </c>
      <c r="O52" s="81">
        <v>0</v>
      </c>
      <c r="P52" s="81">
        <v>0</v>
      </c>
      <c r="Q52" s="81">
        <v>0</v>
      </c>
      <c r="R52" s="81">
        <v>0</v>
      </c>
      <c r="S52" s="81">
        <v>0</v>
      </c>
      <c r="T52" s="81">
        <v>0</v>
      </c>
      <c r="U52" s="81">
        <v>0</v>
      </c>
      <c r="V52" s="81">
        <v>0</v>
      </c>
      <c r="W52" s="85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0</v>
      </c>
      <c r="E53" s="81">
        <v>0</v>
      </c>
      <c r="F53" s="81">
        <v>0</v>
      </c>
      <c r="G53" s="81">
        <v>0</v>
      </c>
      <c r="H53" s="81">
        <v>0</v>
      </c>
      <c r="I53" s="81">
        <v>0</v>
      </c>
      <c r="J53" s="81">
        <v>0</v>
      </c>
      <c r="K53" s="81">
        <v>0</v>
      </c>
      <c r="L53" s="81">
        <v>0</v>
      </c>
      <c r="M53" s="81">
        <v>0</v>
      </c>
      <c r="N53" s="81">
        <v>0</v>
      </c>
      <c r="O53" s="81">
        <v>0</v>
      </c>
      <c r="P53" s="81">
        <v>0</v>
      </c>
      <c r="Q53" s="81">
        <v>0</v>
      </c>
      <c r="R53" s="81">
        <v>0</v>
      </c>
      <c r="S53" s="81">
        <v>0</v>
      </c>
      <c r="T53" s="81">
        <v>0</v>
      </c>
      <c r="U53" s="81">
        <v>0</v>
      </c>
      <c r="V53" s="81">
        <v>0</v>
      </c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0</v>
      </c>
      <c r="E54" s="81">
        <v>0</v>
      </c>
      <c r="F54" s="81">
        <v>0</v>
      </c>
      <c r="G54" s="81">
        <v>0</v>
      </c>
      <c r="H54" s="81">
        <v>0</v>
      </c>
      <c r="I54" s="81">
        <v>0</v>
      </c>
      <c r="J54" s="81">
        <v>0</v>
      </c>
      <c r="K54" s="81">
        <v>0</v>
      </c>
      <c r="L54" s="81">
        <v>0</v>
      </c>
      <c r="M54" s="81">
        <v>0</v>
      </c>
      <c r="N54" s="81">
        <v>0</v>
      </c>
      <c r="O54" s="81">
        <v>0</v>
      </c>
      <c r="P54" s="81">
        <v>0</v>
      </c>
      <c r="Q54" s="81">
        <v>0</v>
      </c>
      <c r="R54" s="81">
        <v>0</v>
      </c>
      <c r="S54" s="81">
        <v>0</v>
      </c>
      <c r="T54" s="81">
        <v>0</v>
      </c>
      <c r="U54" s="81">
        <v>0</v>
      </c>
      <c r="V54" s="81">
        <v>0</v>
      </c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65.277298680000001</v>
      </c>
      <c r="E55" s="81">
        <v>62.682999720000005</v>
      </c>
      <c r="F55" s="81">
        <v>65.678550959999995</v>
      </c>
      <c r="G55" s="81">
        <v>66.351933119999998</v>
      </c>
      <c r="H55" s="81">
        <v>64.266075720000003</v>
      </c>
      <c r="I55" s="81">
        <v>65.257576560000004</v>
      </c>
      <c r="J55" s="81">
        <v>61.984146840000001</v>
      </c>
      <c r="K55" s="81">
        <v>63.088320240000002</v>
      </c>
      <c r="L55" s="81">
        <v>62.700776159999997</v>
      </c>
      <c r="M55" s="81">
        <v>61.320139320000003</v>
      </c>
      <c r="N55" s="81">
        <v>59.789066040000009</v>
      </c>
      <c r="O55" s="81">
        <v>73.599237360000004</v>
      </c>
      <c r="P55" s="81">
        <v>72.607205879999995</v>
      </c>
      <c r="Q55" s="81">
        <v>67.555070880000002</v>
      </c>
      <c r="R55" s="81">
        <v>50.247009120000001</v>
      </c>
      <c r="S55" s="81">
        <v>63.187992120000011</v>
      </c>
      <c r="T55" s="81">
        <v>64.560669360000006</v>
      </c>
      <c r="U55" s="81">
        <v>65.271815400000008</v>
      </c>
      <c r="V55" s="81">
        <v>65.114922840000006</v>
      </c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13.055459736</v>
      </c>
      <c r="E56" s="81">
        <v>12.536599943999999</v>
      </c>
      <c r="F56" s="81">
        <v>13.135710191999999</v>
      </c>
      <c r="G56" s="81">
        <v>13.270386624</v>
      </c>
      <c r="H56" s="81">
        <v>12.853215144</v>
      </c>
      <c r="I56" s="81">
        <v>13.051515311999999</v>
      </c>
      <c r="J56" s="81">
        <v>12.396829368000001</v>
      </c>
      <c r="K56" s="81">
        <v>12.617664048</v>
      </c>
      <c r="L56" s="81">
        <v>12.540155232</v>
      </c>
      <c r="M56" s="81">
        <v>12.264027863999999</v>
      </c>
      <c r="N56" s="81">
        <v>11.957813208000001</v>
      </c>
      <c r="O56" s="81">
        <v>14.719847472</v>
      </c>
      <c r="P56" s="81">
        <v>14.521441175999998</v>
      </c>
      <c r="Q56" s="81">
        <v>13.511014175999998</v>
      </c>
      <c r="R56" s="81">
        <v>10.049401823999998</v>
      </c>
      <c r="S56" s="81">
        <v>12.637598424</v>
      </c>
      <c r="T56" s="81">
        <v>12.912133872</v>
      </c>
      <c r="U56" s="81">
        <v>13.05436308</v>
      </c>
      <c r="V56" s="81">
        <v>13.022984568</v>
      </c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8.7036398239999997</v>
      </c>
      <c r="E57" s="81">
        <v>8.357733296000001</v>
      </c>
      <c r="F57" s="81">
        <v>8.7571401280000014</v>
      </c>
      <c r="G57" s="81">
        <v>8.846924416000002</v>
      </c>
      <c r="H57" s="81">
        <v>8.5688100960000018</v>
      </c>
      <c r="I57" s="81">
        <v>8.7010102079999996</v>
      </c>
      <c r="J57" s="81">
        <v>8.264552912000001</v>
      </c>
      <c r="K57" s="81">
        <v>8.4117760320000023</v>
      </c>
      <c r="L57" s="81">
        <v>8.360103488</v>
      </c>
      <c r="M57" s="81">
        <v>8.1760185760000006</v>
      </c>
      <c r="N57" s="81">
        <v>7.9718754720000007</v>
      </c>
      <c r="O57" s="81">
        <v>9.8132316480000004</v>
      </c>
      <c r="P57" s="81">
        <v>9.6809607840000016</v>
      </c>
      <c r="Q57" s="81">
        <v>9.0073427840000004</v>
      </c>
      <c r="R57" s="81">
        <v>6.6996012159999996</v>
      </c>
      <c r="S57" s="81">
        <v>8.4250656159999995</v>
      </c>
      <c r="T57" s="81">
        <v>8.6080892480000006</v>
      </c>
      <c r="U57" s="81">
        <v>8.7029087200000017</v>
      </c>
      <c r="V57" s="81">
        <v>8.681989712</v>
      </c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21.759099560000003</v>
      </c>
      <c r="E58" s="81">
        <v>20.894333240000005</v>
      </c>
      <c r="F58" s="81">
        <v>21.892850320000001</v>
      </c>
      <c r="G58" s="81">
        <v>22.117311040000004</v>
      </c>
      <c r="H58" s="81">
        <v>21.422025240000004</v>
      </c>
      <c r="I58" s="81">
        <v>21.752525519999999</v>
      </c>
      <c r="J58" s="81">
        <v>20.661382280000002</v>
      </c>
      <c r="K58" s="81">
        <v>21.029440080000001</v>
      </c>
      <c r="L58" s="81">
        <v>20.900258719999997</v>
      </c>
      <c r="M58" s="81">
        <v>20.440046440000003</v>
      </c>
      <c r="N58" s="81">
        <v>19.929688680000002</v>
      </c>
      <c r="O58" s="81">
        <v>24.533079120000004</v>
      </c>
      <c r="P58" s="81">
        <v>24.20240196</v>
      </c>
      <c r="Q58" s="81">
        <v>22.518356960000002</v>
      </c>
      <c r="R58" s="81">
        <v>16.749003039999998</v>
      </c>
      <c r="S58" s="81">
        <v>21.062664040000005</v>
      </c>
      <c r="T58" s="81">
        <v>21.520223120000001</v>
      </c>
      <c r="U58" s="81">
        <v>21.757271800000002</v>
      </c>
      <c r="V58" s="81">
        <v>21.704974280000002</v>
      </c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21.759099560000003</v>
      </c>
      <c r="E59" s="81">
        <v>20.894333240000005</v>
      </c>
      <c r="F59" s="81">
        <v>21.892850320000001</v>
      </c>
      <c r="G59" s="81">
        <v>22.117311040000004</v>
      </c>
      <c r="H59" s="81">
        <v>21.422025240000004</v>
      </c>
      <c r="I59" s="81">
        <v>21.752525519999999</v>
      </c>
      <c r="J59" s="81">
        <v>20.661382280000002</v>
      </c>
      <c r="K59" s="81">
        <v>21.029440080000001</v>
      </c>
      <c r="L59" s="81">
        <v>20.900258719999997</v>
      </c>
      <c r="M59" s="81">
        <v>20.440046440000003</v>
      </c>
      <c r="N59" s="81">
        <v>19.929688680000002</v>
      </c>
      <c r="O59" s="81">
        <v>24.533079120000004</v>
      </c>
      <c r="P59" s="81">
        <v>24.20240196</v>
      </c>
      <c r="Q59" s="81">
        <v>22.518356960000002</v>
      </c>
      <c r="R59" s="81">
        <v>16.749003039999998</v>
      </c>
      <c r="S59" s="81">
        <v>21.062664040000005</v>
      </c>
      <c r="T59" s="81">
        <v>21.520223120000001</v>
      </c>
      <c r="U59" s="81">
        <v>21.757271800000002</v>
      </c>
      <c r="V59" s="81">
        <v>21.704974280000002</v>
      </c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0</v>
      </c>
      <c r="E60" s="81">
        <v>0</v>
      </c>
      <c r="F60" s="81">
        <v>0</v>
      </c>
      <c r="G60" s="81">
        <v>0</v>
      </c>
      <c r="H60" s="81">
        <v>0</v>
      </c>
      <c r="I60" s="81">
        <v>0</v>
      </c>
      <c r="J60" s="81">
        <v>0</v>
      </c>
      <c r="K60" s="81">
        <v>0</v>
      </c>
      <c r="L60" s="81">
        <v>0</v>
      </c>
      <c r="M60" s="81">
        <v>0</v>
      </c>
      <c r="N60" s="81">
        <v>0</v>
      </c>
      <c r="O60" s="81">
        <v>0</v>
      </c>
      <c r="P60" s="81">
        <v>0</v>
      </c>
      <c r="Q60" s="81">
        <v>0</v>
      </c>
      <c r="R60" s="81">
        <v>0</v>
      </c>
      <c r="S60" s="81">
        <v>0</v>
      </c>
      <c r="T60" s="81">
        <v>0</v>
      </c>
      <c r="U60" s="81">
        <v>0</v>
      </c>
      <c r="V60" s="81">
        <v>0</v>
      </c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0</v>
      </c>
      <c r="E61" s="81">
        <v>0</v>
      </c>
      <c r="F61" s="81">
        <v>0</v>
      </c>
      <c r="G61" s="81">
        <v>0</v>
      </c>
      <c r="H61" s="81">
        <v>0</v>
      </c>
      <c r="I61" s="81">
        <v>0</v>
      </c>
      <c r="J61" s="81">
        <v>0</v>
      </c>
      <c r="K61" s="81">
        <v>0</v>
      </c>
      <c r="L61" s="81">
        <v>0</v>
      </c>
      <c r="M61" s="81">
        <v>0</v>
      </c>
      <c r="N61" s="81">
        <v>0</v>
      </c>
      <c r="O61" s="81">
        <v>0</v>
      </c>
      <c r="P61" s="81">
        <v>0</v>
      </c>
      <c r="Q61" s="81">
        <v>0</v>
      </c>
      <c r="R61" s="81">
        <v>0</v>
      </c>
      <c r="S61" s="81">
        <v>0</v>
      </c>
      <c r="T61" s="81">
        <v>0</v>
      </c>
      <c r="U61" s="81">
        <v>0</v>
      </c>
      <c r="V61" s="81">
        <v>0</v>
      </c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0</v>
      </c>
      <c r="E62" s="81">
        <v>0</v>
      </c>
      <c r="F62" s="81">
        <v>0</v>
      </c>
      <c r="G62" s="81">
        <v>0</v>
      </c>
      <c r="H62" s="81">
        <v>0</v>
      </c>
      <c r="I62" s="81">
        <v>0</v>
      </c>
      <c r="J62" s="81">
        <v>0</v>
      </c>
      <c r="K62" s="81">
        <v>0</v>
      </c>
      <c r="L62" s="81">
        <v>0</v>
      </c>
      <c r="M62" s="81">
        <v>0</v>
      </c>
      <c r="N62" s="81">
        <v>0</v>
      </c>
      <c r="O62" s="81">
        <v>0</v>
      </c>
      <c r="P62" s="81">
        <v>0</v>
      </c>
      <c r="Q62" s="81">
        <v>0</v>
      </c>
      <c r="R62" s="81">
        <v>0</v>
      </c>
      <c r="S62" s="81">
        <v>0</v>
      </c>
      <c r="T62" s="81">
        <v>0</v>
      </c>
      <c r="U62" s="81">
        <v>0</v>
      </c>
      <c r="V62" s="81">
        <v>0</v>
      </c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0</v>
      </c>
      <c r="E63" s="81">
        <v>0</v>
      </c>
      <c r="F63" s="81">
        <v>0</v>
      </c>
      <c r="G63" s="81">
        <v>0</v>
      </c>
      <c r="H63" s="81">
        <v>0</v>
      </c>
      <c r="I63" s="81">
        <v>0</v>
      </c>
      <c r="J63" s="81">
        <v>0</v>
      </c>
      <c r="K63" s="81">
        <v>0</v>
      </c>
      <c r="L63" s="81">
        <v>0</v>
      </c>
      <c r="M63" s="81">
        <v>0</v>
      </c>
      <c r="N63" s="81">
        <v>0</v>
      </c>
      <c r="O63" s="81">
        <v>0</v>
      </c>
      <c r="P63" s="81">
        <v>0</v>
      </c>
      <c r="Q63" s="81">
        <v>0</v>
      </c>
      <c r="R63" s="81">
        <v>0</v>
      </c>
      <c r="S63" s="81">
        <v>0</v>
      </c>
      <c r="T63" s="81">
        <v>0</v>
      </c>
      <c r="U63" s="81">
        <v>0</v>
      </c>
      <c r="V63" s="81">
        <v>0</v>
      </c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0</v>
      </c>
      <c r="E64" s="81">
        <v>0</v>
      </c>
      <c r="F64" s="81">
        <v>0</v>
      </c>
      <c r="G64" s="81">
        <v>0</v>
      </c>
      <c r="H64" s="81">
        <v>0</v>
      </c>
      <c r="I64" s="81">
        <v>0</v>
      </c>
      <c r="J64" s="81">
        <v>0</v>
      </c>
      <c r="K64" s="81">
        <v>0</v>
      </c>
      <c r="L64" s="81">
        <v>0</v>
      </c>
      <c r="M64" s="81">
        <v>0</v>
      </c>
      <c r="N64" s="81">
        <v>0</v>
      </c>
      <c r="O64" s="81">
        <v>0</v>
      </c>
      <c r="P64" s="81">
        <v>0</v>
      </c>
      <c r="Q64" s="81">
        <v>0</v>
      </c>
      <c r="R64" s="81">
        <v>0</v>
      </c>
      <c r="S64" s="81">
        <v>0</v>
      </c>
      <c r="T64" s="81">
        <v>0</v>
      </c>
      <c r="U64" s="81">
        <v>0</v>
      </c>
      <c r="V64" s="81">
        <v>0</v>
      </c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81">
        <v>0</v>
      </c>
      <c r="E65" s="81">
        <v>0</v>
      </c>
      <c r="F65" s="81">
        <v>0</v>
      </c>
      <c r="G65" s="81">
        <v>0</v>
      </c>
      <c r="H65" s="81">
        <v>0</v>
      </c>
      <c r="I65" s="81">
        <v>0</v>
      </c>
      <c r="J65" s="81">
        <v>0</v>
      </c>
      <c r="K65" s="81">
        <v>0</v>
      </c>
      <c r="L65" s="81">
        <v>0</v>
      </c>
      <c r="M65" s="81">
        <v>0</v>
      </c>
      <c r="N65" s="81">
        <v>0</v>
      </c>
      <c r="O65" s="81">
        <v>0</v>
      </c>
      <c r="P65" s="81">
        <v>0</v>
      </c>
      <c r="Q65" s="81">
        <v>0</v>
      </c>
      <c r="R65" s="81">
        <v>0</v>
      </c>
      <c r="S65" s="81">
        <v>0</v>
      </c>
      <c r="T65" s="81">
        <v>0</v>
      </c>
      <c r="U65" s="81">
        <v>0</v>
      </c>
      <c r="V65" s="81">
        <v>0</v>
      </c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81">
        <v>0</v>
      </c>
      <c r="E66" s="81">
        <v>0</v>
      </c>
      <c r="F66" s="81">
        <v>0</v>
      </c>
      <c r="G66" s="81">
        <v>0</v>
      </c>
      <c r="H66" s="81">
        <v>0</v>
      </c>
      <c r="I66" s="81">
        <v>0</v>
      </c>
      <c r="J66" s="81">
        <v>0</v>
      </c>
      <c r="K66" s="81">
        <v>0</v>
      </c>
      <c r="L66" s="81">
        <v>0</v>
      </c>
      <c r="M66" s="81">
        <v>0</v>
      </c>
      <c r="N66" s="81">
        <v>0</v>
      </c>
      <c r="O66" s="81">
        <v>0</v>
      </c>
      <c r="P66" s="81">
        <v>0</v>
      </c>
      <c r="Q66" s="81">
        <v>0</v>
      </c>
      <c r="R66" s="81">
        <v>0</v>
      </c>
      <c r="S66" s="81">
        <v>0</v>
      </c>
      <c r="T66" s="81">
        <v>0</v>
      </c>
      <c r="U66" s="81">
        <v>0</v>
      </c>
      <c r="V66" s="81">
        <v>0</v>
      </c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81">
        <v>0</v>
      </c>
      <c r="E67" s="81">
        <v>0</v>
      </c>
      <c r="F67" s="81">
        <v>0</v>
      </c>
      <c r="G67" s="81">
        <v>0</v>
      </c>
      <c r="H67" s="81">
        <v>0</v>
      </c>
      <c r="I67" s="81">
        <v>0</v>
      </c>
      <c r="J67" s="81">
        <v>0</v>
      </c>
      <c r="K67" s="81">
        <v>0</v>
      </c>
      <c r="L67" s="81">
        <v>0</v>
      </c>
      <c r="M67" s="81">
        <v>0</v>
      </c>
      <c r="N67" s="81">
        <v>0</v>
      </c>
      <c r="O67" s="81">
        <v>0</v>
      </c>
      <c r="P67" s="81">
        <v>0</v>
      </c>
      <c r="Q67" s="81">
        <v>0</v>
      </c>
      <c r="R67" s="81">
        <v>0</v>
      </c>
      <c r="S67" s="81">
        <v>0</v>
      </c>
      <c r="T67" s="81">
        <v>0</v>
      </c>
      <c r="U67" s="81">
        <v>0</v>
      </c>
      <c r="V67" s="81">
        <v>0</v>
      </c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81">
        <v>65.277298679999987</v>
      </c>
      <c r="E68" s="81">
        <v>62.682999719999998</v>
      </c>
      <c r="F68" s="81">
        <v>65.678550959999995</v>
      </c>
      <c r="G68" s="81">
        <v>66.351933119999998</v>
      </c>
      <c r="H68" s="81">
        <v>64.266075720000003</v>
      </c>
      <c r="I68" s="81">
        <v>65.25757655999999</v>
      </c>
      <c r="J68" s="81">
        <v>61.984146840000001</v>
      </c>
      <c r="K68" s="81">
        <v>63.088320240000002</v>
      </c>
      <c r="L68" s="81">
        <v>62.700776159999997</v>
      </c>
      <c r="M68" s="81">
        <v>61.320139320000003</v>
      </c>
      <c r="N68" s="81">
        <v>59.789066039999994</v>
      </c>
      <c r="O68" s="81">
        <v>73.599237360000004</v>
      </c>
      <c r="P68" s="81">
        <v>72.607205879999995</v>
      </c>
      <c r="Q68" s="81">
        <v>67.555070880000002</v>
      </c>
      <c r="R68" s="81">
        <v>50.247009119999994</v>
      </c>
      <c r="S68" s="81">
        <v>63.187992119999997</v>
      </c>
      <c r="T68" s="81">
        <v>64.560669359999991</v>
      </c>
      <c r="U68" s="81">
        <v>65.271815399999994</v>
      </c>
      <c r="V68" s="81">
        <v>65.114922840000006</v>
      </c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81">
        <v>0</v>
      </c>
      <c r="E69" s="81">
        <v>0</v>
      </c>
      <c r="F69" s="81">
        <v>0</v>
      </c>
      <c r="G69" s="81">
        <v>0</v>
      </c>
      <c r="H69" s="81">
        <v>0</v>
      </c>
      <c r="I69" s="81">
        <v>0</v>
      </c>
      <c r="J69" s="81">
        <v>0</v>
      </c>
      <c r="K69" s="81">
        <v>0</v>
      </c>
      <c r="L69" s="81">
        <v>0</v>
      </c>
      <c r="M69" s="81">
        <v>0</v>
      </c>
      <c r="N69" s="81">
        <v>0</v>
      </c>
      <c r="O69" s="81">
        <v>0</v>
      </c>
      <c r="P69" s="81">
        <v>0</v>
      </c>
      <c r="Q69" s="81">
        <v>0</v>
      </c>
      <c r="R69" s="81">
        <v>0</v>
      </c>
      <c r="S69" s="81">
        <v>0</v>
      </c>
      <c r="T69" s="81">
        <v>0</v>
      </c>
      <c r="U69" s="81">
        <v>0</v>
      </c>
      <c r="V69" s="81">
        <v>0</v>
      </c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81">
        <v>0</v>
      </c>
      <c r="E70" s="81">
        <v>0</v>
      </c>
      <c r="F70" s="81">
        <v>0</v>
      </c>
      <c r="G70" s="81">
        <v>0</v>
      </c>
      <c r="H70" s="81">
        <v>0</v>
      </c>
      <c r="I70" s="81">
        <v>0</v>
      </c>
      <c r="J70" s="81">
        <v>0</v>
      </c>
      <c r="K70" s="81">
        <v>0</v>
      </c>
      <c r="L70" s="81">
        <v>0</v>
      </c>
      <c r="M70" s="81">
        <v>0</v>
      </c>
      <c r="N70" s="81">
        <v>0</v>
      </c>
      <c r="O70" s="81">
        <v>0</v>
      </c>
      <c r="P70" s="81">
        <v>0</v>
      </c>
      <c r="Q70" s="81">
        <v>0</v>
      </c>
      <c r="R70" s="81">
        <v>0</v>
      </c>
      <c r="S70" s="81">
        <v>0</v>
      </c>
      <c r="T70" s="81">
        <v>0</v>
      </c>
      <c r="U70" s="81">
        <v>0</v>
      </c>
      <c r="V70" s="81">
        <v>0</v>
      </c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81">
        <v>0</v>
      </c>
      <c r="E71" s="81">
        <v>0</v>
      </c>
      <c r="F71" s="81">
        <v>0</v>
      </c>
      <c r="G71" s="81">
        <v>0</v>
      </c>
      <c r="H71" s="81">
        <v>0</v>
      </c>
      <c r="I71" s="81">
        <v>0</v>
      </c>
      <c r="J71" s="81">
        <v>0</v>
      </c>
      <c r="K71" s="81">
        <v>0</v>
      </c>
      <c r="L71" s="81">
        <v>0</v>
      </c>
      <c r="M71" s="81">
        <v>0</v>
      </c>
      <c r="N71" s="81">
        <v>0</v>
      </c>
      <c r="O71" s="81">
        <v>2.6967757740000002</v>
      </c>
      <c r="P71" s="81">
        <v>2.6668829660000002</v>
      </c>
      <c r="Q71" s="81">
        <v>2.6258091860000006</v>
      </c>
      <c r="R71" s="81">
        <v>2.6268000000000002</v>
      </c>
      <c r="S71" s="81">
        <v>2.5806</v>
      </c>
      <c r="T71" s="81">
        <v>2.6004</v>
      </c>
      <c r="U71" s="81">
        <v>2.6004</v>
      </c>
      <c r="V71" s="81">
        <v>2.6004</v>
      </c>
      <c r="W71" s="85"/>
    </row>
    <row r="72" spans="1:24" s="64" customFormat="1" ht="6.95" customHeight="1">
      <c r="A72" s="95"/>
      <c r="B72" s="96"/>
      <c r="C72" s="97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</row>
    <row r="73" spans="1:24" s="64" customFormat="1" ht="12.75" customHeight="1">
      <c r="A73" s="78">
        <v>68</v>
      </c>
      <c r="B73" s="96"/>
      <c r="C73" s="99" t="s">
        <v>435</v>
      </c>
      <c r="D73" s="81">
        <v>58936.741286457989</v>
      </c>
      <c r="E73" s="81">
        <v>57061.23510771263</v>
      </c>
      <c r="F73" s="81">
        <v>59887.379471223132</v>
      </c>
      <c r="G73" s="81">
        <v>58488.650569690712</v>
      </c>
      <c r="H73" s="81">
        <v>56223.420625186627</v>
      </c>
      <c r="I73" s="81">
        <v>61456.088105672447</v>
      </c>
      <c r="J73" s="81">
        <v>55451.612523455122</v>
      </c>
      <c r="K73" s="81">
        <v>53791.765241353598</v>
      </c>
      <c r="L73" s="81">
        <v>58046.173003176016</v>
      </c>
      <c r="M73" s="81">
        <v>58113.273361444379</v>
      </c>
      <c r="N73" s="81">
        <v>56137.355929229401</v>
      </c>
      <c r="O73" s="81">
        <v>57615.955239492345</v>
      </c>
      <c r="P73" s="81">
        <v>56183.205463181497</v>
      </c>
      <c r="Q73" s="81">
        <v>53847.028800623077</v>
      </c>
      <c r="R73" s="81">
        <v>45058.680750732594</v>
      </c>
      <c r="S73" s="81">
        <v>50293.37664170521</v>
      </c>
      <c r="T73" s="81">
        <v>51436.210994225614</v>
      </c>
      <c r="U73" s="81">
        <v>50656.460120427</v>
      </c>
      <c r="V73" s="81">
        <v>49887.692196541204</v>
      </c>
      <c r="W73" s="85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81">
        <v>1271.9006553699999</v>
      </c>
      <c r="E74" s="81">
        <v>1350.4445113499999</v>
      </c>
      <c r="F74" s="81">
        <v>1346.9905197</v>
      </c>
      <c r="G74" s="81">
        <v>1378.4849793899998</v>
      </c>
      <c r="H74" s="81">
        <v>1470.4259185200001</v>
      </c>
      <c r="I74" s="81">
        <v>1319.4508281799999</v>
      </c>
      <c r="J74" s="81">
        <v>1213.19890405</v>
      </c>
      <c r="K74" s="81">
        <v>1158.59016823</v>
      </c>
      <c r="L74" s="81">
        <v>1203.45974811</v>
      </c>
      <c r="M74" s="81">
        <v>1242.2979722500002</v>
      </c>
      <c r="N74" s="81">
        <v>1199.7251565099998</v>
      </c>
      <c r="O74" s="81">
        <v>832.08611759000007</v>
      </c>
      <c r="P74" s="81">
        <v>914.58160160399996</v>
      </c>
      <c r="Q74" s="81">
        <v>867.51677213400012</v>
      </c>
      <c r="R74" s="81">
        <v>927.21926410000003</v>
      </c>
      <c r="S74" s="81">
        <v>1000.1167733400001</v>
      </c>
      <c r="T74" s="81">
        <v>955.24611680999988</v>
      </c>
      <c r="U74" s="81">
        <v>917.68667441000002</v>
      </c>
      <c r="V74" s="81">
        <v>971.57622101999993</v>
      </c>
      <c r="W74" s="85"/>
    </row>
    <row r="75" spans="1:24" s="64" customFormat="1" ht="12.75" customHeight="1">
      <c r="A75" s="78">
        <v>70</v>
      </c>
      <c r="B75" s="96"/>
      <c r="C75" s="101" t="s">
        <v>464</v>
      </c>
      <c r="D75" s="81">
        <v>60208.641941827984</v>
      </c>
      <c r="E75" s="81">
        <v>58411.679619062626</v>
      </c>
      <c r="F75" s="81">
        <v>61234.369990923129</v>
      </c>
      <c r="G75" s="81">
        <v>59867.135549080718</v>
      </c>
      <c r="H75" s="81">
        <v>57693.846543706633</v>
      </c>
      <c r="I75" s="81">
        <v>62775.538933852447</v>
      </c>
      <c r="J75" s="81">
        <v>56664.811427505119</v>
      </c>
      <c r="K75" s="81">
        <v>54950.355409583601</v>
      </c>
      <c r="L75" s="81">
        <v>59249.632751286015</v>
      </c>
      <c r="M75" s="81">
        <v>59355.571333694374</v>
      </c>
      <c r="N75" s="81">
        <v>57337.081085739403</v>
      </c>
      <c r="O75" s="81">
        <v>58448.041357082344</v>
      </c>
      <c r="P75" s="81">
        <v>57097.787064785494</v>
      </c>
      <c r="Q75" s="81">
        <v>54714.545572757073</v>
      </c>
      <c r="R75" s="81">
        <v>45985.900014832594</v>
      </c>
      <c r="S75" s="81">
        <v>51293.49341504521</v>
      </c>
      <c r="T75" s="81">
        <v>52391.457111035612</v>
      </c>
      <c r="U75" s="81">
        <v>51574.146794836997</v>
      </c>
      <c r="V75" s="81">
        <v>50859.268417561201</v>
      </c>
      <c r="W75" s="85"/>
    </row>
    <row r="76" spans="1:24" ht="15" customHeight="1">
      <c r="A76" s="112" t="s">
        <v>456</v>
      </c>
    </row>
    <row r="77" spans="1:24" ht="12.75" customHeight="1">
      <c r="A77" s="113" t="s">
        <v>459</v>
      </c>
      <c r="C77" s="113"/>
    </row>
    <row r="78" spans="1:24" ht="12" customHeight="1">
      <c r="B78" s="113"/>
      <c r="C78" s="113"/>
    </row>
    <row r="79" spans="1:24" ht="12" customHeight="1">
      <c r="B79" s="116"/>
      <c r="C79" s="117"/>
    </row>
    <row r="80" spans="1:24" s="115" customFormat="1" ht="12" customHeight="1">
      <c r="B80" s="138"/>
      <c r="C80" s="139"/>
      <c r="D80" s="114"/>
      <c r="E80" s="114"/>
      <c r="F80" s="114"/>
      <c r="G80" s="114"/>
      <c r="H80" s="114"/>
      <c r="I80" s="114"/>
      <c r="J80" s="114"/>
      <c r="K80" s="114"/>
      <c r="L80" s="114"/>
      <c r="M80" s="114"/>
      <c r="N80" s="114"/>
      <c r="O80" s="114"/>
      <c r="P80" s="114"/>
      <c r="Q80" s="114"/>
      <c r="R80" s="114"/>
      <c r="S80" s="114"/>
      <c r="T80" s="114"/>
      <c r="U80" s="114"/>
      <c r="V80" s="114"/>
    </row>
    <row r="81" spans="2:22" ht="12" customHeight="1">
      <c r="B81" s="116"/>
      <c r="C81" s="117"/>
    </row>
    <row r="82" spans="2:22" ht="12" customHeight="1">
      <c r="B82" s="116"/>
      <c r="C82" s="117"/>
    </row>
    <row r="83" spans="2:22" ht="12" customHeight="1">
      <c r="B83" s="116"/>
      <c r="C83" s="117"/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</row>
    <row r="84" spans="2:22" ht="12" customHeight="1">
      <c r="B84" s="116"/>
      <c r="C84" s="117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</row>
    <row r="85" spans="2:22" ht="12" customHeight="1">
      <c r="B85" s="116"/>
      <c r="C85" s="117"/>
    </row>
    <row r="86" spans="2:22" ht="12" customHeight="1">
      <c r="B86" s="116"/>
    </row>
    <row r="87" spans="2:22" ht="12" customHeight="1">
      <c r="B87" s="116"/>
    </row>
    <row r="88" spans="2:22" ht="12" customHeight="1">
      <c r="B88" s="116"/>
    </row>
    <row r="89" spans="2:22" ht="15" customHeight="1">
      <c r="B89" s="116"/>
    </row>
    <row r="90" spans="2:22" ht="15" customHeight="1">
      <c r="B90" s="116"/>
    </row>
    <row r="91" spans="2:22" ht="15" customHeight="1">
      <c r="B91" s="116"/>
    </row>
    <row r="92" spans="2:22" ht="15" customHeight="1">
      <c r="B92" s="116"/>
    </row>
    <row r="93" spans="2:22" ht="15" customHeight="1">
      <c r="B93" s="116"/>
      <c r="C93" s="117"/>
    </row>
    <row r="94" spans="2:22" ht="15" customHeight="1">
      <c r="B94" s="116"/>
      <c r="C94" s="117"/>
    </row>
    <row r="95" spans="2:22" ht="15" customHeight="1">
      <c r="B95" s="116"/>
      <c r="C95" s="117"/>
    </row>
    <row r="96" spans="2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3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16384" width="11.42578125" style="72"/>
  </cols>
  <sheetData>
    <row r="1" spans="1:23" s="68" customFormat="1" ht="21">
      <c r="A1" s="66" t="s">
        <v>465</v>
      </c>
      <c r="B1" s="67"/>
      <c r="C1" s="67"/>
      <c r="E1" s="69"/>
      <c r="F1" s="69"/>
      <c r="G1" s="69"/>
      <c r="J1" s="66"/>
      <c r="K1" s="67"/>
    </row>
    <row r="2" spans="1:23" s="68" customFormat="1" ht="15.75">
      <c r="A2" s="70" t="s">
        <v>451</v>
      </c>
      <c r="B2" s="67"/>
      <c r="C2" s="67"/>
      <c r="E2" s="69"/>
      <c r="F2" s="69"/>
      <c r="G2" s="69"/>
      <c r="J2" s="71"/>
      <c r="K2" s="67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76">
        <v>1995</v>
      </c>
      <c r="E4" s="76">
        <v>1996</v>
      </c>
      <c r="F4" s="76">
        <v>1997</v>
      </c>
      <c r="G4" s="76">
        <v>1998</v>
      </c>
      <c r="H4" s="76">
        <v>1999</v>
      </c>
      <c r="I4" s="76">
        <v>2000</v>
      </c>
      <c r="J4" s="76">
        <v>2001</v>
      </c>
      <c r="K4" s="76">
        <v>2002</v>
      </c>
      <c r="L4" s="76">
        <v>2003</v>
      </c>
      <c r="M4" s="76">
        <v>2004</v>
      </c>
      <c r="N4" s="76">
        <v>2005</v>
      </c>
      <c r="O4" s="76">
        <v>2006</v>
      </c>
      <c r="P4" s="76">
        <v>2007</v>
      </c>
      <c r="Q4" s="76">
        <v>2008</v>
      </c>
      <c r="R4" s="76">
        <v>2009</v>
      </c>
      <c r="S4" s="77">
        <v>2010</v>
      </c>
      <c r="T4" s="77">
        <v>2011</v>
      </c>
      <c r="U4" s="77">
        <v>2012</v>
      </c>
      <c r="V4" s="125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973.49767199999997</v>
      </c>
      <c r="E5" s="81">
        <v>973.49767199999997</v>
      </c>
      <c r="F5" s="81">
        <v>973.49767199999997</v>
      </c>
      <c r="G5" s="81">
        <v>973.49767199999997</v>
      </c>
      <c r="H5" s="81">
        <v>973.49767199999997</v>
      </c>
      <c r="I5" s="81">
        <v>973.49767199999997</v>
      </c>
      <c r="J5" s="81">
        <v>973.49767199999997</v>
      </c>
      <c r="K5" s="81">
        <v>973.49767199999997</v>
      </c>
      <c r="L5" s="81">
        <v>973.49767199999997</v>
      </c>
      <c r="M5" s="81">
        <v>1000.6258800935866</v>
      </c>
      <c r="N5" s="81">
        <v>1041.2764401706952</v>
      </c>
      <c r="O5" s="81">
        <v>1064.2665878113619</v>
      </c>
      <c r="P5" s="81">
        <v>1114.250068178548</v>
      </c>
      <c r="Q5" s="81">
        <v>1131.4829260346717</v>
      </c>
      <c r="R5" s="81">
        <v>1205.5819086508911</v>
      </c>
      <c r="S5" s="81">
        <v>3166.1467942809754</v>
      </c>
      <c r="T5" s="81">
        <v>3550.5084354038058</v>
      </c>
      <c r="U5" s="81">
        <v>7185.7569573929532</v>
      </c>
      <c r="V5" s="81">
        <v>7522.672526633467</v>
      </c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973.49767199999997</v>
      </c>
      <c r="E6" s="81">
        <v>973.49767199999997</v>
      </c>
      <c r="F6" s="81">
        <v>973.49767199999997</v>
      </c>
      <c r="G6" s="81">
        <v>973.49767199999997</v>
      </c>
      <c r="H6" s="81">
        <v>973.49767199999997</v>
      </c>
      <c r="I6" s="81">
        <v>973.49767199999997</v>
      </c>
      <c r="J6" s="81">
        <v>973.49767199999997</v>
      </c>
      <c r="K6" s="81">
        <v>973.49767199999997</v>
      </c>
      <c r="L6" s="81">
        <v>973.49767199999997</v>
      </c>
      <c r="M6" s="81">
        <v>999.52975265212399</v>
      </c>
      <c r="N6" s="81">
        <v>1037.688118065646</v>
      </c>
      <c r="O6" s="81">
        <v>1058.2569213645438</v>
      </c>
      <c r="P6" s="81">
        <v>1106.6228523814932</v>
      </c>
      <c r="Q6" s="81">
        <v>1122.4126801656762</v>
      </c>
      <c r="R6" s="81">
        <v>1193.888586162986</v>
      </c>
      <c r="S6" s="81">
        <v>3154.0740540219499</v>
      </c>
      <c r="T6" s="81">
        <v>3538.8933301608809</v>
      </c>
      <c r="U6" s="81">
        <v>7176.6114382925607</v>
      </c>
      <c r="V6" s="81">
        <v>7514.2969383901645</v>
      </c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0</v>
      </c>
      <c r="E7" s="81">
        <v>0</v>
      </c>
      <c r="F7" s="81">
        <v>0</v>
      </c>
      <c r="G7" s="81">
        <v>0</v>
      </c>
      <c r="H7" s="81">
        <v>0</v>
      </c>
      <c r="I7" s="81">
        <v>0</v>
      </c>
      <c r="J7" s="81">
        <v>0</v>
      </c>
      <c r="K7" s="81">
        <v>0</v>
      </c>
      <c r="L7" s="81">
        <v>0</v>
      </c>
      <c r="M7" s="81">
        <v>1.096127441462595</v>
      </c>
      <c r="N7" s="81">
        <v>3.5883221050493099</v>
      </c>
      <c r="O7" s="81">
        <v>6.0096664468182395</v>
      </c>
      <c r="P7" s="81">
        <v>7.6272157970548102</v>
      </c>
      <c r="Q7" s="81">
        <v>9.0702458689954604</v>
      </c>
      <c r="R7" s="81">
        <v>11.693322487905229</v>
      </c>
      <c r="S7" s="81">
        <v>12.072740259025771</v>
      </c>
      <c r="T7" s="81">
        <v>11.61510524292477</v>
      </c>
      <c r="U7" s="81">
        <v>9.1455191003921783</v>
      </c>
      <c r="V7" s="81">
        <v>8.3755882433020403</v>
      </c>
      <c r="W7" s="85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0</v>
      </c>
      <c r="E8" s="81">
        <v>0</v>
      </c>
      <c r="F8" s="81">
        <v>0</v>
      </c>
      <c r="G8" s="81">
        <v>0</v>
      </c>
      <c r="H8" s="81">
        <v>0</v>
      </c>
      <c r="I8" s="81">
        <v>0</v>
      </c>
      <c r="J8" s="81">
        <v>0</v>
      </c>
      <c r="K8" s="81">
        <v>0</v>
      </c>
      <c r="L8" s="81">
        <v>0</v>
      </c>
      <c r="M8" s="81">
        <v>0</v>
      </c>
      <c r="N8" s="81">
        <v>0</v>
      </c>
      <c r="O8" s="81">
        <v>0</v>
      </c>
      <c r="P8" s="81">
        <v>0</v>
      </c>
      <c r="Q8" s="81">
        <v>0</v>
      </c>
      <c r="R8" s="81">
        <v>0</v>
      </c>
      <c r="S8" s="81">
        <v>0</v>
      </c>
      <c r="T8" s="81">
        <v>0</v>
      </c>
      <c r="U8" s="81">
        <v>0</v>
      </c>
      <c r="V8" s="81">
        <v>0</v>
      </c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0</v>
      </c>
      <c r="E9" s="81">
        <v>0</v>
      </c>
      <c r="F9" s="81">
        <v>0</v>
      </c>
      <c r="G9" s="81">
        <v>0</v>
      </c>
      <c r="H9" s="81">
        <v>0</v>
      </c>
      <c r="I9" s="81">
        <v>0</v>
      </c>
      <c r="J9" s="81">
        <v>0</v>
      </c>
      <c r="K9" s="81">
        <v>0</v>
      </c>
      <c r="L9" s="81">
        <v>42.320879970478408</v>
      </c>
      <c r="M9" s="81">
        <v>434.9330967862889</v>
      </c>
      <c r="N9" s="81">
        <v>0.24215113501939237</v>
      </c>
      <c r="O9" s="81">
        <v>381.00796007547285</v>
      </c>
      <c r="P9" s="81">
        <v>22.954204650382831</v>
      </c>
      <c r="Q9" s="81">
        <v>81.46240283697955</v>
      </c>
      <c r="R9" s="81">
        <v>148.77172026499747</v>
      </c>
      <c r="S9" s="81">
        <v>142.16430345768782</v>
      </c>
      <c r="T9" s="81">
        <v>114.54649618708279</v>
      </c>
      <c r="U9" s="81">
        <v>78.971777970498152</v>
      </c>
      <c r="V9" s="81">
        <v>83.394051188295521</v>
      </c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0</v>
      </c>
      <c r="E10" s="81">
        <v>0</v>
      </c>
      <c r="F10" s="81">
        <v>0</v>
      </c>
      <c r="G10" s="81">
        <v>0</v>
      </c>
      <c r="H10" s="81">
        <v>0</v>
      </c>
      <c r="I10" s="81">
        <v>0</v>
      </c>
      <c r="J10" s="81">
        <v>0</v>
      </c>
      <c r="K10" s="81">
        <v>0</v>
      </c>
      <c r="L10" s="81">
        <v>42.22895544</v>
      </c>
      <c r="M10" s="81">
        <v>434.58195641999998</v>
      </c>
      <c r="N10" s="81">
        <v>0</v>
      </c>
      <c r="O10" s="81">
        <v>378.50047950000004</v>
      </c>
      <c r="P10" s="81">
        <v>20.6565273</v>
      </c>
      <c r="Q10" s="81">
        <v>69.728614920000012</v>
      </c>
      <c r="R10" s="81">
        <v>99.923354459999985</v>
      </c>
      <c r="S10" s="81">
        <v>102.76068665999999</v>
      </c>
      <c r="T10" s="81">
        <v>93.559753620000009</v>
      </c>
      <c r="U10" s="81">
        <v>76.114595460000004</v>
      </c>
      <c r="V10" s="81">
        <v>73.690482000000003</v>
      </c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0</v>
      </c>
      <c r="E11" s="81">
        <v>0</v>
      </c>
      <c r="F11" s="81">
        <v>0</v>
      </c>
      <c r="G11" s="81">
        <v>0</v>
      </c>
      <c r="H11" s="81">
        <v>0</v>
      </c>
      <c r="I11" s="81">
        <v>0</v>
      </c>
      <c r="J11" s="81">
        <v>0</v>
      </c>
      <c r="K11" s="81">
        <v>0</v>
      </c>
      <c r="L11" s="81">
        <v>0</v>
      </c>
      <c r="M11" s="81">
        <v>0</v>
      </c>
      <c r="N11" s="81">
        <v>0</v>
      </c>
      <c r="O11" s="81">
        <v>0</v>
      </c>
      <c r="P11" s="81">
        <v>0</v>
      </c>
      <c r="Q11" s="81">
        <v>0</v>
      </c>
      <c r="R11" s="81">
        <v>0</v>
      </c>
      <c r="S11" s="81">
        <v>0</v>
      </c>
      <c r="T11" s="81">
        <v>0</v>
      </c>
      <c r="U11" s="81">
        <v>0</v>
      </c>
      <c r="V11" s="81">
        <v>0</v>
      </c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0</v>
      </c>
      <c r="E12" s="81">
        <v>0</v>
      </c>
      <c r="F12" s="81">
        <v>0</v>
      </c>
      <c r="G12" s="81">
        <v>0</v>
      </c>
      <c r="H12" s="81">
        <v>0</v>
      </c>
      <c r="I12" s="81">
        <v>0</v>
      </c>
      <c r="J12" s="81">
        <v>0</v>
      </c>
      <c r="K12" s="81">
        <v>0</v>
      </c>
      <c r="L12" s="81">
        <v>9.1924530478410663E-2</v>
      </c>
      <c r="M12" s="81">
        <v>0.3511403662888809</v>
      </c>
      <c r="N12" s="81">
        <v>0.24215113501939237</v>
      </c>
      <c r="O12" s="81">
        <v>2.5074805754728264</v>
      </c>
      <c r="P12" s="81">
        <v>2.2976773503828301</v>
      </c>
      <c r="Q12" s="81">
        <v>11.733787916979542</v>
      </c>
      <c r="R12" s="81">
        <v>48.848365804997485</v>
      </c>
      <c r="S12" s="81">
        <v>39.40361679768781</v>
      </c>
      <c r="T12" s="81">
        <v>20.986742567082796</v>
      </c>
      <c r="U12" s="81">
        <v>2.8571825104981556</v>
      </c>
      <c r="V12" s="81">
        <v>9.7035691882955089</v>
      </c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1540.9395060510471</v>
      </c>
      <c r="E13" s="81">
        <v>1647.4227709067916</v>
      </c>
      <c r="F13" s="81">
        <v>1656.9891023268708</v>
      </c>
      <c r="G13" s="81">
        <v>1948.6878194363094</v>
      </c>
      <c r="H13" s="81">
        <v>2049.3941954911988</v>
      </c>
      <c r="I13" s="81">
        <v>2175.7417788001549</v>
      </c>
      <c r="J13" s="81">
        <v>2595.4716250936881</v>
      </c>
      <c r="K13" s="81">
        <v>2979.5315206475575</v>
      </c>
      <c r="L13" s="81">
        <v>4837.6171245861506</v>
      </c>
      <c r="M13" s="81">
        <v>6120.4570064938007</v>
      </c>
      <c r="N13" s="81">
        <v>6774.3698740444006</v>
      </c>
      <c r="O13" s="81">
        <v>6200.6333115907501</v>
      </c>
      <c r="P13" s="81">
        <v>8352.5392206938996</v>
      </c>
      <c r="Q13" s="81">
        <v>8274.6801098612414</v>
      </c>
      <c r="R13" s="81">
        <v>8169.296942453163</v>
      </c>
      <c r="S13" s="81">
        <v>10019.238366425521</v>
      </c>
      <c r="T13" s="81">
        <v>10628.079200574382</v>
      </c>
      <c r="U13" s="81">
        <v>8160.3763522873496</v>
      </c>
      <c r="V13" s="81">
        <v>7994.2703754936319</v>
      </c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0</v>
      </c>
      <c r="E14" s="81">
        <v>0</v>
      </c>
      <c r="F14" s="81">
        <v>0</v>
      </c>
      <c r="G14" s="81">
        <v>0</v>
      </c>
      <c r="H14" s="81">
        <v>0</v>
      </c>
      <c r="I14" s="81">
        <v>0</v>
      </c>
      <c r="J14" s="81">
        <v>8.1633401472567062</v>
      </c>
      <c r="K14" s="81">
        <v>10.275308966598466</v>
      </c>
      <c r="L14" s="81">
        <v>102.33201940861964</v>
      </c>
      <c r="M14" s="81">
        <v>104.025651597117</v>
      </c>
      <c r="N14" s="81">
        <v>126.29822884722314</v>
      </c>
      <c r="O14" s="81">
        <v>156.25674244246076</v>
      </c>
      <c r="P14" s="81">
        <v>149.72479722766198</v>
      </c>
      <c r="Q14" s="81">
        <v>184.68130312863792</v>
      </c>
      <c r="R14" s="81">
        <v>226.4763035507018</v>
      </c>
      <c r="S14" s="81">
        <v>464.62861262461217</v>
      </c>
      <c r="T14" s="81">
        <v>176.74124368804979</v>
      </c>
      <c r="U14" s="81">
        <v>260.78812784686113</v>
      </c>
      <c r="V14" s="81">
        <v>213.98687462886963</v>
      </c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0</v>
      </c>
      <c r="E15" s="81">
        <v>0</v>
      </c>
      <c r="F15" s="81">
        <v>0</v>
      </c>
      <c r="G15" s="81">
        <v>0</v>
      </c>
      <c r="H15" s="81">
        <v>0</v>
      </c>
      <c r="I15" s="81">
        <v>0</v>
      </c>
      <c r="J15" s="81">
        <v>0</v>
      </c>
      <c r="K15" s="81">
        <v>0</v>
      </c>
      <c r="L15" s="81">
        <v>1.6819259106432962</v>
      </c>
      <c r="M15" s="81">
        <v>2.1267426254001855</v>
      </c>
      <c r="N15" s="81">
        <v>0</v>
      </c>
      <c r="O15" s="81">
        <v>0</v>
      </c>
      <c r="P15" s="81">
        <v>0</v>
      </c>
      <c r="Q15" s="81">
        <v>0</v>
      </c>
      <c r="R15" s="81">
        <v>0</v>
      </c>
      <c r="S15" s="81">
        <v>0</v>
      </c>
      <c r="T15" s="81">
        <v>0</v>
      </c>
      <c r="U15" s="81">
        <v>0</v>
      </c>
      <c r="V15" s="81">
        <v>0</v>
      </c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411.077607</v>
      </c>
      <c r="E16" s="81">
        <v>394.07682</v>
      </c>
      <c r="F16" s="81">
        <v>394.00568699999997</v>
      </c>
      <c r="G16" s="81">
        <v>559.53217799999993</v>
      </c>
      <c r="H16" s="81">
        <v>553.48587299999997</v>
      </c>
      <c r="I16" s="81">
        <v>550.92508499999997</v>
      </c>
      <c r="J16" s="81">
        <v>590.40390000000002</v>
      </c>
      <c r="K16" s="81">
        <v>609.11832581752697</v>
      </c>
      <c r="L16" s="81">
        <v>1727.9739067809885</v>
      </c>
      <c r="M16" s="81">
        <v>2478.0613327436927</v>
      </c>
      <c r="N16" s="81">
        <v>2530.0187638365001</v>
      </c>
      <c r="O16" s="81">
        <v>1911.9882994778804</v>
      </c>
      <c r="P16" s="81">
        <v>2200.3063833352967</v>
      </c>
      <c r="Q16" s="81">
        <v>2421.5401773150875</v>
      </c>
      <c r="R16" s="81">
        <v>2898.336127036896</v>
      </c>
      <c r="S16" s="81">
        <v>3182.3474364388931</v>
      </c>
      <c r="T16" s="81">
        <v>5169.9827342551889</v>
      </c>
      <c r="U16" s="81">
        <v>3497.5495801667967</v>
      </c>
      <c r="V16" s="81">
        <v>3551.1685988836057</v>
      </c>
    </row>
    <row r="17" spans="1:22" s="64" customFormat="1" ht="12.75" customHeight="1">
      <c r="A17" s="78">
        <v>13</v>
      </c>
      <c r="B17" s="79" t="s">
        <v>326</v>
      </c>
      <c r="C17" s="83" t="s">
        <v>327</v>
      </c>
      <c r="D17" s="81">
        <v>894.68593145844955</v>
      </c>
      <c r="E17" s="81">
        <v>972.52026262027482</v>
      </c>
      <c r="F17" s="81">
        <v>924.61593935823441</v>
      </c>
      <c r="G17" s="81">
        <v>990.58822082939571</v>
      </c>
      <c r="H17" s="81">
        <v>1012.5133130160208</v>
      </c>
      <c r="I17" s="81">
        <v>1048.7369946214208</v>
      </c>
      <c r="J17" s="81">
        <v>1005.1382444708206</v>
      </c>
      <c r="K17" s="81">
        <v>1248.4525288495288</v>
      </c>
      <c r="L17" s="81">
        <v>1497.8008592321899</v>
      </c>
      <c r="M17" s="81">
        <v>1923.3970982199589</v>
      </c>
      <c r="N17" s="81">
        <v>2103.4846874378618</v>
      </c>
      <c r="O17" s="81">
        <v>2228.4250487810987</v>
      </c>
      <c r="P17" s="81">
        <v>2419.5884644042208</v>
      </c>
      <c r="Q17" s="81">
        <v>2312.0195644442206</v>
      </c>
      <c r="R17" s="81">
        <v>2362.2217174408652</v>
      </c>
      <c r="S17" s="81">
        <v>3008.6774917807693</v>
      </c>
      <c r="T17" s="81">
        <v>2686.022074554523</v>
      </c>
      <c r="U17" s="81">
        <v>2255.4938831427276</v>
      </c>
      <c r="V17" s="81">
        <v>2181.313890676307</v>
      </c>
    </row>
    <row r="18" spans="1:22" s="64" customFormat="1" ht="12.75" customHeight="1">
      <c r="A18" s="78">
        <v>14</v>
      </c>
      <c r="B18" s="79" t="s">
        <v>328</v>
      </c>
      <c r="C18" s="83" t="s">
        <v>329</v>
      </c>
      <c r="D18" s="81">
        <v>0</v>
      </c>
      <c r="E18" s="81">
        <v>0</v>
      </c>
      <c r="F18" s="81">
        <v>0</v>
      </c>
      <c r="G18" s="81">
        <v>0</v>
      </c>
      <c r="H18" s="81">
        <v>0</v>
      </c>
      <c r="I18" s="81">
        <v>0</v>
      </c>
      <c r="J18" s="81">
        <v>0</v>
      </c>
      <c r="K18" s="81">
        <v>6.7041819149548558E-4</v>
      </c>
      <c r="L18" s="81">
        <v>7.2454788501133546E-4</v>
      </c>
      <c r="M18" s="81">
        <v>4.8758300665644263E-4</v>
      </c>
      <c r="N18" s="81">
        <v>0</v>
      </c>
      <c r="O18" s="81">
        <v>0</v>
      </c>
      <c r="P18" s="81">
        <v>0</v>
      </c>
      <c r="Q18" s="81">
        <v>0</v>
      </c>
      <c r="R18" s="81">
        <v>0</v>
      </c>
      <c r="S18" s="81">
        <v>0</v>
      </c>
      <c r="T18" s="81">
        <v>0</v>
      </c>
      <c r="U18" s="81">
        <v>0</v>
      </c>
      <c r="V18" s="81">
        <v>0</v>
      </c>
    </row>
    <row r="19" spans="1:22" s="64" customFormat="1" ht="12.75" customHeight="1">
      <c r="A19" s="78">
        <v>15</v>
      </c>
      <c r="B19" s="79" t="s">
        <v>330</v>
      </c>
      <c r="C19" s="83" t="s">
        <v>331</v>
      </c>
      <c r="D19" s="81">
        <v>0</v>
      </c>
      <c r="E19" s="81">
        <v>0</v>
      </c>
      <c r="F19" s="81">
        <v>0</v>
      </c>
      <c r="G19" s="81">
        <v>0</v>
      </c>
      <c r="H19" s="81">
        <v>0</v>
      </c>
      <c r="I19" s="81">
        <v>26.337599999999998</v>
      </c>
      <c r="J19" s="81">
        <v>26.337599999999998</v>
      </c>
      <c r="K19" s="81">
        <v>32.426400000000001</v>
      </c>
      <c r="L19" s="81">
        <v>0</v>
      </c>
      <c r="M19" s="81">
        <v>0</v>
      </c>
      <c r="N19" s="81">
        <v>0</v>
      </c>
      <c r="O19" s="81">
        <v>0</v>
      </c>
      <c r="P19" s="81">
        <v>0</v>
      </c>
      <c r="Q19" s="81">
        <v>0</v>
      </c>
      <c r="R19" s="81">
        <v>0</v>
      </c>
      <c r="S19" s="81">
        <v>0</v>
      </c>
      <c r="T19" s="81">
        <v>0</v>
      </c>
      <c r="U19" s="81">
        <v>0</v>
      </c>
      <c r="V19" s="81">
        <v>0</v>
      </c>
    </row>
    <row r="20" spans="1:22" s="64" customFormat="1" ht="12.75" customHeight="1">
      <c r="A20" s="78">
        <v>16</v>
      </c>
      <c r="B20" s="79" t="s">
        <v>332</v>
      </c>
      <c r="C20" s="89" t="s">
        <v>333</v>
      </c>
      <c r="D20" s="81">
        <v>0</v>
      </c>
      <c r="E20" s="81">
        <v>0</v>
      </c>
      <c r="F20" s="81">
        <v>0</v>
      </c>
      <c r="G20" s="81">
        <v>0</v>
      </c>
      <c r="H20" s="81">
        <v>0</v>
      </c>
      <c r="I20" s="81">
        <v>0</v>
      </c>
      <c r="J20" s="81">
        <v>0</v>
      </c>
      <c r="K20" s="81">
        <v>0</v>
      </c>
      <c r="L20" s="81">
        <v>0</v>
      </c>
      <c r="M20" s="81">
        <v>0</v>
      </c>
      <c r="N20" s="81">
        <v>0</v>
      </c>
      <c r="O20" s="81">
        <v>0</v>
      </c>
      <c r="P20" s="81">
        <v>0</v>
      </c>
      <c r="Q20" s="81">
        <v>0</v>
      </c>
      <c r="R20" s="81">
        <v>0</v>
      </c>
      <c r="S20" s="81">
        <v>0</v>
      </c>
      <c r="T20" s="81">
        <v>0</v>
      </c>
      <c r="U20" s="81">
        <v>0</v>
      </c>
      <c r="V20" s="81">
        <v>0</v>
      </c>
    </row>
    <row r="21" spans="1:22" s="64" customFormat="1" ht="12.75" customHeight="1">
      <c r="A21" s="78">
        <v>17</v>
      </c>
      <c r="B21" s="79" t="s">
        <v>334</v>
      </c>
      <c r="C21" s="90" t="s">
        <v>335</v>
      </c>
      <c r="D21" s="81">
        <v>0</v>
      </c>
      <c r="E21" s="81">
        <v>0</v>
      </c>
      <c r="F21" s="81">
        <v>0</v>
      </c>
      <c r="G21" s="81">
        <v>0</v>
      </c>
      <c r="H21" s="81">
        <v>0</v>
      </c>
      <c r="I21" s="81">
        <v>26.337599999999998</v>
      </c>
      <c r="J21" s="81">
        <v>26.337599999999998</v>
      </c>
      <c r="K21" s="81">
        <v>32.426400000000001</v>
      </c>
      <c r="L21" s="81">
        <v>0</v>
      </c>
      <c r="M21" s="81">
        <v>0</v>
      </c>
      <c r="N21" s="81">
        <v>0</v>
      </c>
      <c r="O21" s="81">
        <v>0</v>
      </c>
      <c r="P21" s="81">
        <v>0</v>
      </c>
      <c r="Q21" s="81">
        <v>0</v>
      </c>
      <c r="R21" s="81">
        <v>0</v>
      </c>
      <c r="S21" s="81">
        <v>0</v>
      </c>
      <c r="T21" s="81">
        <v>0</v>
      </c>
      <c r="U21" s="81">
        <v>0</v>
      </c>
      <c r="V21" s="81">
        <v>0</v>
      </c>
    </row>
    <row r="22" spans="1:22" s="64" customFormat="1" ht="12.75" customHeight="1">
      <c r="A22" s="78">
        <v>18</v>
      </c>
      <c r="B22" s="79" t="s">
        <v>336</v>
      </c>
      <c r="C22" s="83" t="s">
        <v>337</v>
      </c>
      <c r="D22" s="81">
        <v>0</v>
      </c>
      <c r="E22" s="81">
        <v>0</v>
      </c>
      <c r="F22" s="81">
        <v>0</v>
      </c>
      <c r="G22" s="81">
        <v>0</v>
      </c>
      <c r="H22" s="81">
        <v>0</v>
      </c>
      <c r="I22" s="81">
        <v>0</v>
      </c>
      <c r="J22" s="81">
        <v>0</v>
      </c>
      <c r="K22" s="81">
        <v>0</v>
      </c>
      <c r="L22" s="81">
        <v>28.89053768146335</v>
      </c>
      <c r="M22" s="81">
        <v>25.89868222924505</v>
      </c>
      <c r="N22" s="81">
        <v>14.699936037999489</v>
      </c>
      <c r="O22" s="81">
        <v>8.121436027008496</v>
      </c>
      <c r="P22" s="81">
        <v>788.95773728397637</v>
      </c>
      <c r="Q22" s="81">
        <v>416.67930217687785</v>
      </c>
      <c r="R22" s="81">
        <v>167.79508841996358</v>
      </c>
      <c r="S22" s="81">
        <v>1473.4560901510454</v>
      </c>
      <c r="T22" s="81">
        <v>353.46499177766145</v>
      </c>
      <c r="U22" s="81">
        <v>78.751610527893845</v>
      </c>
      <c r="V22" s="81">
        <v>52.949452221391887</v>
      </c>
    </row>
    <row r="23" spans="1:22" s="64" customFormat="1" ht="12.75" customHeight="1">
      <c r="A23" s="78">
        <v>19</v>
      </c>
      <c r="B23" s="79" t="s">
        <v>338</v>
      </c>
      <c r="C23" s="83" t="s">
        <v>339</v>
      </c>
      <c r="D23" s="81">
        <v>0</v>
      </c>
      <c r="E23" s="81">
        <v>0</v>
      </c>
      <c r="F23" s="81">
        <v>0</v>
      </c>
      <c r="G23" s="81">
        <v>0</v>
      </c>
      <c r="H23" s="81">
        <v>0</v>
      </c>
      <c r="I23" s="81">
        <v>0</v>
      </c>
      <c r="J23" s="81">
        <v>0</v>
      </c>
      <c r="K23" s="81">
        <v>0</v>
      </c>
      <c r="L23" s="81">
        <v>8.5995245941479528</v>
      </c>
      <c r="M23" s="81">
        <v>24.603748117782825</v>
      </c>
      <c r="N23" s="81">
        <v>54.536762700978109</v>
      </c>
      <c r="O23" s="81">
        <v>243.80470142770798</v>
      </c>
      <c r="P23" s="81">
        <v>889.83959534566634</v>
      </c>
      <c r="Q23" s="81">
        <v>1241.3199258787602</v>
      </c>
      <c r="R23" s="81">
        <v>856.02106362542861</v>
      </c>
      <c r="S23" s="81">
        <v>288.50325380118397</v>
      </c>
      <c r="T23" s="81">
        <v>359.61712963744412</v>
      </c>
      <c r="U23" s="81">
        <v>132.78181946087261</v>
      </c>
      <c r="V23" s="81">
        <v>195.41017245704674</v>
      </c>
    </row>
    <row r="24" spans="1:22" s="64" customFormat="1" ht="12.75" customHeight="1">
      <c r="A24" s="78">
        <v>20</v>
      </c>
      <c r="B24" s="79" t="s">
        <v>340</v>
      </c>
      <c r="C24" s="83" t="s">
        <v>341</v>
      </c>
      <c r="D24" s="81">
        <v>0</v>
      </c>
      <c r="E24" s="81">
        <v>0</v>
      </c>
      <c r="F24" s="81">
        <v>0</v>
      </c>
      <c r="G24" s="81">
        <v>0</v>
      </c>
      <c r="H24" s="81">
        <v>0</v>
      </c>
      <c r="I24" s="81">
        <v>0</v>
      </c>
      <c r="J24" s="81">
        <v>0</v>
      </c>
      <c r="K24" s="81">
        <v>0</v>
      </c>
      <c r="L24" s="81">
        <v>24.871652688017157</v>
      </c>
      <c r="M24" s="81">
        <v>37.074098825167908</v>
      </c>
      <c r="N24" s="81">
        <v>142.76438889719321</v>
      </c>
      <c r="O24" s="81">
        <v>16.239657833598493</v>
      </c>
      <c r="P24" s="81">
        <v>15.178100196356574</v>
      </c>
      <c r="Q24" s="81">
        <v>57.146289285738057</v>
      </c>
      <c r="R24" s="81">
        <v>89.792493443619676</v>
      </c>
      <c r="S24" s="81">
        <v>16.141980090018524</v>
      </c>
      <c r="T24" s="81">
        <v>27.496915771565618</v>
      </c>
      <c r="U24" s="81">
        <v>73.695604063883465</v>
      </c>
      <c r="V24" s="81">
        <v>34.23203574759804</v>
      </c>
    </row>
    <row r="25" spans="1:22" s="64" customFormat="1" ht="12.75" customHeight="1">
      <c r="A25" s="78">
        <v>21</v>
      </c>
      <c r="B25" s="79" t="s">
        <v>342</v>
      </c>
      <c r="C25" s="83" t="s">
        <v>343</v>
      </c>
      <c r="D25" s="81">
        <v>235.17596759259774</v>
      </c>
      <c r="E25" s="81">
        <v>280.82568828651694</v>
      </c>
      <c r="F25" s="81">
        <v>338.36747596863671</v>
      </c>
      <c r="G25" s="81">
        <v>398.56742060691386</v>
      </c>
      <c r="H25" s="81">
        <v>483.39500947517809</v>
      </c>
      <c r="I25" s="81">
        <v>549.74209917873395</v>
      </c>
      <c r="J25" s="81">
        <v>965.40615150959991</v>
      </c>
      <c r="K25" s="81">
        <v>1079.2037206571497</v>
      </c>
      <c r="L25" s="81">
        <v>1414.0370668091934</v>
      </c>
      <c r="M25" s="81">
        <v>1485.3638566008699</v>
      </c>
      <c r="N25" s="81">
        <v>1712.6081588299144</v>
      </c>
      <c r="O25" s="81">
        <v>1587.9842424549456</v>
      </c>
      <c r="P25" s="81">
        <v>1836.8243122529391</v>
      </c>
      <c r="Q25" s="81">
        <v>1558.2891591473169</v>
      </c>
      <c r="R25" s="81">
        <v>1460.7316593294695</v>
      </c>
      <c r="S25" s="81">
        <v>1453.508495545283</v>
      </c>
      <c r="T25" s="81">
        <v>1713.5751731365817</v>
      </c>
      <c r="U25" s="81">
        <v>1680.573250011945</v>
      </c>
      <c r="V25" s="81">
        <v>1595.2163738190195</v>
      </c>
    </row>
    <row r="26" spans="1:22" s="64" customFormat="1" ht="12.75" customHeight="1">
      <c r="A26" s="78">
        <v>22</v>
      </c>
      <c r="B26" s="79" t="s">
        <v>344</v>
      </c>
      <c r="C26" s="90" t="s">
        <v>345</v>
      </c>
      <c r="D26" s="81">
        <v>0</v>
      </c>
      <c r="E26" s="81">
        <v>0</v>
      </c>
      <c r="F26" s="81">
        <v>0</v>
      </c>
      <c r="G26" s="81">
        <v>0</v>
      </c>
      <c r="H26" s="81">
        <v>0</v>
      </c>
      <c r="I26" s="81">
        <v>0</v>
      </c>
      <c r="J26" s="81">
        <v>0</v>
      </c>
      <c r="K26" s="81">
        <v>0</v>
      </c>
      <c r="L26" s="81">
        <v>5.2989734093442806E-2</v>
      </c>
      <c r="M26" s="81">
        <v>0.95606701626996238</v>
      </c>
      <c r="N26" s="81">
        <v>55.115558487676438</v>
      </c>
      <c r="O26" s="81">
        <v>2.2988213184080499</v>
      </c>
      <c r="P26" s="81">
        <v>2.3181965750122071</v>
      </c>
      <c r="Q26" s="81">
        <v>41.395933413316754</v>
      </c>
      <c r="R26" s="81">
        <v>44.080825065329627</v>
      </c>
      <c r="S26" s="81">
        <v>1.1047743027389105</v>
      </c>
      <c r="T26" s="81">
        <v>114.78463281588141</v>
      </c>
      <c r="U26" s="81">
        <v>9.8523534844763991E-2</v>
      </c>
      <c r="V26" s="81">
        <v>2.3360444342192892</v>
      </c>
    </row>
    <row r="27" spans="1:22" s="64" customFormat="1" ht="12.75" customHeight="1">
      <c r="A27" s="78">
        <v>23</v>
      </c>
      <c r="B27" s="79" t="s">
        <v>346</v>
      </c>
      <c r="C27" s="90" t="s">
        <v>347</v>
      </c>
      <c r="D27" s="81">
        <v>235.17596759259774</v>
      </c>
      <c r="E27" s="81">
        <v>280.82568828651694</v>
      </c>
      <c r="F27" s="81">
        <v>338.36747596863671</v>
      </c>
      <c r="G27" s="81">
        <v>398.56742060691386</v>
      </c>
      <c r="H27" s="81">
        <v>483.39500947517809</v>
      </c>
      <c r="I27" s="81">
        <v>549.74209917873395</v>
      </c>
      <c r="J27" s="81">
        <v>965.40615150959991</v>
      </c>
      <c r="K27" s="81">
        <v>1079.2037206571497</v>
      </c>
      <c r="L27" s="81">
        <v>1413.9840770751</v>
      </c>
      <c r="M27" s="81">
        <v>1484.4077895845999</v>
      </c>
      <c r="N27" s="81">
        <v>1657.4926003422379</v>
      </c>
      <c r="O27" s="81">
        <v>1585.6854211365376</v>
      </c>
      <c r="P27" s="81">
        <v>1834.5061156779268</v>
      </c>
      <c r="Q27" s="81">
        <v>1516.893225734</v>
      </c>
      <c r="R27" s="81">
        <v>1416.6508342641398</v>
      </c>
      <c r="S27" s="81">
        <v>1452.403721242544</v>
      </c>
      <c r="T27" s="81">
        <v>1598.7905403207003</v>
      </c>
      <c r="U27" s="81">
        <v>1680.4747264771001</v>
      </c>
      <c r="V27" s="81">
        <v>1592.8803293848</v>
      </c>
    </row>
    <row r="28" spans="1:22" s="64" customFormat="1" ht="12.75" customHeight="1">
      <c r="A28" s="78">
        <v>24</v>
      </c>
      <c r="B28" s="79" t="s">
        <v>348</v>
      </c>
      <c r="C28" s="83" t="s">
        <v>349</v>
      </c>
      <c r="D28" s="81">
        <v>0</v>
      </c>
      <c r="E28" s="81">
        <v>0</v>
      </c>
      <c r="F28" s="81">
        <v>0</v>
      </c>
      <c r="G28" s="81">
        <v>0</v>
      </c>
      <c r="H28" s="81">
        <v>0</v>
      </c>
      <c r="I28" s="81">
        <v>0</v>
      </c>
      <c r="J28" s="81">
        <v>2.2388966010809353E-2</v>
      </c>
      <c r="K28" s="81">
        <v>0</v>
      </c>
      <c r="L28" s="81">
        <v>13.417482579896296</v>
      </c>
      <c r="M28" s="81">
        <v>14.722766381616587</v>
      </c>
      <c r="N28" s="81">
        <v>26.177103432042063</v>
      </c>
      <c r="O28" s="81">
        <v>7.1437984706985427</v>
      </c>
      <c r="P28" s="81">
        <v>18.289290458277414</v>
      </c>
      <c r="Q28" s="81">
        <v>4.3899911437646884</v>
      </c>
      <c r="R28" s="81">
        <v>7.9631834146513905</v>
      </c>
      <c r="S28" s="81">
        <v>8.7154417216069611</v>
      </c>
      <c r="T28" s="81">
        <v>13.962608320140802</v>
      </c>
      <c r="U28" s="81">
        <v>2.1675177665848082</v>
      </c>
      <c r="V28" s="81">
        <v>0.80863076569129222</v>
      </c>
    </row>
    <row r="29" spans="1:22" s="64" customFormat="1" ht="12.75" customHeight="1">
      <c r="A29" s="78">
        <v>25</v>
      </c>
      <c r="B29" s="79" t="s">
        <v>350</v>
      </c>
      <c r="C29" s="90" t="s">
        <v>351</v>
      </c>
      <c r="D29" s="81">
        <v>0</v>
      </c>
      <c r="E29" s="81">
        <v>0</v>
      </c>
      <c r="F29" s="81">
        <v>0</v>
      </c>
      <c r="G29" s="81">
        <v>0</v>
      </c>
      <c r="H29" s="81">
        <v>0</v>
      </c>
      <c r="I29" s="81">
        <v>0</v>
      </c>
      <c r="J29" s="81">
        <v>0</v>
      </c>
      <c r="K29" s="81">
        <v>0</v>
      </c>
      <c r="L29" s="81">
        <v>0</v>
      </c>
      <c r="M29" s="81">
        <v>4.9928498907104304</v>
      </c>
      <c r="N29" s="81">
        <v>11.989070822120048</v>
      </c>
      <c r="O29" s="81">
        <v>2.8867822809328057E-2</v>
      </c>
      <c r="P29" s="81">
        <v>9.3260768080717895</v>
      </c>
      <c r="Q29" s="81">
        <v>4.2098561753373192</v>
      </c>
      <c r="R29" s="81">
        <v>7.4094102751092183</v>
      </c>
      <c r="S29" s="81">
        <v>7.6720437690202123</v>
      </c>
      <c r="T29" s="81">
        <v>13.27732693019524</v>
      </c>
      <c r="U29" s="81">
        <v>0</v>
      </c>
      <c r="V29" s="81">
        <v>0</v>
      </c>
    </row>
    <row r="30" spans="1:22" s="64" customFormat="1" ht="12.75" customHeight="1">
      <c r="A30" s="78">
        <v>26</v>
      </c>
      <c r="B30" s="79" t="s">
        <v>352</v>
      </c>
      <c r="C30" s="90" t="s">
        <v>353</v>
      </c>
      <c r="D30" s="81">
        <v>0</v>
      </c>
      <c r="E30" s="81">
        <v>0</v>
      </c>
      <c r="F30" s="81">
        <v>0</v>
      </c>
      <c r="G30" s="81">
        <v>0</v>
      </c>
      <c r="H30" s="81">
        <v>0</v>
      </c>
      <c r="I30" s="81">
        <v>0</v>
      </c>
      <c r="J30" s="81">
        <v>0</v>
      </c>
      <c r="K30" s="81">
        <v>0</v>
      </c>
      <c r="L30" s="81">
        <v>11.865422847193825</v>
      </c>
      <c r="M30" s="81">
        <v>9.7299164909061577</v>
      </c>
      <c r="N30" s="81">
        <v>14.188032609922015</v>
      </c>
      <c r="O30" s="81">
        <v>7.1149306478892154</v>
      </c>
      <c r="P30" s="81">
        <v>8.9632136502056241</v>
      </c>
      <c r="Q30" s="81">
        <v>0.18013496842737023</v>
      </c>
      <c r="R30" s="81">
        <v>0.55377313954217167</v>
      </c>
      <c r="S30" s="81">
        <v>1.0433979525867489</v>
      </c>
      <c r="T30" s="81">
        <v>0.68528138994556076</v>
      </c>
      <c r="U30" s="81">
        <v>2.1675177665848082</v>
      </c>
      <c r="V30" s="81">
        <v>0.80863076569129222</v>
      </c>
    </row>
    <row r="31" spans="1:22" s="64" customFormat="1" ht="12.75" customHeight="1">
      <c r="A31" s="78">
        <v>27</v>
      </c>
      <c r="B31" s="79" t="s">
        <v>354</v>
      </c>
      <c r="C31" s="90" t="s">
        <v>355</v>
      </c>
      <c r="D31" s="81">
        <v>0</v>
      </c>
      <c r="E31" s="81">
        <v>0</v>
      </c>
      <c r="F31" s="81">
        <v>0</v>
      </c>
      <c r="G31" s="81">
        <v>0</v>
      </c>
      <c r="H31" s="81">
        <v>0</v>
      </c>
      <c r="I31" s="81">
        <v>0</v>
      </c>
      <c r="J31" s="81">
        <v>2.2388966010809353E-2</v>
      </c>
      <c r="K31" s="81">
        <v>0</v>
      </c>
      <c r="L31" s="81">
        <v>1.5520597327024688</v>
      </c>
      <c r="M31" s="81">
        <v>0</v>
      </c>
      <c r="N31" s="81">
        <v>0</v>
      </c>
      <c r="O31" s="81">
        <v>0</v>
      </c>
      <c r="P31" s="81">
        <v>0</v>
      </c>
      <c r="Q31" s="81">
        <v>0</v>
      </c>
      <c r="R31" s="81">
        <v>0</v>
      </c>
      <c r="S31" s="81">
        <v>0</v>
      </c>
      <c r="T31" s="81">
        <v>0</v>
      </c>
      <c r="U31" s="81">
        <v>0</v>
      </c>
      <c r="V31" s="81">
        <v>0</v>
      </c>
    </row>
    <row r="32" spans="1:22" s="64" customFormat="1" ht="12.75" customHeight="1">
      <c r="A32" s="78">
        <v>28</v>
      </c>
      <c r="B32" s="79" t="s">
        <v>356</v>
      </c>
      <c r="C32" s="83" t="s">
        <v>357</v>
      </c>
      <c r="D32" s="81">
        <v>0</v>
      </c>
      <c r="E32" s="81">
        <v>0</v>
      </c>
      <c r="F32" s="81">
        <v>0</v>
      </c>
      <c r="G32" s="81">
        <v>0</v>
      </c>
      <c r="H32" s="81">
        <v>0</v>
      </c>
      <c r="I32" s="81">
        <v>0</v>
      </c>
      <c r="J32" s="81">
        <v>0</v>
      </c>
      <c r="K32" s="81">
        <v>0</v>
      </c>
      <c r="L32" s="81">
        <v>3.6685133374114445</v>
      </c>
      <c r="M32" s="81">
        <v>6.0276322592337745</v>
      </c>
      <c r="N32" s="81">
        <v>10.043176492304786</v>
      </c>
      <c r="O32" s="81">
        <v>9.9770669471241522</v>
      </c>
      <c r="P32" s="81">
        <v>14.808902843061341</v>
      </c>
      <c r="Q32" s="81">
        <v>55.530308680295107</v>
      </c>
      <c r="R32" s="81">
        <v>68.819134852084105</v>
      </c>
      <c r="S32" s="81">
        <v>80.218889648875319</v>
      </c>
      <c r="T32" s="81">
        <v>60.818723357668517</v>
      </c>
      <c r="U32" s="81">
        <v>84.927287036186584</v>
      </c>
      <c r="V32" s="81">
        <v>96.855996157245897</v>
      </c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81">
        <v>0</v>
      </c>
      <c r="E33" s="81">
        <v>0</v>
      </c>
      <c r="F33" s="81">
        <v>0</v>
      </c>
      <c r="G33" s="81">
        <v>0</v>
      </c>
      <c r="H33" s="81">
        <v>0</v>
      </c>
      <c r="I33" s="81">
        <v>0</v>
      </c>
      <c r="J33" s="81">
        <v>0</v>
      </c>
      <c r="K33" s="81">
        <v>0</v>
      </c>
      <c r="L33" s="81">
        <v>0</v>
      </c>
      <c r="M33" s="81">
        <v>0</v>
      </c>
      <c r="N33" s="81">
        <v>0</v>
      </c>
      <c r="O33" s="81">
        <v>0</v>
      </c>
      <c r="P33" s="81">
        <v>0</v>
      </c>
      <c r="Q33" s="81">
        <v>0</v>
      </c>
      <c r="R33" s="81">
        <v>0</v>
      </c>
      <c r="S33" s="81">
        <v>0</v>
      </c>
      <c r="T33" s="81">
        <v>0</v>
      </c>
      <c r="U33" s="81">
        <v>0</v>
      </c>
      <c r="V33" s="81">
        <v>0</v>
      </c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81">
        <v>0</v>
      </c>
      <c r="E34" s="81">
        <v>0</v>
      </c>
      <c r="F34" s="81">
        <v>0</v>
      </c>
      <c r="G34" s="81">
        <v>0</v>
      </c>
      <c r="H34" s="81">
        <v>0</v>
      </c>
      <c r="I34" s="81">
        <v>0</v>
      </c>
      <c r="J34" s="81">
        <v>0</v>
      </c>
      <c r="K34" s="81">
        <v>0</v>
      </c>
      <c r="L34" s="81">
        <v>0</v>
      </c>
      <c r="M34" s="81">
        <v>0</v>
      </c>
      <c r="N34" s="81">
        <v>0</v>
      </c>
      <c r="O34" s="81">
        <v>0</v>
      </c>
      <c r="P34" s="81">
        <v>0</v>
      </c>
      <c r="Q34" s="81">
        <v>0</v>
      </c>
      <c r="R34" s="81">
        <v>0</v>
      </c>
      <c r="S34" s="81">
        <v>0</v>
      </c>
      <c r="T34" s="81">
        <v>0</v>
      </c>
      <c r="U34" s="81">
        <v>0</v>
      </c>
      <c r="V34" s="81">
        <v>0</v>
      </c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81">
        <v>0</v>
      </c>
      <c r="E35" s="81">
        <v>0</v>
      </c>
      <c r="F35" s="81">
        <v>0</v>
      </c>
      <c r="G35" s="81">
        <v>0</v>
      </c>
      <c r="H35" s="81">
        <v>0</v>
      </c>
      <c r="I35" s="81">
        <v>0</v>
      </c>
      <c r="J35" s="81">
        <v>0</v>
      </c>
      <c r="K35" s="81">
        <v>0</v>
      </c>
      <c r="L35" s="81">
        <v>5.0713008780169329</v>
      </c>
      <c r="M35" s="81">
        <v>4.0544647056813163</v>
      </c>
      <c r="N35" s="81">
        <v>12.167755889668907</v>
      </c>
      <c r="O35" s="81">
        <v>9.8981630434026311</v>
      </c>
      <c r="P35" s="81">
        <v>7.8958571133975299</v>
      </c>
      <c r="Q35" s="81">
        <v>12.99028030335529</v>
      </c>
      <c r="R35" s="81">
        <v>20.216770685383899</v>
      </c>
      <c r="S35" s="81">
        <v>22.156862404930376</v>
      </c>
      <c r="T35" s="81">
        <v>38.375757836951394</v>
      </c>
      <c r="U35" s="81">
        <v>42.168072913558987</v>
      </c>
      <c r="V35" s="81">
        <v>40.5213861474192</v>
      </c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81">
        <v>0</v>
      </c>
      <c r="E36" s="81">
        <v>0</v>
      </c>
      <c r="F36" s="81">
        <v>0</v>
      </c>
      <c r="G36" s="81">
        <v>0</v>
      </c>
      <c r="H36" s="81">
        <v>0</v>
      </c>
      <c r="I36" s="81">
        <v>0</v>
      </c>
      <c r="J36" s="81">
        <v>0</v>
      </c>
      <c r="K36" s="81">
        <v>0</v>
      </c>
      <c r="L36" s="81">
        <v>9.0320870815648657</v>
      </c>
      <c r="M36" s="81">
        <v>15.060759786324038</v>
      </c>
      <c r="N36" s="81">
        <v>41.570911642714627</v>
      </c>
      <c r="O36" s="81">
        <v>20.794154684823219</v>
      </c>
      <c r="P36" s="81">
        <v>11.125780233045889</v>
      </c>
      <c r="Q36" s="81">
        <v>9.5860352896470236</v>
      </c>
      <c r="R36" s="81">
        <v>10.613489628124693</v>
      </c>
      <c r="S36" s="81">
        <v>20.622453651126332</v>
      </c>
      <c r="T36" s="81">
        <v>27.668236119052018</v>
      </c>
      <c r="U36" s="81">
        <v>50.641096910208695</v>
      </c>
      <c r="V36" s="81">
        <v>31.44675199910581</v>
      </c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81">
        <v>0</v>
      </c>
      <c r="E37" s="81">
        <v>0</v>
      </c>
      <c r="F37" s="81">
        <v>0</v>
      </c>
      <c r="G37" s="81">
        <v>0</v>
      </c>
      <c r="H37" s="81">
        <v>0</v>
      </c>
      <c r="I37" s="81">
        <v>0</v>
      </c>
      <c r="J37" s="81">
        <v>0</v>
      </c>
      <c r="K37" s="81">
        <v>0</v>
      </c>
      <c r="L37" s="81">
        <v>0</v>
      </c>
      <c r="M37" s="81">
        <v>0</v>
      </c>
      <c r="N37" s="81">
        <v>0</v>
      </c>
      <c r="O37" s="81">
        <v>0</v>
      </c>
      <c r="P37" s="81">
        <v>0</v>
      </c>
      <c r="Q37" s="81">
        <v>0</v>
      </c>
      <c r="R37" s="81">
        <v>0</v>
      </c>
      <c r="S37" s="81">
        <v>0</v>
      </c>
      <c r="T37" s="81">
        <v>0</v>
      </c>
      <c r="U37" s="81">
        <v>0</v>
      </c>
      <c r="V37" s="81">
        <v>0</v>
      </c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81">
        <v>0</v>
      </c>
      <c r="E38" s="81">
        <v>0</v>
      </c>
      <c r="F38" s="81">
        <v>0</v>
      </c>
      <c r="G38" s="81">
        <v>0</v>
      </c>
      <c r="H38" s="81">
        <v>0</v>
      </c>
      <c r="I38" s="81">
        <v>0</v>
      </c>
      <c r="J38" s="81">
        <v>0</v>
      </c>
      <c r="K38" s="81">
        <v>5.4565938562120837E-2</v>
      </c>
      <c r="L38" s="81">
        <v>0.23952305611384106</v>
      </c>
      <c r="M38" s="81">
        <v>3.9684818703683337E-2</v>
      </c>
      <c r="N38" s="81">
        <v>0</v>
      </c>
      <c r="O38" s="81">
        <v>0</v>
      </c>
      <c r="P38" s="81">
        <v>0</v>
      </c>
      <c r="Q38" s="81">
        <v>0.50777306754106255</v>
      </c>
      <c r="R38" s="81">
        <v>0.30991102597362352</v>
      </c>
      <c r="S38" s="81">
        <v>0.26135856717875816</v>
      </c>
      <c r="T38" s="81">
        <v>0.35361211955735372</v>
      </c>
      <c r="U38" s="81">
        <v>0.8385024398292491</v>
      </c>
      <c r="V38" s="81">
        <v>0.36021199033073897</v>
      </c>
      <c r="W38" s="91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81">
        <v>0</v>
      </c>
      <c r="E39" s="81">
        <v>0</v>
      </c>
      <c r="F39" s="81">
        <v>0</v>
      </c>
      <c r="G39" s="81">
        <v>0</v>
      </c>
      <c r="H39" s="81">
        <v>0</v>
      </c>
      <c r="I39" s="81">
        <v>0</v>
      </c>
      <c r="J39" s="81">
        <v>0</v>
      </c>
      <c r="K39" s="81">
        <v>0</v>
      </c>
      <c r="L39" s="81">
        <v>0</v>
      </c>
      <c r="M39" s="81">
        <v>0</v>
      </c>
      <c r="N39" s="81">
        <v>0</v>
      </c>
      <c r="O39" s="81">
        <v>0</v>
      </c>
      <c r="P39" s="81">
        <v>0</v>
      </c>
      <c r="Q39" s="81">
        <v>0</v>
      </c>
      <c r="R39" s="81">
        <v>0</v>
      </c>
      <c r="S39" s="81">
        <v>0</v>
      </c>
      <c r="T39" s="81">
        <v>0</v>
      </c>
      <c r="U39" s="81">
        <v>0</v>
      </c>
      <c r="V39" s="81">
        <v>0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81">
        <v>5790.6500627382347</v>
      </c>
      <c r="E40" s="81">
        <v>5902.2046453781786</v>
      </c>
      <c r="F40" s="81">
        <v>6793.4155723799131</v>
      </c>
      <c r="G40" s="81">
        <v>7905.2088966828978</v>
      </c>
      <c r="H40" s="81">
        <v>9022.4573770897077</v>
      </c>
      <c r="I40" s="81">
        <v>9660.5552246945754</v>
      </c>
      <c r="J40" s="81">
        <v>9008.8142255454768</v>
      </c>
      <c r="K40" s="81">
        <v>9229.756542383222</v>
      </c>
      <c r="L40" s="81">
        <v>16837.265126107599</v>
      </c>
      <c r="M40" s="81">
        <v>19041.122108049</v>
      </c>
      <c r="N40" s="81">
        <v>23300.673663835525</v>
      </c>
      <c r="O40" s="81">
        <v>30175.357098041786</v>
      </c>
      <c r="P40" s="81">
        <v>37766.828216203117</v>
      </c>
      <c r="Q40" s="81">
        <v>43770.960353942421</v>
      </c>
      <c r="R40" s="81">
        <v>48509.83369316157</v>
      </c>
      <c r="S40" s="81">
        <v>53447.973005397791</v>
      </c>
      <c r="T40" s="81">
        <v>57786.708877981662</v>
      </c>
      <c r="U40" s="81">
        <v>44640.97013005233</v>
      </c>
      <c r="V40" s="81">
        <v>46135.535937667621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81">
        <v>5790.6500627382347</v>
      </c>
      <c r="E41" s="81">
        <v>5902.2046453781786</v>
      </c>
      <c r="F41" s="81">
        <v>6793.4155723799131</v>
      </c>
      <c r="G41" s="81">
        <v>7905.2088966828978</v>
      </c>
      <c r="H41" s="81">
        <v>9022.4573770897077</v>
      </c>
      <c r="I41" s="81">
        <v>9660.5552246945754</v>
      </c>
      <c r="J41" s="81">
        <v>9008.8142255454768</v>
      </c>
      <c r="K41" s="81">
        <v>9229.756542383222</v>
      </c>
      <c r="L41" s="81">
        <v>16837.265126107599</v>
      </c>
      <c r="M41" s="81">
        <v>19041.122108049</v>
      </c>
      <c r="N41" s="81">
        <v>23296.778896583353</v>
      </c>
      <c r="O41" s="81">
        <v>30170.614055954833</v>
      </c>
      <c r="P41" s="81">
        <v>37761.9574768292</v>
      </c>
      <c r="Q41" s="81">
        <v>43766.600404126759</v>
      </c>
      <c r="R41" s="81">
        <v>48504.360952292001</v>
      </c>
      <c r="S41" s="81">
        <v>53442.445537119529</v>
      </c>
      <c r="T41" s="81">
        <v>57779.411890155578</v>
      </c>
      <c r="U41" s="81">
        <v>44607.28541000015</v>
      </c>
      <c r="V41" s="81">
        <v>46088.689275824145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81">
        <v>0</v>
      </c>
      <c r="E42" s="81">
        <v>0</v>
      </c>
      <c r="F42" s="81">
        <v>0</v>
      </c>
      <c r="G42" s="81">
        <v>0</v>
      </c>
      <c r="H42" s="81">
        <v>0</v>
      </c>
      <c r="I42" s="81">
        <v>0</v>
      </c>
      <c r="J42" s="81">
        <v>0</v>
      </c>
      <c r="K42" s="81">
        <v>0</v>
      </c>
      <c r="L42" s="81">
        <v>0</v>
      </c>
      <c r="M42" s="81">
        <v>0</v>
      </c>
      <c r="N42" s="81">
        <v>3.8947672521739105</v>
      </c>
      <c r="O42" s="81">
        <v>4.7430420869565184</v>
      </c>
      <c r="P42" s="81">
        <v>4.8707393739130431</v>
      </c>
      <c r="Q42" s="81">
        <v>4.3599498156704231</v>
      </c>
      <c r="R42" s="81">
        <v>5.4727408695652162</v>
      </c>
      <c r="S42" s="81">
        <v>5.5274682782608719</v>
      </c>
      <c r="T42" s="81">
        <v>7.2969878260869567</v>
      </c>
      <c r="U42" s="81">
        <v>33.68472005217393</v>
      </c>
      <c r="V42" s="81">
        <v>46.846661843478273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81">
        <v>1207.4371362000002</v>
      </c>
      <c r="E43" s="81">
        <v>1360.3728798</v>
      </c>
      <c r="F43" s="81">
        <v>1437.7847994000001</v>
      </c>
      <c r="G43" s="81">
        <v>1476.9103359999999</v>
      </c>
      <c r="H43" s="81">
        <v>1447.2252774000001</v>
      </c>
      <c r="I43" s="81">
        <v>1557.2592932</v>
      </c>
      <c r="J43" s="81">
        <v>1536.5951358</v>
      </c>
      <c r="K43" s="81">
        <v>1664.2513772</v>
      </c>
      <c r="L43" s="81">
        <v>333.14397919999999</v>
      </c>
      <c r="M43" s="81">
        <v>963.80704566162467</v>
      </c>
      <c r="N43" s="81">
        <v>886.20982381362319</v>
      </c>
      <c r="O43" s="81">
        <v>792.01303682492755</v>
      </c>
      <c r="P43" s="81">
        <v>786.71983889225987</v>
      </c>
      <c r="Q43" s="81">
        <v>559.28653206611727</v>
      </c>
      <c r="R43" s="81">
        <v>569.22555592260869</v>
      </c>
      <c r="S43" s="81">
        <v>719.2420848309896</v>
      </c>
      <c r="T43" s="81">
        <v>737.31296703686451</v>
      </c>
      <c r="U43" s="81">
        <v>680.84438366463155</v>
      </c>
      <c r="V43" s="81">
        <v>713.22569307902472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81">
        <v>0</v>
      </c>
      <c r="E44" s="81">
        <v>0</v>
      </c>
      <c r="F44" s="81">
        <v>0</v>
      </c>
      <c r="G44" s="81">
        <v>0</v>
      </c>
      <c r="H44" s="81">
        <v>0</v>
      </c>
      <c r="I44" s="81">
        <v>0</v>
      </c>
      <c r="J44" s="81">
        <v>0</v>
      </c>
      <c r="K44" s="81">
        <v>0</v>
      </c>
      <c r="L44" s="81">
        <v>0</v>
      </c>
      <c r="M44" s="81">
        <v>0</v>
      </c>
      <c r="N44" s="81">
        <v>0</v>
      </c>
      <c r="O44" s="81">
        <v>0</v>
      </c>
      <c r="P44" s="81">
        <v>0</v>
      </c>
      <c r="Q44" s="81">
        <v>0</v>
      </c>
      <c r="R44" s="81">
        <v>0</v>
      </c>
      <c r="S44" s="81">
        <v>0</v>
      </c>
      <c r="T44" s="81">
        <v>0</v>
      </c>
      <c r="U44" s="81">
        <v>0</v>
      </c>
      <c r="V44" s="81">
        <v>0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81">
        <v>1207.4371362000002</v>
      </c>
      <c r="E45" s="81">
        <v>1360.3728798</v>
      </c>
      <c r="F45" s="81">
        <v>1437.7847994000001</v>
      </c>
      <c r="G45" s="81">
        <v>1476.9103359999999</v>
      </c>
      <c r="H45" s="81">
        <v>1447.2252774000001</v>
      </c>
      <c r="I45" s="81">
        <v>1557.2592932</v>
      </c>
      <c r="J45" s="81">
        <v>1536.5951358</v>
      </c>
      <c r="K45" s="81">
        <v>1664.2513772</v>
      </c>
      <c r="L45" s="81">
        <v>333.14397919999999</v>
      </c>
      <c r="M45" s="81">
        <v>963.80704566162467</v>
      </c>
      <c r="N45" s="81">
        <v>886.20982381362319</v>
      </c>
      <c r="O45" s="81">
        <v>792.01303682492755</v>
      </c>
      <c r="P45" s="81">
        <v>786.71983889225987</v>
      </c>
      <c r="Q45" s="81">
        <v>559.28653206611727</v>
      </c>
      <c r="R45" s="81">
        <v>569.22555592260869</v>
      </c>
      <c r="S45" s="81">
        <v>719.2420848309896</v>
      </c>
      <c r="T45" s="81">
        <v>737.31296703686451</v>
      </c>
      <c r="U45" s="81">
        <v>680.84438366463155</v>
      </c>
      <c r="V45" s="81">
        <v>713.22569307902472</v>
      </c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81">
        <v>0</v>
      </c>
      <c r="E46" s="81">
        <v>0</v>
      </c>
      <c r="F46" s="81">
        <v>0</v>
      </c>
      <c r="G46" s="81">
        <v>0</v>
      </c>
      <c r="H46" s="81">
        <v>0</v>
      </c>
      <c r="I46" s="81">
        <v>0</v>
      </c>
      <c r="J46" s="81">
        <v>0</v>
      </c>
      <c r="K46" s="81">
        <v>0</v>
      </c>
      <c r="L46" s="81">
        <v>0</v>
      </c>
      <c r="M46" s="81">
        <v>0</v>
      </c>
      <c r="N46" s="81">
        <v>0</v>
      </c>
      <c r="O46" s="81">
        <v>0</v>
      </c>
      <c r="P46" s="81">
        <v>0</v>
      </c>
      <c r="Q46" s="81">
        <v>0</v>
      </c>
      <c r="R46" s="81">
        <v>0</v>
      </c>
      <c r="S46" s="81">
        <v>0</v>
      </c>
      <c r="T46" s="81">
        <v>0</v>
      </c>
      <c r="U46" s="81">
        <v>0</v>
      </c>
      <c r="V46" s="81">
        <v>0</v>
      </c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81">
        <v>1207.4371362000002</v>
      </c>
      <c r="E47" s="81">
        <v>1360.3728798</v>
      </c>
      <c r="F47" s="81">
        <v>1437.7847994000001</v>
      </c>
      <c r="G47" s="81">
        <v>1476.9103359999999</v>
      </c>
      <c r="H47" s="81">
        <v>1447.2252774000001</v>
      </c>
      <c r="I47" s="81">
        <v>1557.2592932</v>
      </c>
      <c r="J47" s="81">
        <v>1536.5951358</v>
      </c>
      <c r="K47" s="81">
        <v>1664.2513772</v>
      </c>
      <c r="L47" s="81">
        <v>333.14397919999999</v>
      </c>
      <c r="M47" s="81">
        <v>963.80704566162467</v>
      </c>
      <c r="N47" s="81">
        <v>886.20982381362319</v>
      </c>
      <c r="O47" s="81">
        <v>792.01303682492755</v>
      </c>
      <c r="P47" s="81">
        <v>786.71983889225987</v>
      </c>
      <c r="Q47" s="81">
        <v>559.28653206611727</v>
      </c>
      <c r="R47" s="81">
        <v>569.22555592260869</v>
      </c>
      <c r="S47" s="81">
        <v>719.2420848309896</v>
      </c>
      <c r="T47" s="81">
        <v>737.31296703686451</v>
      </c>
      <c r="U47" s="81">
        <v>680.84438366463155</v>
      </c>
      <c r="V47" s="81">
        <v>713.22569307902472</v>
      </c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81">
        <v>182.69925425910219</v>
      </c>
      <c r="E48" s="81">
        <v>190.16484781942299</v>
      </c>
      <c r="F48" s="81">
        <v>183.29980994523643</v>
      </c>
      <c r="G48" s="81">
        <v>169.52964888104512</v>
      </c>
      <c r="H48" s="81">
        <v>165.26882557610148</v>
      </c>
      <c r="I48" s="81">
        <v>166.06139199211555</v>
      </c>
      <c r="J48" s="81">
        <v>163.3255403642188</v>
      </c>
      <c r="K48" s="81">
        <v>162.34780311532825</v>
      </c>
      <c r="L48" s="81">
        <v>164.02342723076157</v>
      </c>
      <c r="M48" s="81">
        <v>186.40514337102056</v>
      </c>
      <c r="N48" s="81">
        <v>218.8703751701178</v>
      </c>
      <c r="O48" s="81">
        <v>243.81614441231625</v>
      </c>
      <c r="P48" s="81">
        <v>285.34153294412607</v>
      </c>
      <c r="Q48" s="81">
        <v>304.46353954348388</v>
      </c>
      <c r="R48" s="81">
        <v>370.0675906283775</v>
      </c>
      <c r="S48" s="81">
        <v>356.21218603640506</v>
      </c>
      <c r="T48" s="81">
        <v>369.64874617200763</v>
      </c>
      <c r="U48" s="81">
        <v>359.03598707275665</v>
      </c>
      <c r="V48" s="81">
        <v>339.91007609900811</v>
      </c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88.063194661048229</v>
      </c>
      <c r="E49" s="81">
        <v>87.353254701050972</v>
      </c>
      <c r="F49" s="81">
        <v>83.138153686765193</v>
      </c>
      <c r="G49" s="81">
        <v>72.247332572651985</v>
      </c>
      <c r="H49" s="81">
        <v>68.890470137000264</v>
      </c>
      <c r="I49" s="81">
        <v>69.320765202526871</v>
      </c>
      <c r="J49" s="81">
        <v>67.382749539575372</v>
      </c>
      <c r="K49" s="81">
        <v>66.805010850347927</v>
      </c>
      <c r="L49" s="81">
        <v>67.762678784798851</v>
      </c>
      <c r="M49" s="81">
        <v>78.992354367766694</v>
      </c>
      <c r="N49" s="81">
        <v>95.301323281730092</v>
      </c>
      <c r="O49" s="81">
        <v>107.7742079028293</v>
      </c>
      <c r="P49" s="81">
        <v>128.53690216873423</v>
      </c>
      <c r="Q49" s="81">
        <v>138.09790546841313</v>
      </c>
      <c r="R49" s="81">
        <v>170.89993101085997</v>
      </c>
      <c r="S49" s="81">
        <v>163.97222871487369</v>
      </c>
      <c r="T49" s="81">
        <v>170.69050878267498</v>
      </c>
      <c r="U49" s="81">
        <v>165.38412923304949</v>
      </c>
      <c r="V49" s="81">
        <v>155.82117374617522</v>
      </c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94.636059598053961</v>
      </c>
      <c r="E50" s="81">
        <v>102.81159311837202</v>
      </c>
      <c r="F50" s="81">
        <v>100.16165625847125</v>
      </c>
      <c r="G50" s="81">
        <v>97.282316308393121</v>
      </c>
      <c r="H50" s="81">
        <v>96.378355439101242</v>
      </c>
      <c r="I50" s="81">
        <v>96.74062678958866</v>
      </c>
      <c r="J50" s="81">
        <v>95.942790824643424</v>
      </c>
      <c r="K50" s="81">
        <v>95.542792264980335</v>
      </c>
      <c r="L50" s="81">
        <v>96.260748445962719</v>
      </c>
      <c r="M50" s="81">
        <v>107.41278900325386</v>
      </c>
      <c r="N50" s="81">
        <v>123.5690518883877</v>
      </c>
      <c r="O50" s="81">
        <v>136.04193650948693</v>
      </c>
      <c r="P50" s="81">
        <v>156.80463077539184</v>
      </c>
      <c r="Q50" s="81">
        <v>166.36563407507077</v>
      </c>
      <c r="R50" s="81">
        <v>199.16765961751759</v>
      </c>
      <c r="S50" s="81">
        <v>192.23995732153131</v>
      </c>
      <c r="T50" s="81">
        <v>198.95823738933262</v>
      </c>
      <c r="U50" s="81">
        <v>193.65185783970711</v>
      </c>
      <c r="V50" s="81">
        <v>184.08890235283283</v>
      </c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470.79874590389886</v>
      </c>
      <c r="E51" s="81">
        <v>458.49787292496836</v>
      </c>
      <c r="F51" s="81">
        <v>450.52093916907648</v>
      </c>
      <c r="G51" s="81">
        <v>451.42208034711433</v>
      </c>
      <c r="H51" s="81">
        <v>438.14751433434361</v>
      </c>
      <c r="I51" s="81">
        <v>438.41721720736621</v>
      </c>
      <c r="J51" s="81">
        <v>437.68342105331959</v>
      </c>
      <c r="K51" s="81">
        <v>437.53753693553654</v>
      </c>
      <c r="L51" s="81">
        <v>440.22097406227965</v>
      </c>
      <c r="M51" s="81">
        <v>439.98687841033239</v>
      </c>
      <c r="N51" s="81">
        <v>435.05556354004909</v>
      </c>
      <c r="O51" s="81">
        <v>435.05556354004909</v>
      </c>
      <c r="P51" s="81">
        <v>435.05556354004909</v>
      </c>
      <c r="Q51" s="81">
        <v>435.05556354004909</v>
      </c>
      <c r="R51" s="81">
        <v>435.05556354004909</v>
      </c>
      <c r="S51" s="81">
        <v>435.05556354004909</v>
      </c>
      <c r="T51" s="81">
        <v>435.05556354004909</v>
      </c>
      <c r="U51" s="81">
        <v>435.05556354004909</v>
      </c>
      <c r="V51" s="81">
        <v>435.05556354004909</v>
      </c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0</v>
      </c>
      <c r="E52" s="81">
        <v>0</v>
      </c>
      <c r="F52" s="81">
        <v>0</v>
      </c>
      <c r="G52" s="81">
        <v>0</v>
      </c>
      <c r="H52" s="81">
        <v>0</v>
      </c>
      <c r="I52" s="81">
        <v>0</v>
      </c>
      <c r="J52" s="81">
        <v>0</v>
      </c>
      <c r="K52" s="81">
        <v>0</v>
      </c>
      <c r="L52" s="81">
        <v>0</v>
      </c>
      <c r="M52" s="81">
        <v>0.63177762944394322</v>
      </c>
      <c r="N52" s="81">
        <v>0</v>
      </c>
      <c r="O52" s="81">
        <v>0</v>
      </c>
      <c r="P52" s="81">
        <v>0</v>
      </c>
      <c r="Q52" s="81">
        <v>0</v>
      </c>
      <c r="R52" s="81">
        <v>0</v>
      </c>
      <c r="S52" s="81">
        <v>0</v>
      </c>
      <c r="T52" s="81">
        <v>0</v>
      </c>
      <c r="U52" s="81">
        <v>0</v>
      </c>
      <c r="V52" s="81">
        <v>0</v>
      </c>
      <c r="W52" s="85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219.9169860994763</v>
      </c>
      <c r="E53" s="81">
        <v>215.60495299053702</v>
      </c>
      <c r="F53" s="81">
        <v>212.68494095703369</v>
      </c>
      <c r="G53" s="81">
        <v>215.87592524388288</v>
      </c>
      <c r="H53" s="81">
        <v>206.20684852261505</v>
      </c>
      <c r="I53" s="81">
        <v>206.22372173034884</v>
      </c>
      <c r="J53" s="81">
        <v>206.17911099581548</v>
      </c>
      <c r="K53" s="81">
        <v>206.24655939150838</v>
      </c>
      <c r="L53" s="81">
        <v>206.49020698111426</v>
      </c>
      <c r="M53" s="81">
        <v>206.58182756944223</v>
      </c>
      <c r="N53" s="81">
        <v>206.01340924823847</v>
      </c>
      <c r="O53" s="81">
        <v>206.01340924823847</v>
      </c>
      <c r="P53" s="81">
        <v>206.01340924823847</v>
      </c>
      <c r="Q53" s="81">
        <v>206.01340924823847</v>
      </c>
      <c r="R53" s="81">
        <v>206.01340924823847</v>
      </c>
      <c r="S53" s="81">
        <v>206.01340924823847</v>
      </c>
      <c r="T53" s="81">
        <v>206.01340924823847</v>
      </c>
      <c r="U53" s="81">
        <v>206.01340924823847</v>
      </c>
      <c r="V53" s="81">
        <v>206.01340924823847</v>
      </c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250.88175980442253</v>
      </c>
      <c r="E54" s="81">
        <v>242.89291993443138</v>
      </c>
      <c r="F54" s="81">
        <v>237.83599821204285</v>
      </c>
      <c r="G54" s="81">
        <v>235.54615510323151</v>
      </c>
      <c r="H54" s="81">
        <v>231.94066581172856</v>
      </c>
      <c r="I54" s="81">
        <v>232.19349547701736</v>
      </c>
      <c r="J54" s="81">
        <v>231.50431005750409</v>
      </c>
      <c r="K54" s="81">
        <v>231.29097754402821</v>
      </c>
      <c r="L54" s="81">
        <v>233.73076708116537</v>
      </c>
      <c r="M54" s="81">
        <v>232.7732732114462</v>
      </c>
      <c r="N54" s="81">
        <v>229.04215429181059</v>
      </c>
      <c r="O54" s="81">
        <v>229.04215429181059</v>
      </c>
      <c r="P54" s="81">
        <v>229.04215429181059</v>
      </c>
      <c r="Q54" s="81">
        <v>229.04215429181059</v>
      </c>
      <c r="R54" s="81">
        <v>229.04215429181059</v>
      </c>
      <c r="S54" s="81">
        <v>229.04215429181059</v>
      </c>
      <c r="T54" s="81">
        <v>229.04215429181059</v>
      </c>
      <c r="U54" s="81">
        <v>229.04215429181059</v>
      </c>
      <c r="V54" s="81">
        <v>229.04215429181059</v>
      </c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0</v>
      </c>
      <c r="E55" s="81">
        <v>0</v>
      </c>
      <c r="F55" s="81">
        <v>0</v>
      </c>
      <c r="G55" s="81">
        <v>0</v>
      </c>
      <c r="H55" s="81">
        <v>0</v>
      </c>
      <c r="I55" s="81">
        <v>0</v>
      </c>
      <c r="J55" s="81">
        <v>1.1708608132708811</v>
      </c>
      <c r="K55" s="81">
        <v>0.26894825939003686</v>
      </c>
      <c r="L55" s="81">
        <v>7.0569907947250335E-2</v>
      </c>
      <c r="M55" s="81">
        <v>15.348791171789816</v>
      </c>
      <c r="N55" s="81">
        <v>34.623462862004921</v>
      </c>
      <c r="O55" s="81">
        <v>43.812184182918635</v>
      </c>
      <c r="P55" s="81">
        <v>66.599614285121845</v>
      </c>
      <c r="Q55" s="81">
        <v>73.055009552759628</v>
      </c>
      <c r="R55" s="81">
        <v>89.314610747566306</v>
      </c>
      <c r="S55" s="81">
        <v>84.083432948310247</v>
      </c>
      <c r="T55" s="81">
        <v>84.992771200940737</v>
      </c>
      <c r="U55" s="81">
        <v>79.88838689928437</v>
      </c>
      <c r="V55" s="81">
        <v>68.968058186353886</v>
      </c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0</v>
      </c>
      <c r="E56" s="81">
        <v>0</v>
      </c>
      <c r="F56" s="81">
        <v>0</v>
      </c>
      <c r="G56" s="81">
        <v>0</v>
      </c>
      <c r="H56" s="81">
        <v>0</v>
      </c>
      <c r="I56" s="81">
        <v>0</v>
      </c>
      <c r="J56" s="81">
        <v>0.82742150455998031</v>
      </c>
      <c r="K56" s="81">
        <v>5.4115346090589621E-2</v>
      </c>
      <c r="L56" s="81">
        <v>1.4244095927247033E-2</v>
      </c>
      <c r="M56" s="81">
        <v>12.428520065101964</v>
      </c>
      <c r="N56" s="81">
        <v>28.093565492828901</v>
      </c>
      <c r="O56" s="81">
        <v>35.268733642952803</v>
      </c>
      <c r="P56" s="81">
        <v>52.904748666319101</v>
      </c>
      <c r="Q56" s="81">
        <v>57.3621696611293</v>
      </c>
      <c r="R56" s="81">
        <v>69.901923986530093</v>
      </c>
      <c r="S56" s="81">
        <v>67.163614519529517</v>
      </c>
      <c r="T56" s="81">
        <v>68.358979913145106</v>
      </c>
      <c r="U56" s="81">
        <v>62.476507968034994</v>
      </c>
      <c r="V56" s="81">
        <v>53.662482479405092</v>
      </c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0</v>
      </c>
      <c r="E57" s="81">
        <v>0</v>
      </c>
      <c r="F57" s="81">
        <v>0</v>
      </c>
      <c r="G57" s="81">
        <v>0</v>
      </c>
      <c r="H57" s="81">
        <v>0</v>
      </c>
      <c r="I57" s="81">
        <v>0</v>
      </c>
      <c r="J57" s="81">
        <v>0</v>
      </c>
      <c r="K57" s="81">
        <v>0</v>
      </c>
      <c r="L57" s="81">
        <v>0</v>
      </c>
      <c r="M57" s="81">
        <v>0</v>
      </c>
      <c r="N57" s="81">
        <v>0</v>
      </c>
      <c r="O57" s="81">
        <v>0</v>
      </c>
      <c r="P57" s="81">
        <v>0</v>
      </c>
      <c r="Q57" s="81">
        <v>0</v>
      </c>
      <c r="R57" s="81">
        <v>0</v>
      </c>
      <c r="S57" s="81">
        <v>0</v>
      </c>
      <c r="T57" s="81">
        <v>0</v>
      </c>
      <c r="U57" s="81">
        <v>0</v>
      </c>
      <c r="V57" s="81">
        <v>0</v>
      </c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0</v>
      </c>
      <c r="E58" s="81">
        <v>0</v>
      </c>
      <c r="F58" s="81">
        <v>0</v>
      </c>
      <c r="G58" s="81">
        <v>0</v>
      </c>
      <c r="H58" s="81">
        <v>0</v>
      </c>
      <c r="I58" s="81">
        <v>0</v>
      </c>
      <c r="J58" s="81">
        <v>0</v>
      </c>
      <c r="K58" s="81">
        <v>0</v>
      </c>
      <c r="L58" s="81">
        <v>0</v>
      </c>
      <c r="M58" s="81">
        <v>2.8681122203995852</v>
      </c>
      <c r="N58" s="81">
        <v>6.5298973691760187</v>
      </c>
      <c r="O58" s="81">
        <v>8.5434505399658374</v>
      </c>
      <c r="P58" s="81">
        <v>13.694865618802753</v>
      </c>
      <c r="Q58" s="81">
        <v>15.69283989163033</v>
      </c>
      <c r="R58" s="81">
        <v>19.412686761036209</v>
      </c>
      <c r="S58" s="81">
        <v>16.919818428780729</v>
      </c>
      <c r="T58" s="81">
        <v>16.633791287795638</v>
      </c>
      <c r="U58" s="81">
        <v>17.411878931249365</v>
      </c>
      <c r="V58" s="81">
        <v>15.305575706948785</v>
      </c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0</v>
      </c>
      <c r="E59" s="81">
        <v>0</v>
      </c>
      <c r="F59" s="81">
        <v>0</v>
      </c>
      <c r="G59" s="81">
        <v>0</v>
      </c>
      <c r="H59" s="81">
        <v>0</v>
      </c>
      <c r="I59" s="81">
        <v>0</v>
      </c>
      <c r="J59" s="81">
        <v>0</v>
      </c>
      <c r="K59" s="81">
        <v>0</v>
      </c>
      <c r="L59" s="81">
        <v>0</v>
      </c>
      <c r="M59" s="81">
        <v>0</v>
      </c>
      <c r="N59" s="81">
        <v>0</v>
      </c>
      <c r="O59" s="81">
        <v>0</v>
      </c>
      <c r="P59" s="81">
        <v>0</v>
      </c>
      <c r="Q59" s="81">
        <v>0</v>
      </c>
      <c r="R59" s="81">
        <v>0</v>
      </c>
      <c r="S59" s="81">
        <v>0</v>
      </c>
      <c r="T59" s="81">
        <v>0</v>
      </c>
      <c r="U59" s="81">
        <v>0</v>
      </c>
      <c r="V59" s="81">
        <v>0</v>
      </c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0</v>
      </c>
      <c r="E60" s="81">
        <v>0</v>
      </c>
      <c r="F60" s="81">
        <v>0</v>
      </c>
      <c r="G60" s="81">
        <v>0</v>
      </c>
      <c r="H60" s="81">
        <v>0</v>
      </c>
      <c r="I60" s="81">
        <v>0</v>
      </c>
      <c r="J60" s="81">
        <v>0</v>
      </c>
      <c r="K60" s="81">
        <v>0</v>
      </c>
      <c r="L60" s="81">
        <v>0</v>
      </c>
      <c r="M60" s="81">
        <v>0</v>
      </c>
      <c r="N60" s="81">
        <v>0</v>
      </c>
      <c r="O60" s="81">
        <v>0</v>
      </c>
      <c r="P60" s="81">
        <v>0</v>
      </c>
      <c r="Q60" s="81">
        <v>0</v>
      </c>
      <c r="R60" s="81">
        <v>0</v>
      </c>
      <c r="S60" s="81">
        <v>0</v>
      </c>
      <c r="T60" s="81">
        <v>0</v>
      </c>
      <c r="U60" s="81">
        <v>0</v>
      </c>
      <c r="V60" s="81">
        <v>0</v>
      </c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0</v>
      </c>
      <c r="E61" s="81">
        <v>0</v>
      </c>
      <c r="F61" s="81">
        <v>0</v>
      </c>
      <c r="G61" s="81">
        <v>0</v>
      </c>
      <c r="H61" s="81">
        <v>0</v>
      </c>
      <c r="I61" s="81">
        <v>0</v>
      </c>
      <c r="J61" s="81">
        <v>0.34343930871090084</v>
      </c>
      <c r="K61" s="81">
        <v>0.21483291329944726</v>
      </c>
      <c r="L61" s="81">
        <v>5.6325812020003294E-2</v>
      </c>
      <c r="M61" s="81">
        <v>5.215888628826644E-2</v>
      </c>
      <c r="N61" s="81">
        <v>0</v>
      </c>
      <c r="O61" s="81">
        <v>0</v>
      </c>
      <c r="P61" s="81">
        <v>0</v>
      </c>
      <c r="Q61" s="81">
        <v>0</v>
      </c>
      <c r="R61" s="81">
        <v>0</v>
      </c>
      <c r="S61" s="81">
        <v>0</v>
      </c>
      <c r="T61" s="81">
        <v>0</v>
      </c>
      <c r="U61" s="81">
        <v>0</v>
      </c>
      <c r="V61" s="81">
        <v>0</v>
      </c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612.18652182034657</v>
      </c>
      <c r="E62" s="81">
        <v>636.58818007447485</v>
      </c>
      <c r="F62" s="81">
        <v>629.73231917414012</v>
      </c>
      <c r="G62" s="81">
        <v>621.76881036818338</v>
      </c>
      <c r="H62" s="81">
        <v>637.93565257476064</v>
      </c>
      <c r="I62" s="81">
        <v>638.01774378947471</v>
      </c>
      <c r="J62" s="81">
        <v>637.91417920623394</v>
      </c>
      <c r="K62" s="81">
        <v>642.78992101634003</v>
      </c>
      <c r="L62" s="81">
        <v>644.37117983098642</v>
      </c>
      <c r="M62" s="81">
        <v>642.06553380899345</v>
      </c>
      <c r="N62" s="81">
        <v>636.99453543464483</v>
      </c>
      <c r="O62" s="81">
        <v>636.99453543464483</v>
      </c>
      <c r="P62" s="81">
        <v>636.99453543464483</v>
      </c>
      <c r="Q62" s="81">
        <v>636.99453543464483</v>
      </c>
      <c r="R62" s="81">
        <v>636.99453543464483</v>
      </c>
      <c r="S62" s="81">
        <v>636.99453543464483</v>
      </c>
      <c r="T62" s="81">
        <v>636.99453543464483</v>
      </c>
      <c r="U62" s="81">
        <v>636.99453543464483</v>
      </c>
      <c r="V62" s="81">
        <v>636.99453543464483</v>
      </c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47.787166886261851</v>
      </c>
      <c r="E63" s="81">
        <v>44.226096355101866</v>
      </c>
      <c r="F63" s="81">
        <v>51.064531809505866</v>
      </c>
      <c r="G63" s="81">
        <v>55.85125323012582</v>
      </c>
      <c r="H63" s="81">
        <v>61.298612779283125</v>
      </c>
      <c r="I63" s="81">
        <v>61.61451504289915</v>
      </c>
      <c r="J63" s="81">
        <v>61.521163856221037</v>
      </c>
      <c r="K63" s="81">
        <v>60.602629869421811</v>
      </c>
      <c r="L63" s="81">
        <v>59.822707123516942</v>
      </c>
      <c r="M63" s="81">
        <v>59.229803113197292</v>
      </c>
      <c r="N63" s="81">
        <v>57.677018971399306</v>
      </c>
      <c r="O63" s="81">
        <v>57.677018971399306</v>
      </c>
      <c r="P63" s="81">
        <v>57.677018971399306</v>
      </c>
      <c r="Q63" s="81">
        <v>57.677018971399306</v>
      </c>
      <c r="R63" s="81">
        <v>57.677018971399306</v>
      </c>
      <c r="S63" s="81">
        <v>57.677018971399306</v>
      </c>
      <c r="T63" s="81">
        <v>57.677018971399306</v>
      </c>
      <c r="U63" s="81">
        <v>57.677018971399306</v>
      </c>
      <c r="V63" s="81">
        <v>57.677018971399306</v>
      </c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210.48745728368073</v>
      </c>
      <c r="E64" s="81">
        <v>179.00714615125034</v>
      </c>
      <c r="F64" s="81">
        <v>195.68226901498372</v>
      </c>
      <c r="G64" s="81">
        <v>199.51742980653131</v>
      </c>
      <c r="H64" s="81">
        <v>196.41654545045932</v>
      </c>
      <c r="I64" s="81">
        <v>196.92384369653936</v>
      </c>
      <c r="J64" s="81">
        <v>195.92948626259056</v>
      </c>
      <c r="K64" s="81">
        <v>197.3300769150103</v>
      </c>
      <c r="L64" s="81">
        <v>192.45109626097531</v>
      </c>
      <c r="M64" s="81">
        <v>192.22470738812493</v>
      </c>
      <c r="N64" s="81">
        <v>190.60073341504159</v>
      </c>
      <c r="O64" s="81">
        <v>190.60073341504159</v>
      </c>
      <c r="P64" s="81">
        <v>190.60073341504159</v>
      </c>
      <c r="Q64" s="81">
        <v>190.60073341504159</v>
      </c>
      <c r="R64" s="81">
        <v>190.60073341504159</v>
      </c>
      <c r="S64" s="81">
        <v>190.60073341504159</v>
      </c>
      <c r="T64" s="81">
        <v>190.60073341504159</v>
      </c>
      <c r="U64" s="81">
        <v>190.60073341504159</v>
      </c>
      <c r="V64" s="81">
        <v>190.60073341504159</v>
      </c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81">
        <v>74.480664529396662</v>
      </c>
      <c r="E65" s="81">
        <v>71.95551858587109</v>
      </c>
      <c r="F65" s="81">
        <v>76.674395512993698</v>
      </c>
      <c r="G65" s="81">
        <v>81.742822156640059</v>
      </c>
      <c r="H65" s="81">
        <v>82.588015817730408</v>
      </c>
      <c r="I65" s="81">
        <v>82.820672084872157</v>
      </c>
      <c r="J65" s="81">
        <v>82.563380071652759</v>
      </c>
      <c r="K65" s="81">
        <v>80.260251481112846</v>
      </c>
      <c r="L65" s="81">
        <v>80.011515528304045</v>
      </c>
      <c r="M65" s="81">
        <v>79.982804681692414</v>
      </c>
      <c r="N65" s="81">
        <v>79.920777897998263</v>
      </c>
      <c r="O65" s="81">
        <v>79.920777897998263</v>
      </c>
      <c r="P65" s="81">
        <v>79.920777897998263</v>
      </c>
      <c r="Q65" s="81">
        <v>79.920777897998263</v>
      </c>
      <c r="R65" s="81">
        <v>79.920777897998263</v>
      </c>
      <c r="S65" s="81">
        <v>79.920777897998263</v>
      </c>
      <c r="T65" s="81">
        <v>79.920777897998263</v>
      </c>
      <c r="U65" s="81">
        <v>79.920777897998263</v>
      </c>
      <c r="V65" s="81">
        <v>79.920777897998263</v>
      </c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81">
        <v>114.06117784264832</v>
      </c>
      <c r="E66" s="81">
        <v>119.31608574057934</v>
      </c>
      <c r="F66" s="81">
        <v>120.63645808481601</v>
      </c>
      <c r="G66" s="81">
        <v>113.50256027577828</v>
      </c>
      <c r="H66" s="81">
        <v>116.67449912326137</v>
      </c>
      <c r="I66" s="81">
        <v>116.887564303704</v>
      </c>
      <c r="J66" s="81">
        <v>117.028662472951</v>
      </c>
      <c r="K66" s="81">
        <v>117.38576903324342</v>
      </c>
      <c r="L66" s="81">
        <v>115.1113257965016</v>
      </c>
      <c r="M66" s="81">
        <v>114.8526719396995</v>
      </c>
      <c r="N66" s="81">
        <v>114.23185901890125</v>
      </c>
      <c r="O66" s="81">
        <v>114.23185901890125</v>
      </c>
      <c r="P66" s="81">
        <v>114.23185901890125</v>
      </c>
      <c r="Q66" s="81">
        <v>114.23185901890125</v>
      </c>
      <c r="R66" s="81">
        <v>114.23185901890125</v>
      </c>
      <c r="S66" s="81">
        <v>114.23185901890125</v>
      </c>
      <c r="T66" s="81">
        <v>114.23185901890125</v>
      </c>
      <c r="U66" s="81">
        <v>114.23185901890125</v>
      </c>
      <c r="V66" s="81">
        <v>114.23185901890125</v>
      </c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81">
        <v>44.660155997051213</v>
      </c>
      <c r="E67" s="81">
        <v>50.962522609863527</v>
      </c>
      <c r="F67" s="81">
        <v>50.860210462515944</v>
      </c>
      <c r="G67" s="81">
        <v>50.494696110219365</v>
      </c>
      <c r="H67" s="81">
        <v>49.80698959630989</v>
      </c>
      <c r="I67" s="81">
        <v>49.853147417190876</v>
      </c>
      <c r="J67" s="81">
        <v>49.843953652901448</v>
      </c>
      <c r="K67" s="81">
        <v>49.819916113223648</v>
      </c>
      <c r="L67" s="81">
        <v>49.442434907402223</v>
      </c>
      <c r="M67" s="81">
        <v>49.432655159078614</v>
      </c>
      <c r="N67" s="81">
        <v>49.277823149781455</v>
      </c>
      <c r="O67" s="81">
        <v>49.277823149781455</v>
      </c>
      <c r="P67" s="81">
        <v>49.277823149781455</v>
      </c>
      <c r="Q67" s="81">
        <v>49.277823149781455</v>
      </c>
      <c r="R67" s="81">
        <v>49.277823149781455</v>
      </c>
      <c r="S67" s="81">
        <v>49.277823149781455</v>
      </c>
      <c r="T67" s="81">
        <v>49.277823149781455</v>
      </c>
      <c r="U67" s="81">
        <v>49.277823149781455</v>
      </c>
      <c r="V67" s="81">
        <v>49.277823149781455</v>
      </c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81">
        <v>0</v>
      </c>
      <c r="E68" s="81">
        <v>0</v>
      </c>
      <c r="F68" s="81">
        <v>0</v>
      </c>
      <c r="G68" s="81">
        <v>0</v>
      </c>
      <c r="H68" s="81">
        <v>0</v>
      </c>
      <c r="I68" s="81">
        <v>0</v>
      </c>
      <c r="J68" s="81">
        <v>0</v>
      </c>
      <c r="K68" s="81">
        <v>0</v>
      </c>
      <c r="L68" s="81">
        <v>0</v>
      </c>
      <c r="M68" s="81">
        <v>1.0335601170812778</v>
      </c>
      <c r="N68" s="81">
        <v>8.5994906221035308</v>
      </c>
      <c r="O68" s="81">
        <v>10.201574503082011</v>
      </c>
      <c r="P68" s="81">
        <v>10.435411383563832</v>
      </c>
      <c r="Q68" s="81">
        <v>11.197372550490531</v>
      </c>
      <c r="R68" s="81">
        <v>15.000872977212531</v>
      </c>
      <c r="S68" s="81">
        <v>19.338515840162358</v>
      </c>
      <c r="T68" s="81">
        <v>22.524054599108101</v>
      </c>
      <c r="U68" s="81">
        <v>31.14330156512586</v>
      </c>
      <c r="V68" s="81">
        <v>32.292204837324853</v>
      </c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81">
        <v>0</v>
      </c>
      <c r="E69" s="81">
        <v>0</v>
      </c>
      <c r="F69" s="81">
        <v>0</v>
      </c>
      <c r="G69" s="81">
        <v>0</v>
      </c>
      <c r="H69" s="81">
        <v>0</v>
      </c>
      <c r="I69" s="81">
        <v>0</v>
      </c>
      <c r="J69" s="81">
        <v>2.0281549865867778</v>
      </c>
      <c r="K69" s="81">
        <v>1.7521035547119324</v>
      </c>
      <c r="L69" s="81">
        <v>3.7736953331447984</v>
      </c>
      <c r="M69" s="81">
        <v>2.7200818807537983</v>
      </c>
      <c r="N69" s="81">
        <v>6.4912787536231846</v>
      </c>
      <c r="O69" s="81">
        <v>7.9050701449275325</v>
      </c>
      <c r="P69" s="81">
        <v>8.1178989565217385</v>
      </c>
      <c r="Q69" s="81">
        <v>7.2665830261173712</v>
      </c>
      <c r="R69" s="81">
        <v>9.1212347826086937</v>
      </c>
      <c r="S69" s="81">
        <v>9.2124471304347875</v>
      </c>
      <c r="T69" s="81">
        <v>12.161646376811598</v>
      </c>
      <c r="U69" s="81">
        <v>56.141200086956545</v>
      </c>
      <c r="V69" s="81">
        <v>78.077769739130446</v>
      </c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81">
        <v>344.74272122752024</v>
      </c>
      <c r="E70" s="81">
        <v>355.69295832567775</v>
      </c>
      <c r="F70" s="81">
        <v>353.91215451885677</v>
      </c>
      <c r="G70" s="81">
        <v>360.29281337402904</v>
      </c>
      <c r="H70" s="81">
        <v>364.7817056333779</v>
      </c>
      <c r="I70" s="81">
        <v>365.25930295146571</v>
      </c>
      <c r="J70" s="81">
        <v>364.74473023241353</v>
      </c>
      <c r="K70" s="81">
        <v>363.40688365885296</v>
      </c>
      <c r="L70" s="81">
        <v>363.91613906689776</v>
      </c>
      <c r="M70" s="81">
        <v>363.50429105888259</v>
      </c>
      <c r="N70" s="81">
        <v>369.69243952823956</v>
      </c>
      <c r="O70" s="81">
        <v>371.95450575432653</v>
      </c>
      <c r="P70" s="81">
        <v>372.29503185287723</v>
      </c>
      <c r="Q70" s="81">
        <v>370.9329263642303</v>
      </c>
      <c r="R70" s="81">
        <v>373.90036917461634</v>
      </c>
      <c r="S70" s="81">
        <v>374.04630893113807</v>
      </c>
      <c r="T70" s="81">
        <v>378.76502772534104</v>
      </c>
      <c r="U70" s="81">
        <v>449.13231366157294</v>
      </c>
      <c r="V70" s="81">
        <v>484.23082510505117</v>
      </c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81">
        <v>21.138026070444198</v>
      </c>
      <c r="E71" s="81">
        <v>26.364470637116291</v>
      </c>
      <c r="F71" s="81">
        <v>23.567702199240706</v>
      </c>
      <c r="G71" s="81">
        <v>34.217387112538148</v>
      </c>
      <c r="H71" s="81">
        <v>33.392494330151315</v>
      </c>
      <c r="I71" s="81">
        <v>33.392494330151315</v>
      </c>
      <c r="J71" s="81">
        <v>33.392494330151315</v>
      </c>
      <c r="K71" s="81">
        <v>34.859370956819845</v>
      </c>
      <c r="L71" s="81">
        <v>33.392494330151315</v>
      </c>
      <c r="M71" s="81">
        <v>33.731010201160927</v>
      </c>
      <c r="N71" s="81">
        <v>43.129412460586096</v>
      </c>
      <c r="O71" s="81">
        <v>45.250099547542618</v>
      </c>
      <c r="P71" s="81">
        <v>45.569342764933928</v>
      </c>
      <c r="Q71" s="81">
        <v>44.292373589117496</v>
      </c>
      <c r="R71" s="81">
        <v>47.074346504064358</v>
      </c>
      <c r="S71" s="81">
        <v>47.211165025803503</v>
      </c>
      <c r="T71" s="81">
        <v>51.634963895368713</v>
      </c>
      <c r="U71" s="81">
        <v>117.60429446058613</v>
      </c>
      <c r="V71" s="81">
        <v>150.50914893884698</v>
      </c>
      <c r="W71" s="85"/>
    </row>
    <row r="72" spans="1:24" s="64" customFormat="1" ht="6.95" customHeight="1">
      <c r="A72" s="95"/>
      <c r="B72" s="96"/>
      <c r="C72" s="97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</row>
    <row r="73" spans="1:24" s="64" customFormat="1" ht="12.75" customHeight="1">
      <c r="A73" s="78">
        <v>68</v>
      </c>
      <c r="B73" s="96"/>
      <c r="C73" s="99" t="s">
        <v>435</v>
      </c>
      <c r="D73" s="81">
        <v>11635.566268809633</v>
      </c>
      <c r="E73" s="81">
        <v>12016.273667309297</v>
      </c>
      <c r="F73" s="81">
        <v>12997.637935998155</v>
      </c>
      <c r="G73" s="81">
        <v>14442.644225781409</v>
      </c>
      <c r="H73" s="81">
        <v>15638.885377196686</v>
      </c>
      <c r="I73" s="81">
        <v>16516.30186151051</v>
      </c>
      <c r="J73" s="81">
        <v>16261.524685741679</v>
      </c>
      <c r="K73" s="81">
        <v>16995.398323139772</v>
      </c>
      <c r="L73" s="81">
        <v>25170.452341243101</v>
      </c>
      <c r="M73" s="81">
        <v>29741.463069386104</v>
      </c>
      <c r="N73" s="81">
        <v>34247.936723823754</v>
      </c>
      <c r="O73" s="81">
        <v>40899.975884317231</v>
      </c>
      <c r="P73" s="81">
        <v>50395.40869223317</v>
      </c>
      <c r="Q73" s="81">
        <v>56192.838440795451</v>
      </c>
      <c r="R73" s="81">
        <v>61070.947156695482</v>
      </c>
      <c r="S73" s="81">
        <v>69948.626921733055</v>
      </c>
      <c r="T73" s="81">
        <v>75300.641498581201</v>
      </c>
      <c r="U73" s="81">
        <v>63403.623396541872</v>
      </c>
      <c r="V73" s="81">
        <v>65166.844978395566</v>
      </c>
      <c r="W73" s="85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81">
        <v>9354.3180960000009</v>
      </c>
      <c r="E74" s="81">
        <v>9354.3180960000009</v>
      </c>
      <c r="F74" s="81">
        <v>15710.643204</v>
      </c>
      <c r="G74" s="81">
        <v>16309.608732000001</v>
      </c>
      <c r="H74" s="81">
        <v>16758.4755</v>
      </c>
      <c r="I74" s="81">
        <v>16848.228432</v>
      </c>
      <c r="J74" s="81">
        <v>19227.344831999999</v>
      </c>
      <c r="K74" s="81">
        <v>18733.550544000002</v>
      </c>
      <c r="L74" s="81">
        <v>19436.768339999999</v>
      </c>
      <c r="M74" s="81">
        <v>18973.177993390091</v>
      </c>
      <c r="N74" s="81">
        <v>18839.499567526062</v>
      </c>
      <c r="O74" s="81">
        <v>19663.565887469347</v>
      </c>
      <c r="P74" s="81">
        <v>18840.432479937459</v>
      </c>
      <c r="Q74" s="81">
        <v>20866.318381842546</v>
      </c>
      <c r="R74" s="81">
        <v>22801.782699686813</v>
      </c>
      <c r="S74" s="81">
        <v>29208.820539174052</v>
      </c>
      <c r="T74" s="81">
        <v>24828.443315031458</v>
      </c>
      <c r="U74" s="81">
        <v>23616.748038648009</v>
      </c>
      <c r="V74" s="81">
        <v>24117.014357120792</v>
      </c>
      <c r="W74" s="85"/>
    </row>
    <row r="75" spans="1:24" s="64" customFormat="1" ht="12.75" customHeight="1">
      <c r="A75" s="78">
        <v>70</v>
      </c>
      <c r="B75" s="96"/>
      <c r="C75" s="101" t="s">
        <v>464</v>
      </c>
      <c r="D75" s="81">
        <v>20989.884364809634</v>
      </c>
      <c r="E75" s="81">
        <v>21370.591763309301</v>
      </c>
      <c r="F75" s="81">
        <v>28708.281139998151</v>
      </c>
      <c r="G75" s="81">
        <v>30752.252957781413</v>
      </c>
      <c r="H75" s="81">
        <v>32397.360877196683</v>
      </c>
      <c r="I75" s="81">
        <v>33364.530293510514</v>
      </c>
      <c r="J75" s="81">
        <v>35488.869517741681</v>
      </c>
      <c r="K75" s="81">
        <v>35728.94886713977</v>
      </c>
      <c r="L75" s="81">
        <v>44607.220681243096</v>
      </c>
      <c r="M75" s="81">
        <v>48714.641062776194</v>
      </c>
      <c r="N75" s="81">
        <v>53087.436291349812</v>
      </c>
      <c r="O75" s="81">
        <v>60563.541771786586</v>
      </c>
      <c r="P75" s="81">
        <v>69235.841172170622</v>
      </c>
      <c r="Q75" s="81">
        <v>77059.156822638004</v>
      </c>
      <c r="R75" s="81">
        <v>83872.729856382299</v>
      </c>
      <c r="S75" s="81">
        <v>99157.447460907104</v>
      </c>
      <c r="T75" s="81">
        <v>100129.08481361266</v>
      </c>
      <c r="U75" s="81">
        <v>87020.371435189867</v>
      </c>
      <c r="V75" s="81">
        <v>89283.859335516361</v>
      </c>
      <c r="W75" s="85"/>
    </row>
    <row r="76" spans="1:24" ht="15" customHeight="1">
      <c r="A76" s="112" t="s">
        <v>449</v>
      </c>
    </row>
    <row r="77" spans="1:24" ht="12.75" customHeight="1">
      <c r="A77" s="113" t="s">
        <v>459</v>
      </c>
      <c r="C77" s="113"/>
    </row>
    <row r="78" spans="1:24" s="115" customFormat="1" ht="12" customHeight="1">
      <c r="B78" s="138"/>
      <c r="C78" s="139"/>
      <c r="D78" s="114"/>
      <c r="E78" s="114"/>
      <c r="F78" s="114"/>
      <c r="G78" s="114"/>
      <c r="H78" s="114"/>
      <c r="I78" s="114"/>
      <c r="J78" s="114"/>
      <c r="K78" s="114"/>
      <c r="L78" s="114"/>
      <c r="M78" s="114"/>
      <c r="N78" s="114"/>
      <c r="O78" s="114"/>
      <c r="P78" s="114"/>
      <c r="Q78" s="114"/>
      <c r="R78" s="114"/>
      <c r="S78" s="114"/>
      <c r="T78" s="114"/>
      <c r="U78" s="114"/>
      <c r="V78" s="114"/>
    </row>
    <row r="79" spans="1:24" ht="12" customHeight="1">
      <c r="B79" s="116"/>
      <c r="C79" s="117"/>
    </row>
    <row r="80" spans="1:24" ht="12" customHeight="1">
      <c r="B80" s="116"/>
      <c r="C80" s="117"/>
    </row>
    <row r="81" spans="2:22" ht="12" customHeight="1">
      <c r="B81" s="116"/>
      <c r="C81" s="117"/>
      <c r="D81" s="127"/>
      <c r="E81" s="127"/>
      <c r="F81" s="127"/>
      <c r="G81" s="127"/>
      <c r="H81" s="127"/>
      <c r="I81" s="127"/>
      <c r="J81" s="127"/>
      <c r="K81" s="127"/>
      <c r="L81" s="127"/>
      <c r="M81" s="127"/>
      <c r="N81" s="127"/>
      <c r="O81" s="127"/>
      <c r="P81" s="127"/>
      <c r="Q81" s="127"/>
      <c r="R81" s="127"/>
      <c r="S81" s="127"/>
      <c r="T81" s="127"/>
      <c r="U81" s="127"/>
      <c r="V81" s="127"/>
    </row>
    <row r="82" spans="2:22" ht="12" customHeight="1">
      <c r="B82" s="116"/>
      <c r="C82" s="117"/>
      <c r="D82" s="128"/>
      <c r="E82" s="128"/>
      <c r="F82" s="128"/>
      <c r="G82" s="128"/>
      <c r="H82" s="128"/>
      <c r="I82" s="128"/>
      <c r="J82" s="128"/>
      <c r="K82" s="128"/>
      <c r="L82" s="128"/>
      <c r="M82" s="128"/>
      <c r="N82" s="128"/>
      <c r="O82" s="128"/>
      <c r="P82" s="128"/>
      <c r="Q82" s="128"/>
      <c r="R82" s="128"/>
      <c r="S82" s="128"/>
      <c r="T82" s="128"/>
      <c r="U82" s="128"/>
      <c r="V82" s="128"/>
    </row>
    <row r="83" spans="2:22" ht="12" customHeight="1">
      <c r="B83" s="116"/>
      <c r="C83" s="117"/>
    </row>
    <row r="84" spans="2:22" ht="12" customHeight="1">
      <c r="B84" s="116"/>
    </row>
    <row r="85" spans="2:22" ht="12" customHeight="1">
      <c r="B85" s="116"/>
    </row>
    <row r="86" spans="2:22" ht="12" customHeight="1">
      <c r="B86" s="116"/>
    </row>
    <row r="87" spans="2:22" ht="15" customHeight="1">
      <c r="B87" s="116"/>
    </row>
    <row r="88" spans="2:22" ht="15" customHeight="1">
      <c r="B88" s="116"/>
    </row>
    <row r="89" spans="2:22" ht="15" customHeight="1">
      <c r="B89" s="116"/>
    </row>
    <row r="90" spans="2:22" ht="15" customHeight="1">
      <c r="B90" s="116"/>
    </row>
    <row r="91" spans="2:22" ht="15" customHeight="1">
      <c r="B91" s="116"/>
      <c r="C91" s="117"/>
    </row>
    <row r="92" spans="2:22" ht="15" customHeight="1">
      <c r="B92" s="116"/>
      <c r="C92" s="117"/>
    </row>
    <row r="93" spans="2:22" ht="15" customHeight="1">
      <c r="B93" s="116"/>
      <c r="C93" s="117"/>
    </row>
    <row r="94" spans="2:22" ht="15" customHeight="1">
      <c r="B94" s="116"/>
      <c r="C94" s="117"/>
    </row>
    <row r="95" spans="2:22" ht="15" customHeight="1">
      <c r="B95" s="116"/>
      <c r="C95" s="117"/>
    </row>
    <row r="96" spans="2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C183" s="117"/>
    </row>
    <row r="184" spans="2:3" ht="15" customHeight="1">
      <c r="C184" s="117"/>
    </row>
    <row r="185" spans="2:3" ht="15" customHeight="1"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16384" width="11.42578125" style="72"/>
  </cols>
  <sheetData>
    <row r="1" spans="1:23" s="68" customFormat="1" ht="21">
      <c r="A1" s="66" t="s">
        <v>468</v>
      </c>
      <c r="B1" s="67"/>
      <c r="C1" s="67"/>
      <c r="E1" s="69"/>
      <c r="F1" s="69"/>
      <c r="G1" s="69"/>
      <c r="J1" s="66"/>
      <c r="K1" s="67"/>
    </row>
    <row r="2" spans="1:23" s="68" customFormat="1" ht="15.75">
      <c r="A2" s="70" t="s">
        <v>451</v>
      </c>
      <c r="B2" s="67"/>
      <c r="C2" s="67"/>
      <c r="E2" s="69"/>
      <c r="F2" s="69"/>
      <c r="G2" s="69"/>
      <c r="J2" s="71"/>
      <c r="K2" s="67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76">
        <v>1995</v>
      </c>
      <c r="E4" s="76">
        <v>1996</v>
      </c>
      <c r="F4" s="76">
        <v>1997</v>
      </c>
      <c r="G4" s="76">
        <v>1998</v>
      </c>
      <c r="H4" s="76">
        <v>1999</v>
      </c>
      <c r="I4" s="76">
        <v>2000</v>
      </c>
      <c r="J4" s="76">
        <v>2001</v>
      </c>
      <c r="K4" s="76">
        <v>2002</v>
      </c>
      <c r="L4" s="76">
        <v>2003</v>
      </c>
      <c r="M4" s="76">
        <v>2004</v>
      </c>
      <c r="N4" s="76">
        <v>2005</v>
      </c>
      <c r="O4" s="76">
        <v>2006</v>
      </c>
      <c r="P4" s="76">
        <v>2007</v>
      </c>
      <c r="Q4" s="76">
        <v>2008</v>
      </c>
      <c r="R4" s="76">
        <v>2009</v>
      </c>
      <c r="S4" s="77">
        <v>2010</v>
      </c>
      <c r="T4" s="77">
        <v>2011</v>
      </c>
      <c r="U4" s="77">
        <v>2012</v>
      </c>
      <c r="V4" s="125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131">
        <v>3624.1250135122932</v>
      </c>
      <c r="E5" s="131">
        <v>3501.8784145910736</v>
      </c>
      <c r="F5" s="131">
        <v>3443.9053835985378</v>
      </c>
      <c r="G5" s="131">
        <v>3435.4628644601939</v>
      </c>
      <c r="H5" s="131">
        <v>3404.2846687320493</v>
      </c>
      <c r="I5" s="131">
        <v>3300.3942579796444</v>
      </c>
      <c r="J5" s="131">
        <v>3261.7257936335568</v>
      </c>
      <c r="K5" s="131">
        <v>3208.6258378533275</v>
      </c>
      <c r="L5" s="131">
        <v>3266.18942040618</v>
      </c>
      <c r="M5" s="131">
        <v>3359.3531745937817</v>
      </c>
      <c r="N5" s="131">
        <v>3384.9003165033605</v>
      </c>
      <c r="O5" s="131">
        <v>3321.5599705326267</v>
      </c>
      <c r="P5" s="131">
        <v>3373.4484724080253</v>
      </c>
      <c r="Q5" s="131">
        <v>3525.5608737550406</v>
      </c>
      <c r="R5" s="131">
        <v>3837.3257403780935</v>
      </c>
      <c r="S5" s="131">
        <v>3909.6852915159061</v>
      </c>
      <c r="T5" s="131">
        <v>4148.4047848789141</v>
      </c>
      <c r="U5" s="131">
        <v>4281.3413123792934</v>
      </c>
      <c r="V5" s="131">
        <v>4499.4931591054847</v>
      </c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131">
        <v>3435.8550430080168</v>
      </c>
      <c r="E6" s="131">
        <v>3335.4808873971538</v>
      </c>
      <c r="F6" s="131">
        <v>3280.9433498332687</v>
      </c>
      <c r="G6" s="131">
        <v>3270.227981561452</v>
      </c>
      <c r="H6" s="131">
        <v>3243.3549779627933</v>
      </c>
      <c r="I6" s="131">
        <v>3154.0269235153705</v>
      </c>
      <c r="J6" s="131">
        <v>3123.737038256379</v>
      </c>
      <c r="K6" s="131">
        <v>3077.3239789088725</v>
      </c>
      <c r="L6" s="131">
        <v>3136.2967026698593</v>
      </c>
      <c r="M6" s="131">
        <v>3232.9706954971275</v>
      </c>
      <c r="N6" s="131">
        <v>3226.4394173703381</v>
      </c>
      <c r="O6" s="131">
        <v>2954.8075065710314</v>
      </c>
      <c r="P6" s="131">
        <v>3196.5933949370715</v>
      </c>
      <c r="Q6" s="131">
        <v>3345.6333113170763</v>
      </c>
      <c r="R6" s="131">
        <v>3653.0612682431447</v>
      </c>
      <c r="S6" s="131">
        <v>3725.641150349782</v>
      </c>
      <c r="T6" s="131">
        <v>3950.6871158061354</v>
      </c>
      <c r="U6" s="131">
        <v>4085.4652503319949</v>
      </c>
      <c r="V6" s="131">
        <v>4300.3753095404527</v>
      </c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131">
        <v>176.0951099058872</v>
      </c>
      <c r="E7" s="131">
        <v>154.32164694245887</v>
      </c>
      <c r="F7" s="131">
        <v>150.94943225405297</v>
      </c>
      <c r="G7" s="131">
        <v>153.12297316411338</v>
      </c>
      <c r="H7" s="131">
        <v>148.89572054663208</v>
      </c>
      <c r="I7" s="131">
        <v>134.57213510647364</v>
      </c>
      <c r="J7" s="131">
        <v>126.30824861619676</v>
      </c>
      <c r="K7" s="131">
        <v>118.33741988779811</v>
      </c>
      <c r="L7" s="131">
        <v>115.84696631581325</v>
      </c>
      <c r="M7" s="131">
        <v>111.32094156627274</v>
      </c>
      <c r="N7" s="131">
        <v>142.67634551496909</v>
      </c>
      <c r="O7" s="131">
        <v>131.03499582307538</v>
      </c>
      <c r="P7" s="131">
        <v>160.55713318662993</v>
      </c>
      <c r="Q7" s="131">
        <v>162.44924435888896</v>
      </c>
      <c r="R7" s="131">
        <v>163.92713548805037</v>
      </c>
      <c r="S7" s="131">
        <v>164.22656062729109</v>
      </c>
      <c r="T7" s="131">
        <v>181.22661592962791</v>
      </c>
      <c r="U7" s="131">
        <v>179.53955611031827</v>
      </c>
      <c r="V7" s="131">
        <v>182.51101278243451</v>
      </c>
      <c r="W7" s="85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131">
        <v>12.174860598388925</v>
      </c>
      <c r="E8" s="131">
        <v>12.075880251460847</v>
      </c>
      <c r="F8" s="131">
        <v>12.012601511215347</v>
      </c>
      <c r="G8" s="131">
        <v>12.111909734629407</v>
      </c>
      <c r="H8" s="131">
        <v>12.0339702226238</v>
      </c>
      <c r="I8" s="131">
        <v>11.795199357800117</v>
      </c>
      <c r="J8" s="131">
        <v>11.680506760981656</v>
      </c>
      <c r="K8" s="131">
        <v>12.96443905665676</v>
      </c>
      <c r="L8" s="131">
        <v>14.04575142050729</v>
      </c>
      <c r="M8" s="131">
        <v>15.061537530380546</v>
      </c>
      <c r="N8" s="131">
        <v>15.784553618052955</v>
      </c>
      <c r="O8" s="131">
        <v>14.915022681054364</v>
      </c>
      <c r="P8" s="131">
        <v>16.297944284324014</v>
      </c>
      <c r="Q8" s="131">
        <v>17.478318079075837</v>
      </c>
      <c r="R8" s="131">
        <v>20.337336646898262</v>
      </c>
      <c r="S8" s="131">
        <v>19.817580538833017</v>
      </c>
      <c r="T8" s="131">
        <v>16.491053143150733</v>
      </c>
      <c r="U8" s="131">
        <v>16.336505936977296</v>
      </c>
      <c r="V8" s="131">
        <v>16.606836782597934</v>
      </c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131">
        <v>452.14558124811884</v>
      </c>
      <c r="E9" s="131">
        <v>387.26367923357367</v>
      </c>
      <c r="F9" s="131">
        <v>382.7354499358222</v>
      </c>
      <c r="G9" s="131">
        <v>389.80626968825351</v>
      </c>
      <c r="H9" s="131">
        <v>392.5811056863314</v>
      </c>
      <c r="I9" s="131">
        <v>384.30906119668384</v>
      </c>
      <c r="J9" s="131">
        <v>363.08750025616467</v>
      </c>
      <c r="K9" s="131">
        <v>300.61016734514516</v>
      </c>
      <c r="L9" s="131">
        <v>247.38398534217458</v>
      </c>
      <c r="M9" s="131">
        <v>242.32115517856704</v>
      </c>
      <c r="N9" s="131">
        <v>220.45219028415332</v>
      </c>
      <c r="O9" s="131">
        <v>207.59823269725752</v>
      </c>
      <c r="P9" s="131">
        <v>190.07630734856491</v>
      </c>
      <c r="Q9" s="131">
        <v>185.85831749702683</v>
      </c>
      <c r="R9" s="131">
        <v>265.41330589237049</v>
      </c>
      <c r="S9" s="131">
        <v>275.59836664711179</v>
      </c>
      <c r="T9" s="131">
        <v>284.57236641248232</v>
      </c>
      <c r="U9" s="131">
        <v>302.67011212776475</v>
      </c>
      <c r="V9" s="131">
        <v>300.74497783780953</v>
      </c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131">
        <v>160.51889087555878</v>
      </c>
      <c r="E10" s="131">
        <v>98.627770758904731</v>
      </c>
      <c r="F10" s="131">
        <v>93.55712772218186</v>
      </c>
      <c r="G10" s="131">
        <v>90.157420329293345</v>
      </c>
      <c r="H10" s="131">
        <v>84.148870188013092</v>
      </c>
      <c r="I10" s="131">
        <v>82.884797569241201</v>
      </c>
      <c r="J10" s="131">
        <v>62.376306090679961</v>
      </c>
      <c r="K10" s="131">
        <v>44.61773142301255</v>
      </c>
      <c r="L10" s="131">
        <v>26.712008905622916</v>
      </c>
      <c r="M10" s="131">
        <v>34.252391539887583</v>
      </c>
      <c r="N10" s="131">
        <v>36.885249007012888</v>
      </c>
      <c r="O10" s="131">
        <v>28.673472425022037</v>
      </c>
      <c r="P10" s="131">
        <v>25.995544830217408</v>
      </c>
      <c r="Q10" s="131">
        <v>25.209606773722335</v>
      </c>
      <c r="R10" s="131">
        <v>55.195842164462981</v>
      </c>
      <c r="S10" s="131">
        <v>56.986036128148683</v>
      </c>
      <c r="T10" s="131">
        <v>40.167230249828393</v>
      </c>
      <c r="U10" s="131">
        <v>43.817081436748225</v>
      </c>
      <c r="V10" s="131">
        <v>45.307047032585189</v>
      </c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131">
        <v>40.967759494625966</v>
      </c>
      <c r="E11" s="131">
        <v>43.791358216404824</v>
      </c>
      <c r="F11" s="131">
        <v>45.581044668022876</v>
      </c>
      <c r="G11" s="131">
        <v>45.729860190285358</v>
      </c>
      <c r="H11" s="131">
        <v>29.735885583437632</v>
      </c>
      <c r="I11" s="131">
        <v>37.253680948481723</v>
      </c>
      <c r="J11" s="131">
        <v>40.115662484604769</v>
      </c>
      <c r="K11" s="131">
        <v>40.008607597360729</v>
      </c>
      <c r="L11" s="131">
        <v>55.887436901984394</v>
      </c>
      <c r="M11" s="131">
        <v>50.004919569205519</v>
      </c>
      <c r="N11" s="131">
        <v>37.984032002362753</v>
      </c>
      <c r="O11" s="131">
        <v>42.792465173891856</v>
      </c>
      <c r="P11" s="131">
        <v>37.320429095710807</v>
      </c>
      <c r="Q11" s="131">
        <v>36.267476208800602</v>
      </c>
      <c r="R11" s="131">
        <v>118.48136797937744</v>
      </c>
      <c r="S11" s="131">
        <v>124.05885262968843</v>
      </c>
      <c r="T11" s="131">
        <v>147.26144805549197</v>
      </c>
      <c r="U11" s="131">
        <v>153.08711789963814</v>
      </c>
      <c r="V11" s="131">
        <v>148.2944138733267</v>
      </c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131">
        <v>250.6589308779341</v>
      </c>
      <c r="E12" s="131">
        <v>244.84455025826412</v>
      </c>
      <c r="F12" s="131">
        <v>243.59727754561754</v>
      </c>
      <c r="G12" s="131">
        <v>253.91898916867487</v>
      </c>
      <c r="H12" s="131">
        <v>278.69634991488073</v>
      </c>
      <c r="I12" s="131">
        <v>264.17058267896095</v>
      </c>
      <c r="J12" s="131">
        <v>260.59553168087996</v>
      </c>
      <c r="K12" s="131">
        <v>215.98382832477185</v>
      </c>
      <c r="L12" s="131">
        <v>164.78453953456727</v>
      </c>
      <c r="M12" s="131">
        <v>158.06384406947393</v>
      </c>
      <c r="N12" s="131">
        <v>145.58290927477768</v>
      </c>
      <c r="O12" s="131">
        <v>136.13229509834363</v>
      </c>
      <c r="P12" s="131">
        <v>126.76033342263671</v>
      </c>
      <c r="Q12" s="131">
        <v>124.38123451450392</v>
      </c>
      <c r="R12" s="131">
        <v>91.736095748530104</v>
      </c>
      <c r="S12" s="131">
        <v>94.553477889274703</v>
      </c>
      <c r="T12" s="131">
        <v>97.143688107161992</v>
      </c>
      <c r="U12" s="131">
        <v>105.76591279137835</v>
      </c>
      <c r="V12" s="131">
        <v>107.14351693189768</v>
      </c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131">
        <v>5325.6690291947507</v>
      </c>
      <c r="E13" s="131">
        <v>4944.2189122169111</v>
      </c>
      <c r="F13" s="131">
        <v>4877.1664117758837</v>
      </c>
      <c r="G13" s="131">
        <v>5205.5254244000726</v>
      </c>
      <c r="H13" s="131">
        <v>5471.9315067437092</v>
      </c>
      <c r="I13" s="131">
        <v>5345.441020859048</v>
      </c>
      <c r="J13" s="131">
        <v>5427.9830706650764</v>
      </c>
      <c r="K13" s="131">
        <v>5102.7674839852034</v>
      </c>
      <c r="L13" s="131">
        <v>4912.3290023955642</v>
      </c>
      <c r="M13" s="131">
        <v>4916.9016604930866</v>
      </c>
      <c r="N13" s="131">
        <v>4689.0270876936056</v>
      </c>
      <c r="O13" s="131">
        <v>4652.0893688122078</v>
      </c>
      <c r="P13" s="131">
        <v>4488.9783034996653</v>
      </c>
      <c r="Q13" s="131">
        <v>4458.4096282915752</v>
      </c>
      <c r="R13" s="131">
        <v>4562.1766581307484</v>
      </c>
      <c r="S13" s="131">
        <v>4807.9188175458185</v>
      </c>
      <c r="T13" s="131">
        <v>5022.5535379565827</v>
      </c>
      <c r="U13" s="131">
        <v>5183.664938842011</v>
      </c>
      <c r="V13" s="131">
        <v>5236.4986687698292</v>
      </c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131">
        <v>645.14297222400876</v>
      </c>
      <c r="E14" s="131">
        <v>600.06874598912532</v>
      </c>
      <c r="F14" s="131">
        <v>586.78038077651263</v>
      </c>
      <c r="G14" s="131">
        <v>601.4086947552463</v>
      </c>
      <c r="H14" s="131">
        <v>620.07106341193298</v>
      </c>
      <c r="I14" s="131">
        <v>580.82981071817551</v>
      </c>
      <c r="J14" s="131">
        <v>590.51816973907671</v>
      </c>
      <c r="K14" s="131">
        <v>564.98076873024604</v>
      </c>
      <c r="L14" s="131">
        <v>547.07879369454486</v>
      </c>
      <c r="M14" s="131">
        <v>530.89061881352984</v>
      </c>
      <c r="N14" s="131">
        <v>478.92461324591699</v>
      </c>
      <c r="O14" s="131">
        <v>456.94214387644166</v>
      </c>
      <c r="P14" s="131">
        <v>424.05368976706745</v>
      </c>
      <c r="Q14" s="131">
        <v>419.95597877512336</v>
      </c>
      <c r="R14" s="131">
        <v>466.04508783143291</v>
      </c>
      <c r="S14" s="131">
        <v>490.80279264272792</v>
      </c>
      <c r="T14" s="131">
        <v>478.67761840854359</v>
      </c>
      <c r="U14" s="131">
        <v>494.65693341291166</v>
      </c>
      <c r="V14" s="131">
        <v>499.75337370597401</v>
      </c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131">
        <v>165.62455483615605</v>
      </c>
      <c r="E15" s="131">
        <v>147.3004153551347</v>
      </c>
      <c r="F15" s="131">
        <v>139.01791813525068</v>
      </c>
      <c r="G15" s="131">
        <v>142.88167544654431</v>
      </c>
      <c r="H15" s="131">
        <v>141.9732316210933</v>
      </c>
      <c r="I15" s="131">
        <v>127.63271307888945</v>
      </c>
      <c r="J15" s="131">
        <v>125.77599337015511</v>
      </c>
      <c r="K15" s="131">
        <v>108.89669539617427</v>
      </c>
      <c r="L15" s="131">
        <v>96.603635226014319</v>
      </c>
      <c r="M15" s="131">
        <v>92.188372866587741</v>
      </c>
      <c r="N15" s="131">
        <v>81.895226936204352</v>
      </c>
      <c r="O15" s="131">
        <v>76.891160608421814</v>
      </c>
      <c r="P15" s="131">
        <v>71.270235761829511</v>
      </c>
      <c r="Q15" s="131">
        <v>70.652438767294726</v>
      </c>
      <c r="R15" s="131">
        <v>59.847030025574341</v>
      </c>
      <c r="S15" s="131">
        <v>63.076617220478909</v>
      </c>
      <c r="T15" s="131">
        <v>63.89820182523988</v>
      </c>
      <c r="U15" s="131">
        <v>66.04342407053862</v>
      </c>
      <c r="V15" s="131">
        <v>66.724364872429092</v>
      </c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131">
        <v>120.93662076900658</v>
      </c>
      <c r="E16" s="131">
        <v>105.76750795126057</v>
      </c>
      <c r="F16" s="131">
        <v>104.24509030013243</v>
      </c>
      <c r="G16" s="131">
        <v>102.56729621689527</v>
      </c>
      <c r="H16" s="131">
        <v>106.08930598436308</v>
      </c>
      <c r="I16" s="131">
        <v>98.798808855875322</v>
      </c>
      <c r="J16" s="131">
        <v>92.695295252712043</v>
      </c>
      <c r="K16" s="131">
        <v>106.76868947358741</v>
      </c>
      <c r="L16" s="131">
        <v>96.971029555256365</v>
      </c>
      <c r="M16" s="131">
        <v>100.88152802007674</v>
      </c>
      <c r="N16" s="131">
        <v>90.817994800930677</v>
      </c>
      <c r="O16" s="131">
        <v>89.375290304648786</v>
      </c>
      <c r="P16" s="131">
        <v>85.243002101504459</v>
      </c>
      <c r="Q16" s="131">
        <v>86.486030811583305</v>
      </c>
      <c r="R16" s="131">
        <v>81.786588522493147</v>
      </c>
      <c r="S16" s="131">
        <v>85.536011044700842</v>
      </c>
      <c r="T16" s="131">
        <v>62.46303102708449</v>
      </c>
      <c r="U16" s="131">
        <v>64.53311129382827</v>
      </c>
      <c r="V16" s="131">
        <v>65.198638813866552</v>
      </c>
    </row>
    <row r="17" spans="1:22" s="64" customFormat="1" ht="12.75" customHeight="1">
      <c r="A17" s="78">
        <v>13</v>
      </c>
      <c r="B17" s="79" t="s">
        <v>326</v>
      </c>
      <c r="C17" s="83" t="s">
        <v>327</v>
      </c>
      <c r="D17" s="131">
        <v>133.73409324635472</v>
      </c>
      <c r="E17" s="131">
        <v>119.89964901338621</v>
      </c>
      <c r="F17" s="131">
        <v>118.68133221974213</v>
      </c>
      <c r="G17" s="131">
        <v>123.00425608905657</v>
      </c>
      <c r="H17" s="131">
        <v>129.34032052704401</v>
      </c>
      <c r="I17" s="131">
        <v>129.82120570884859</v>
      </c>
      <c r="J17" s="131">
        <v>128.21926065072259</v>
      </c>
      <c r="K17" s="131">
        <v>118.24009007002201</v>
      </c>
      <c r="L17" s="131">
        <v>109.42266466487271</v>
      </c>
      <c r="M17" s="131">
        <v>107.30336890775439</v>
      </c>
      <c r="N17" s="131">
        <v>98.001868894505179</v>
      </c>
      <c r="O17" s="131">
        <v>96.319757774571514</v>
      </c>
      <c r="P17" s="131">
        <v>92.111265710639231</v>
      </c>
      <c r="Q17" s="131">
        <v>91.331451627699252</v>
      </c>
      <c r="R17" s="131">
        <v>106.11790668344105</v>
      </c>
      <c r="S17" s="131">
        <v>111.91360720327691</v>
      </c>
      <c r="T17" s="131">
        <v>108.42506240847671</v>
      </c>
      <c r="U17" s="131">
        <v>112.0401062064057</v>
      </c>
      <c r="V17" s="131">
        <v>113.19476163643897</v>
      </c>
    </row>
    <row r="18" spans="1:22" s="64" customFormat="1" ht="12.75" customHeight="1">
      <c r="A18" s="78">
        <v>14</v>
      </c>
      <c r="B18" s="79" t="s">
        <v>328</v>
      </c>
      <c r="C18" s="83" t="s">
        <v>329</v>
      </c>
      <c r="D18" s="131">
        <v>86.870052911124574</v>
      </c>
      <c r="E18" s="131">
        <v>83.287490460826092</v>
      </c>
      <c r="F18" s="131">
        <v>80.692673168251829</v>
      </c>
      <c r="G18" s="131">
        <v>84.698948108040412</v>
      </c>
      <c r="H18" s="131">
        <v>90.412546664765074</v>
      </c>
      <c r="I18" s="131">
        <v>85.908550995792979</v>
      </c>
      <c r="J18" s="131">
        <v>85.27160838805699</v>
      </c>
      <c r="K18" s="131">
        <v>95.929971604554169</v>
      </c>
      <c r="L18" s="131">
        <v>83.547211362345152</v>
      </c>
      <c r="M18" s="131">
        <v>81.785451878588646</v>
      </c>
      <c r="N18" s="131">
        <v>76.100844615110248</v>
      </c>
      <c r="O18" s="131">
        <v>71.433699459312081</v>
      </c>
      <c r="P18" s="131">
        <v>65.010291851041998</v>
      </c>
      <c r="Q18" s="131">
        <v>64.468367706482979</v>
      </c>
      <c r="R18" s="131">
        <v>64.544860276185133</v>
      </c>
      <c r="S18" s="131">
        <v>67.944147535064317</v>
      </c>
      <c r="T18" s="131">
        <v>62.879688655783248</v>
      </c>
      <c r="U18" s="131">
        <v>64.960904285443078</v>
      </c>
      <c r="V18" s="131">
        <v>65.630374213903664</v>
      </c>
    </row>
    <row r="19" spans="1:22" s="64" customFormat="1" ht="12.75" customHeight="1">
      <c r="A19" s="78">
        <v>15</v>
      </c>
      <c r="B19" s="79" t="s">
        <v>330</v>
      </c>
      <c r="C19" s="83" t="s">
        <v>331</v>
      </c>
      <c r="D19" s="131">
        <v>119.22601384023916</v>
      </c>
      <c r="E19" s="131">
        <v>118.26503520025777</v>
      </c>
      <c r="F19" s="131">
        <v>112.34518503177065</v>
      </c>
      <c r="G19" s="131">
        <v>106.89454184454415</v>
      </c>
      <c r="H19" s="131">
        <v>119.57200858429528</v>
      </c>
      <c r="I19" s="131">
        <v>158.65858962287913</v>
      </c>
      <c r="J19" s="131">
        <v>145.03965946628202</v>
      </c>
      <c r="K19" s="131">
        <v>130.48257933970868</v>
      </c>
      <c r="L19" s="131">
        <v>151.04475006103883</v>
      </c>
      <c r="M19" s="131">
        <v>166.3758723322255</v>
      </c>
      <c r="N19" s="131">
        <v>183.87995902708084</v>
      </c>
      <c r="O19" s="131">
        <v>181.60186760589673</v>
      </c>
      <c r="P19" s="131">
        <v>162.80669357029404</v>
      </c>
      <c r="Q19" s="131">
        <v>162.03677409225753</v>
      </c>
      <c r="R19" s="131">
        <v>161.39328772192661</v>
      </c>
      <c r="S19" s="131">
        <v>170.50662599507933</v>
      </c>
      <c r="T19" s="131">
        <v>193.35402807191281</v>
      </c>
      <c r="U19" s="131">
        <v>199.94973865463223</v>
      </c>
      <c r="V19" s="131">
        <v>202.01151645831385</v>
      </c>
    </row>
    <row r="20" spans="1:22" s="64" customFormat="1" ht="12.75" customHeight="1">
      <c r="A20" s="78">
        <v>16</v>
      </c>
      <c r="B20" s="79" t="s">
        <v>332</v>
      </c>
      <c r="C20" s="89" t="s">
        <v>333</v>
      </c>
      <c r="D20" s="131">
        <v>2.5023713659946101E-2</v>
      </c>
      <c r="E20" s="131">
        <v>2.4796252875971474E-2</v>
      </c>
      <c r="F20" s="131">
        <v>2.3565675141870961E-2</v>
      </c>
      <c r="G20" s="131">
        <v>2.2436420155325331E-2</v>
      </c>
      <c r="H20" s="131">
        <v>2.5005450338700167E-2</v>
      </c>
      <c r="I20" s="131">
        <v>3.2297262271759081E-2</v>
      </c>
      <c r="J20" s="131">
        <v>2.946433115689703E-2</v>
      </c>
      <c r="K20" s="131">
        <v>3.0962484524784985E-2</v>
      </c>
      <c r="L20" s="131">
        <v>2.3233828380573902</v>
      </c>
      <c r="M20" s="131">
        <v>1.0330023399729584</v>
      </c>
      <c r="N20" s="131">
        <v>1.1955903377411812</v>
      </c>
      <c r="O20" s="131">
        <v>1.1804329232590358</v>
      </c>
      <c r="P20" s="131">
        <v>0.69914899103939465</v>
      </c>
      <c r="Q20" s="131">
        <v>0.69662939197432983</v>
      </c>
      <c r="R20" s="131">
        <v>0.93436371051969269</v>
      </c>
      <c r="S20" s="131">
        <v>0.98490723121514911</v>
      </c>
      <c r="T20" s="131">
        <v>1.2805237561424141</v>
      </c>
      <c r="U20" s="131">
        <v>1.3238101517594159</v>
      </c>
      <c r="V20" s="131">
        <v>1.3379404802484784</v>
      </c>
    </row>
    <row r="21" spans="1:22" s="64" customFormat="1" ht="12.75" customHeight="1">
      <c r="A21" s="78">
        <v>17</v>
      </c>
      <c r="B21" s="79" t="s">
        <v>334</v>
      </c>
      <c r="C21" s="90" t="s">
        <v>335</v>
      </c>
      <c r="D21" s="131">
        <v>119.20099012657921</v>
      </c>
      <c r="E21" s="131">
        <v>118.2402389473818</v>
      </c>
      <c r="F21" s="131">
        <v>112.3216193566288</v>
      </c>
      <c r="G21" s="131">
        <v>106.87210542438882</v>
      </c>
      <c r="H21" s="131">
        <v>119.54700313395657</v>
      </c>
      <c r="I21" s="131">
        <v>158.62629236060741</v>
      </c>
      <c r="J21" s="131">
        <v>145.01019513512514</v>
      </c>
      <c r="K21" s="131">
        <v>130.45161685518391</v>
      </c>
      <c r="L21" s="131">
        <v>148.72136722298143</v>
      </c>
      <c r="M21" s="131">
        <v>165.3428699922525</v>
      </c>
      <c r="N21" s="131">
        <v>182.68436868933969</v>
      </c>
      <c r="O21" s="131">
        <v>180.42143468263768</v>
      </c>
      <c r="P21" s="131">
        <v>162.10754457925466</v>
      </c>
      <c r="Q21" s="131">
        <v>161.34014470028319</v>
      </c>
      <c r="R21" s="131">
        <v>160.45892401140694</v>
      </c>
      <c r="S21" s="131">
        <v>169.52171876386421</v>
      </c>
      <c r="T21" s="131">
        <v>192.07350431577041</v>
      </c>
      <c r="U21" s="131">
        <v>198.62592850287282</v>
      </c>
      <c r="V21" s="131">
        <v>200.67357597806537</v>
      </c>
    </row>
    <row r="22" spans="1:22" s="64" customFormat="1" ht="12.75" customHeight="1">
      <c r="A22" s="78">
        <v>18</v>
      </c>
      <c r="B22" s="79" t="s">
        <v>336</v>
      </c>
      <c r="C22" s="83" t="s">
        <v>337</v>
      </c>
      <c r="D22" s="131">
        <v>472.1313205136583</v>
      </c>
      <c r="E22" s="131">
        <v>435.17092563925115</v>
      </c>
      <c r="F22" s="131">
        <v>429.80751011834116</v>
      </c>
      <c r="G22" s="131">
        <v>443.99438454800151</v>
      </c>
      <c r="H22" s="131">
        <v>455.75852329581204</v>
      </c>
      <c r="I22" s="131">
        <v>459.37918451038689</v>
      </c>
      <c r="J22" s="131">
        <v>466.82704564932334</v>
      </c>
      <c r="K22" s="131">
        <v>379.55799211735444</v>
      </c>
      <c r="L22" s="131">
        <v>367.97339127821249</v>
      </c>
      <c r="M22" s="131">
        <v>372.69557839583427</v>
      </c>
      <c r="N22" s="131">
        <v>347.36477312776441</v>
      </c>
      <c r="O22" s="131">
        <v>335.45746752677911</v>
      </c>
      <c r="P22" s="131">
        <v>325.1953792765994</v>
      </c>
      <c r="Q22" s="131">
        <v>322.22660578288782</v>
      </c>
      <c r="R22" s="131">
        <v>324.77823175247335</v>
      </c>
      <c r="S22" s="131">
        <v>342.81709190045859</v>
      </c>
      <c r="T22" s="131">
        <v>343.17730591498878</v>
      </c>
      <c r="U22" s="131">
        <v>354.67912431532454</v>
      </c>
      <c r="V22" s="131">
        <v>358.33804187553613</v>
      </c>
    </row>
    <row r="23" spans="1:22" s="64" customFormat="1" ht="12.75" customHeight="1">
      <c r="A23" s="78">
        <v>19</v>
      </c>
      <c r="B23" s="79" t="s">
        <v>338</v>
      </c>
      <c r="C23" s="83" t="s">
        <v>339</v>
      </c>
      <c r="D23" s="131">
        <v>111.33318934989735</v>
      </c>
      <c r="E23" s="131">
        <v>103.59610683827006</v>
      </c>
      <c r="F23" s="131">
        <v>101.09824874624591</v>
      </c>
      <c r="G23" s="131">
        <v>103.52913468137133</v>
      </c>
      <c r="H23" s="131">
        <v>103.98992991496075</v>
      </c>
      <c r="I23" s="131">
        <v>102.8031715400803</v>
      </c>
      <c r="J23" s="131">
        <v>101.60026803642957</v>
      </c>
      <c r="K23" s="131">
        <v>96.08714866842989</v>
      </c>
      <c r="L23" s="131">
        <v>96.273376974275408</v>
      </c>
      <c r="M23" s="131">
        <v>89.390252693149122</v>
      </c>
      <c r="N23" s="131">
        <v>84.211788799913663</v>
      </c>
      <c r="O23" s="131">
        <v>83.692854785978824</v>
      </c>
      <c r="P23" s="131">
        <v>85.563186972507182</v>
      </c>
      <c r="Q23" s="131">
        <v>84.625522388030078</v>
      </c>
      <c r="R23" s="131">
        <v>82.978134623440369</v>
      </c>
      <c r="S23" s="131">
        <v>87.26143187838646</v>
      </c>
      <c r="T23" s="131">
        <v>83.356385297016061</v>
      </c>
      <c r="U23" s="131">
        <v>86.123323242525345</v>
      </c>
      <c r="V23" s="131">
        <v>87.012858223382111</v>
      </c>
    </row>
    <row r="24" spans="1:22" s="64" customFormat="1" ht="12.75" customHeight="1">
      <c r="A24" s="78">
        <v>20</v>
      </c>
      <c r="B24" s="79" t="s">
        <v>340</v>
      </c>
      <c r="C24" s="83" t="s">
        <v>341</v>
      </c>
      <c r="D24" s="131">
        <v>243.84096591800636</v>
      </c>
      <c r="E24" s="131">
        <v>221.93704629076763</v>
      </c>
      <c r="F24" s="131">
        <v>219.52273922048627</v>
      </c>
      <c r="G24" s="131">
        <v>230.83746355056761</v>
      </c>
      <c r="H24" s="131">
        <v>236.75023688005803</v>
      </c>
      <c r="I24" s="131">
        <v>225.53181739170293</v>
      </c>
      <c r="J24" s="131">
        <v>224.06410647643008</v>
      </c>
      <c r="K24" s="131">
        <v>207.87449343094357</v>
      </c>
      <c r="L24" s="131">
        <v>198.71057336413938</v>
      </c>
      <c r="M24" s="131">
        <v>199.68146214950477</v>
      </c>
      <c r="N24" s="131">
        <v>187.73161481433596</v>
      </c>
      <c r="O24" s="131">
        <v>186.2944960213631</v>
      </c>
      <c r="P24" s="131">
        <v>174.06971187737537</v>
      </c>
      <c r="Q24" s="131">
        <v>172.56735198279947</v>
      </c>
      <c r="R24" s="131">
        <v>176.88707938410647</v>
      </c>
      <c r="S24" s="131">
        <v>186.69692957403456</v>
      </c>
      <c r="T24" s="131">
        <v>187.73186112006837</v>
      </c>
      <c r="U24" s="131">
        <v>194.01200765000064</v>
      </c>
      <c r="V24" s="131">
        <v>196.01391784566621</v>
      </c>
    </row>
    <row r="25" spans="1:22" s="64" customFormat="1" ht="12.75" customHeight="1">
      <c r="A25" s="78">
        <v>21</v>
      </c>
      <c r="B25" s="79" t="s">
        <v>342</v>
      </c>
      <c r="C25" s="83" t="s">
        <v>343</v>
      </c>
      <c r="D25" s="131">
        <v>227.97601750343128</v>
      </c>
      <c r="E25" s="131">
        <v>201.99525998906464</v>
      </c>
      <c r="F25" s="131">
        <v>190.20182312380282</v>
      </c>
      <c r="G25" s="131">
        <v>192.3809293611321</v>
      </c>
      <c r="H25" s="131">
        <v>201.46513582057347</v>
      </c>
      <c r="I25" s="131">
        <v>184.24051364923565</v>
      </c>
      <c r="J25" s="131">
        <v>173.24383213618214</v>
      </c>
      <c r="K25" s="131">
        <v>151.65008813156294</v>
      </c>
      <c r="L25" s="131">
        <v>137.8790792768566</v>
      </c>
      <c r="M25" s="131">
        <v>134.85925648810769</v>
      </c>
      <c r="N25" s="131">
        <v>121.32342292384578</v>
      </c>
      <c r="O25" s="131">
        <v>120.29146593409635</v>
      </c>
      <c r="P25" s="131">
        <v>112.03550880838684</v>
      </c>
      <c r="Q25" s="131">
        <v>111.27279289575335</v>
      </c>
      <c r="R25" s="131">
        <v>106.93951134602058</v>
      </c>
      <c r="S25" s="131">
        <v>112.61209208471882</v>
      </c>
      <c r="T25" s="131">
        <v>116.59685218920083</v>
      </c>
      <c r="U25" s="131">
        <v>120.5362208704752</v>
      </c>
      <c r="V25" s="131">
        <v>121.78154937353054</v>
      </c>
    </row>
    <row r="26" spans="1:22" s="64" customFormat="1" ht="12.75" customHeight="1">
      <c r="A26" s="78">
        <v>22</v>
      </c>
      <c r="B26" s="79" t="s">
        <v>344</v>
      </c>
      <c r="C26" s="90" t="s">
        <v>345</v>
      </c>
      <c r="D26" s="131">
        <v>43.481754672774933</v>
      </c>
      <c r="E26" s="131">
        <v>38.894159889544447</v>
      </c>
      <c r="F26" s="131">
        <v>37.081765882342324</v>
      </c>
      <c r="G26" s="131">
        <v>38.542626766339922</v>
      </c>
      <c r="H26" s="131">
        <v>40.181603680136988</v>
      </c>
      <c r="I26" s="131">
        <v>38.891599512797086</v>
      </c>
      <c r="J26" s="131">
        <v>38.796387858385231</v>
      </c>
      <c r="K26" s="131">
        <v>34.546917801148062</v>
      </c>
      <c r="L26" s="131">
        <v>30.600150440253703</v>
      </c>
      <c r="M26" s="131">
        <v>29.890430664101125</v>
      </c>
      <c r="N26" s="131">
        <v>26.404946961915559</v>
      </c>
      <c r="O26" s="131">
        <v>26.764396457303835</v>
      </c>
      <c r="P26" s="131">
        <v>26.448218872635731</v>
      </c>
      <c r="Q26" s="131">
        <v>26.206726536505165</v>
      </c>
      <c r="R26" s="131">
        <v>26.014434650670431</v>
      </c>
      <c r="S26" s="131">
        <v>27.402738409817896</v>
      </c>
      <c r="T26" s="131">
        <v>26.687844867367062</v>
      </c>
      <c r="U26" s="131">
        <v>27.578964786680242</v>
      </c>
      <c r="V26" s="131">
        <v>27.863249953121649</v>
      </c>
    </row>
    <row r="27" spans="1:22" s="64" customFormat="1" ht="12.75" customHeight="1">
      <c r="A27" s="78">
        <v>23</v>
      </c>
      <c r="B27" s="79" t="s">
        <v>346</v>
      </c>
      <c r="C27" s="90" t="s">
        <v>347</v>
      </c>
      <c r="D27" s="131">
        <v>184.49426283065637</v>
      </c>
      <c r="E27" s="131">
        <v>163.10110009952018</v>
      </c>
      <c r="F27" s="131">
        <v>153.12005724146053</v>
      </c>
      <c r="G27" s="131">
        <v>153.83830259479217</v>
      </c>
      <c r="H27" s="131">
        <v>161.28353214043648</v>
      </c>
      <c r="I27" s="131">
        <v>145.34891413643857</v>
      </c>
      <c r="J27" s="131">
        <v>134.4474442777969</v>
      </c>
      <c r="K27" s="131">
        <v>117.10317033041493</v>
      </c>
      <c r="L27" s="131">
        <v>107.27892883660289</v>
      </c>
      <c r="M27" s="131">
        <v>104.96882582400656</v>
      </c>
      <c r="N27" s="131">
        <v>94.918475961930213</v>
      </c>
      <c r="O27" s="131">
        <v>93.527069476792519</v>
      </c>
      <c r="P27" s="131">
        <v>85.587289935751102</v>
      </c>
      <c r="Q27" s="131">
        <v>85.066066359248225</v>
      </c>
      <c r="R27" s="131">
        <v>80.925076695350114</v>
      </c>
      <c r="S27" s="131">
        <v>85.209353674900939</v>
      </c>
      <c r="T27" s="131">
        <v>89.909007321833741</v>
      </c>
      <c r="U27" s="131">
        <v>92.957256083794988</v>
      </c>
      <c r="V27" s="131">
        <v>93.918299420408886</v>
      </c>
    </row>
    <row r="28" spans="1:22" s="64" customFormat="1" ht="12.75" customHeight="1">
      <c r="A28" s="78">
        <v>24</v>
      </c>
      <c r="B28" s="79" t="s">
        <v>348</v>
      </c>
      <c r="C28" s="83" t="s">
        <v>349</v>
      </c>
      <c r="D28" s="131">
        <v>278.93711798135911</v>
      </c>
      <c r="E28" s="131">
        <v>244.12393962222583</v>
      </c>
      <c r="F28" s="131">
        <v>249.33078982554221</v>
      </c>
      <c r="G28" s="131">
        <v>270.30502910739318</v>
      </c>
      <c r="H28" s="131">
        <v>257.50606392189047</v>
      </c>
      <c r="I28" s="131">
        <v>260.81594528063727</v>
      </c>
      <c r="J28" s="131">
        <v>260.88518262976811</v>
      </c>
      <c r="K28" s="131">
        <v>238.8156414726576</v>
      </c>
      <c r="L28" s="131">
        <v>224.42438022214844</v>
      </c>
      <c r="M28" s="131">
        <v>254.8280180646062</v>
      </c>
      <c r="N28" s="131">
        <v>258.25116129333264</v>
      </c>
      <c r="O28" s="131">
        <v>283.8601626693054</v>
      </c>
      <c r="P28" s="131">
        <v>289.24562860973492</v>
      </c>
      <c r="Q28" s="131">
        <v>286.81092023824033</v>
      </c>
      <c r="R28" s="131">
        <v>256.19863547845347</v>
      </c>
      <c r="S28" s="131">
        <v>270.88524575932001</v>
      </c>
      <c r="T28" s="131">
        <v>304.60155627487057</v>
      </c>
      <c r="U28" s="131">
        <v>314.98978390822333</v>
      </c>
      <c r="V28" s="131">
        <v>318.23719058657764</v>
      </c>
    </row>
    <row r="29" spans="1:22" s="64" customFormat="1" ht="12.75" customHeight="1">
      <c r="A29" s="78">
        <v>25</v>
      </c>
      <c r="B29" s="79" t="s">
        <v>350</v>
      </c>
      <c r="C29" s="90" t="s">
        <v>351</v>
      </c>
      <c r="D29" s="131">
        <v>154.146205802183</v>
      </c>
      <c r="E29" s="131">
        <v>132.98345268450336</v>
      </c>
      <c r="F29" s="131">
        <v>134.74680171492662</v>
      </c>
      <c r="G29" s="131">
        <v>147.81089403622272</v>
      </c>
      <c r="H29" s="131">
        <v>136.3558358999658</v>
      </c>
      <c r="I29" s="131">
        <v>135.00416907533193</v>
      </c>
      <c r="J29" s="131">
        <v>135.93318044007722</v>
      </c>
      <c r="K29" s="131">
        <v>124.83912836424007</v>
      </c>
      <c r="L29" s="131">
        <v>120.268475370621</v>
      </c>
      <c r="M29" s="131">
        <v>140.96612540828525</v>
      </c>
      <c r="N29" s="131">
        <v>144.99384930807614</v>
      </c>
      <c r="O29" s="131">
        <v>150.18708501985509</v>
      </c>
      <c r="P29" s="131">
        <v>154.87537327489343</v>
      </c>
      <c r="Q29" s="131">
        <v>153.81777120711439</v>
      </c>
      <c r="R29" s="131">
        <v>138.61793188862794</v>
      </c>
      <c r="S29" s="131">
        <v>146.43898419740569</v>
      </c>
      <c r="T29" s="131">
        <v>163.56731989975029</v>
      </c>
      <c r="U29" s="131">
        <v>169.14186934713456</v>
      </c>
      <c r="V29" s="131">
        <v>170.88515836080271</v>
      </c>
    </row>
    <row r="30" spans="1:22" s="64" customFormat="1" ht="12.75" customHeight="1">
      <c r="A30" s="78">
        <v>26</v>
      </c>
      <c r="B30" s="79" t="s">
        <v>352</v>
      </c>
      <c r="C30" s="90" t="s">
        <v>353</v>
      </c>
      <c r="D30" s="131">
        <v>88.209492839498623</v>
      </c>
      <c r="E30" s="131">
        <v>78.717218579874327</v>
      </c>
      <c r="F30" s="131">
        <v>81.18221892090628</v>
      </c>
      <c r="G30" s="131">
        <v>85.065092886401771</v>
      </c>
      <c r="H30" s="131">
        <v>84.940456850544436</v>
      </c>
      <c r="I30" s="131">
        <v>90.225445450473927</v>
      </c>
      <c r="J30" s="131">
        <v>88.231328161757887</v>
      </c>
      <c r="K30" s="131">
        <v>79.944405381850217</v>
      </c>
      <c r="L30" s="131">
        <v>71.931479555300669</v>
      </c>
      <c r="M30" s="131">
        <v>79.080032970221282</v>
      </c>
      <c r="N30" s="131">
        <v>78.323439073204426</v>
      </c>
      <c r="O30" s="131">
        <v>98.789313942044515</v>
      </c>
      <c r="P30" s="131">
        <v>98.144012410080151</v>
      </c>
      <c r="Q30" s="131">
        <v>97.071880154844735</v>
      </c>
      <c r="R30" s="131">
        <v>82.198484973890231</v>
      </c>
      <c r="S30" s="131">
        <v>87.020804703673747</v>
      </c>
      <c r="T30" s="131">
        <v>100.53600919896856</v>
      </c>
      <c r="U30" s="131">
        <v>103.97492177610981</v>
      </c>
      <c r="V30" s="131">
        <v>105.04728597454977</v>
      </c>
    </row>
    <row r="31" spans="1:22" s="64" customFormat="1" ht="12.75" customHeight="1">
      <c r="A31" s="78">
        <v>27</v>
      </c>
      <c r="B31" s="79" t="s">
        <v>354</v>
      </c>
      <c r="C31" s="90" t="s">
        <v>355</v>
      </c>
      <c r="D31" s="131">
        <v>36.581419339677439</v>
      </c>
      <c r="E31" s="131">
        <v>32.42326835784813</v>
      </c>
      <c r="F31" s="131">
        <v>33.401769189709327</v>
      </c>
      <c r="G31" s="131">
        <v>37.429042184768626</v>
      </c>
      <c r="H31" s="131">
        <v>36.209771171380204</v>
      </c>
      <c r="I31" s="131">
        <v>35.586330754831359</v>
      </c>
      <c r="J31" s="131">
        <v>36.720674027933008</v>
      </c>
      <c r="K31" s="131">
        <v>34.032107726567233</v>
      </c>
      <c r="L31" s="131">
        <v>32.224425296226769</v>
      </c>
      <c r="M31" s="131">
        <v>34.781859686099736</v>
      </c>
      <c r="N31" s="131">
        <v>34.933872912052074</v>
      </c>
      <c r="O31" s="131">
        <v>34.883763707405748</v>
      </c>
      <c r="P31" s="131">
        <v>36.226242924761429</v>
      </c>
      <c r="Q31" s="131">
        <v>35.921268876281168</v>
      </c>
      <c r="R31" s="131">
        <v>35.382218615935287</v>
      </c>
      <c r="S31" s="131">
        <v>37.425456858240558</v>
      </c>
      <c r="T31" s="131">
        <v>40.49822717615173</v>
      </c>
      <c r="U31" s="131">
        <v>41.872992784978869</v>
      </c>
      <c r="V31" s="131">
        <v>42.304746251225211</v>
      </c>
    </row>
    <row r="32" spans="1:22" s="64" customFormat="1" ht="12.75" customHeight="1">
      <c r="A32" s="78">
        <v>28</v>
      </c>
      <c r="B32" s="79" t="s">
        <v>356</v>
      </c>
      <c r="C32" s="83" t="s">
        <v>357</v>
      </c>
      <c r="D32" s="131">
        <v>441.63181818502306</v>
      </c>
      <c r="E32" s="131">
        <v>403.05245743636863</v>
      </c>
      <c r="F32" s="131">
        <v>387.41388256450074</v>
      </c>
      <c r="G32" s="131">
        <v>418.38809243028703</v>
      </c>
      <c r="H32" s="131">
        <v>442.62548151234711</v>
      </c>
      <c r="I32" s="131">
        <v>426.59626794842478</v>
      </c>
      <c r="J32" s="131">
        <v>420.36221780860944</v>
      </c>
      <c r="K32" s="131">
        <v>385.87385431985513</v>
      </c>
      <c r="L32" s="131">
        <v>389.89192234752608</v>
      </c>
      <c r="M32" s="131">
        <v>387.50609654770909</v>
      </c>
      <c r="N32" s="131">
        <v>366.40756295616745</v>
      </c>
      <c r="O32" s="131">
        <v>368.98965949509335</v>
      </c>
      <c r="P32" s="131">
        <v>371.96177115448592</v>
      </c>
      <c r="Q32" s="131">
        <v>370.99204283164465</v>
      </c>
      <c r="R32" s="131">
        <v>304.6571845859458</v>
      </c>
      <c r="S32" s="131">
        <v>321.42296467791198</v>
      </c>
      <c r="T32" s="131">
        <v>452.45578821759415</v>
      </c>
      <c r="U32" s="131">
        <v>467.76965048999</v>
      </c>
      <c r="V32" s="131">
        <v>472.56890489146878</v>
      </c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131">
        <v>163.25792405766339</v>
      </c>
      <c r="E33" s="131">
        <v>149.48608853636296</v>
      </c>
      <c r="F33" s="131">
        <v>156.34307630060059</v>
      </c>
      <c r="G33" s="131">
        <v>174.58745675399393</v>
      </c>
      <c r="H33" s="131">
        <v>202.5194609819128</v>
      </c>
      <c r="I33" s="131">
        <v>240.51294474014216</v>
      </c>
      <c r="J33" s="131">
        <v>240.23567093867356</v>
      </c>
      <c r="K33" s="131">
        <v>223.46750421005666</v>
      </c>
      <c r="L33" s="131">
        <v>228.58257507334937</v>
      </c>
      <c r="M33" s="131">
        <v>205.4011423502044</v>
      </c>
      <c r="N33" s="131">
        <v>192.75854031440534</v>
      </c>
      <c r="O33" s="131">
        <v>201.75287124269141</v>
      </c>
      <c r="P33" s="131">
        <v>211.84809070942583</v>
      </c>
      <c r="Q33" s="131">
        <v>209.67287727719807</v>
      </c>
      <c r="R33" s="131">
        <v>223.06815742071632</v>
      </c>
      <c r="S33" s="131">
        <v>235.08533405720669</v>
      </c>
      <c r="T33" s="131">
        <v>235.18989786057256</v>
      </c>
      <c r="U33" s="131">
        <v>243.39126979626388</v>
      </c>
      <c r="V33" s="131">
        <v>248.25447246987926</v>
      </c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131">
        <v>315.65931624671083</v>
      </c>
      <c r="E34" s="131">
        <v>290.36977048461392</v>
      </c>
      <c r="F34" s="131">
        <v>284.37921909289025</v>
      </c>
      <c r="G34" s="131">
        <v>308.1234465394906</v>
      </c>
      <c r="H34" s="131">
        <v>334.42493933813961</v>
      </c>
      <c r="I34" s="131">
        <v>313.1932517051963</v>
      </c>
      <c r="J34" s="131">
        <v>338.42798132605844</v>
      </c>
      <c r="K34" s="131">
        <v>371.27941723407224</v>
      </c>
      <c r="L34" s="131">
        <v>351.81088085833886</v>
      </c>
      <c r="M34" s="131">
        <v>358.34014269081547</v>
      </c>
      <c r="N34" s="131">
        <v>334.78424280927624</v>
      </c>
      <c r="O34" s="131">
        <v>338.71600197391029</v>
      </c>
      <c r="P34" s="131">
        <v>295.72049159213168</v>
      </c>
      <c r="Q34" s="131">
        <v>294.37663864383842</v>
      </c>
      <c r="R34" s="131">
        <v>239.66045531342556</v>
      </c>
      <c r="S34" s="131">
        <v>252.80143599247782</v>
      </c>
      <c r="T34" s="131">
        <v>256.55727113096088</v>
      </c>
      <c r="U34" s="131">
        <v>265.17202435364703</v>
      </c>
      <c r="V34" s="131">
        <v>267.9085529345183</v>
      </c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131">
        <v>627.26099118827165</v>
      </c>
      <c r="E35" s="131">
        <v>588.48715422519354</v>
      </c>
      <c r="F35" s="131">
        <v>569.93917438113442</v>
      </c>
      <c r="G35" s="131">
        <v>615.20585954826504</v>
      </c>
      <c r="H35" s="131">
        <v>630.21567616554319</v>
      </c>
      <c r="I35" s="131">
        <v>607.47981230340849</v>
      </c>
      <c r="J35" s="131">
        <v>621.81255573765054</v>
      </c>
      <c r="K35" s="131">
        <v>628.40824976445288</v>
      </c>
      <c r="L35" s="131">
        <v>591.41364108061964</v>
      </c>
      <c r="M35" s="131">
        <v>597.93114792248991</v>
      </c>
      <c r="N35" s="131">
        <v>597.65145647314512</v>
      </c>
      <c r="O35" s="131">
        <v>597.72926556017148</v>
      </c>
      <c r="P35" s="131">
        <v>602.25614473321878</v>
      </c>
      <c r="Q35" s="131">
        <v>598.89350602418153</v>
      </c>
      <c r="R35" s="131">
        <v>519.81861553489352</v>
      </c>
      <c r="S35" s="131">
        <v>548.08186696999132</v>
      </c>
      <c r="T35" s="131">
        <v>576.09548009475395</v>
      </c>
      <c r="U35" s="131">
        <v>595.54292964906938</v>
      </c>
      <c r="V35" s="131">
        <v>601.69162930284097</v>
      </c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131">
        <v>743.66938362104383</v>
      </c>
      <c r="E36" s="131">
        <v>727.39448644027073</v>
      </c>
      <c r="F36" s="131">
        <v>747.68905265704916</v>
      </c>
      <c r="G36" s="131">
        <v>854.04730912492766</v>
      </c>
      <c r="H36" s="131">
        <v>932.80049040497272</v>
      </c>
      <c r="I36" s="131">
        <v>906.95231047119103</v>
      </c>
      <c r="J36" s="131">
        <v>956.29733293797142</v>
      </c>
      <c r="K36" s="131">
        <v>892.46839454000144</v>
      </c>
      <c r="L36" s="131">
        <v>862.54848624286342</v>
      </c>
      <c r="M36" s="131">
        <v>868.92227382641499</v>
      </c>
      <c r="N36" s="131">
        <v>832.5717551829656</v>
      </c>
      <c r="O36" s="131">
        <v>812.84689165208681</v>
      </c>
      <c r="P36" s="131">
        <v>788.5181692813087</v>
      </c>
      <c r="Q36" s="131">
        <v>781.80509642432514</v>
      </c>
      <c r="R36" s="131">
        <v>1051.3333954217287</v>
      </c>
      <c r="S36" s="131">
        <v>1107.1166530509781</v>
      </c>
      <c r="T36" s="131">
        <v>1151.1285783032715</v>
      </c>
      <c r="U36" s="131">
        <v>1181.1720224430339</v>
      </c>
      <c r="V36" s="131">
        <v>1185.6595294796114</v>
      </c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131">
        <v>98.834897588399087</v>
      </c>
      <c r="E37" s="131">
        <v>101.53650361209512</v>
      </c>
      <c r="F37" s="131">
        <v>104.40430217177256</v>
      </c>
      <c r="G37" s="131">
        <v>111.02562376710202</v>
      </c>
      <c r="H37" s="131">
        <v>123.62191662201776</v>
      </c>
      <c r="I37" s="131">
        <v>118.12212809698767</v>
      </c>
      <c r="J37" s="131">
        <v>128.20408873116659</v>
      </c>
      <c r="K37" s="131">
        <v>120.1886063929711</v>
      </c>
      <c r="L37" s="131">
        <v>114.17702862685809</v>
      </c>
      <c r="M37" s="131">
        <v>107.6348515179741</v>
      </c>
      <c r="N37" s="131">
        <v>111.8921478197158</v>
      </c>
      <c r="O37" s="131">
        <v>108.2472899852296</v>
      </c>
      <c r="P37" s="131">
        <v>105.8949321088901</v>
      </c>
      <c r="Q37" s="131">
        <v>105.55559172409048</v>
      </c>
      <c r="R37" s="131">
        <v>149.4232628056883</v>
      </c>
      <c r="S37" s="131">
        <v>157.07888725706184</v>
      </c>
      <c r="T37" s="131">
        <v>149.5384735540467</v>
      </c>
      <c r="U37" s="131">
        <v>154.85115824209913</v>
      </c>
      <c r="V37" s="131">
        <v>158.80026979446259</v>
      </c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131">
        <v>159.63137815847523</v>
      </c>
      <c r="E38" s="131">
        <v>146.12737579456746</v>
      </c>
      <c r="F38" s="131">
        <v>142.14674212260783</v>
      </c>
      <c r="G38" s="131">
        <v>155.73265746748936</v>
      </c>
      <c r="H38" s="131">
        <v>162.7202077560664</v>
      </c>
      <c r="I38" s="131">
        <v>149.52147409224025</v>
      </c>
      <c r="J38" s="131">
        <v>146.27234990654557</v>
      </c>
      <c r="K38" s="131">
        <v>128.51577103318857</v>
      </c>
      <c r="L38" s="131">
        <v>117.01449723530435</v>
      </c>
      <c r="M38" s="131">
        <v>112.68194229914462</v>
      </c>
      <c r="N38" s="131">
        <v>103.7835399669849</v>
      </c>
      <c r="O38" s="131">
        <v>101.94297482088285</v>
      </c>
      <c r="P38" s="131">
        <v>91.857796412359761</v>
      </c>
      <c r="Q38" s="131">
        <v>91.501312973293864</v>
      </c>
      <c r="R38" s="131">
        <v>86.388192135299775</v>
      </c>
      <c r="S38" s="131">
        <v>90.945014448972188</v>
      </c>
      <c r="T38" s="131">
        <v>87.546334359616992</v>
      </c>
      <c r="U38" s="131">
        <v>90.587615540862899</v>
      </c>
      <c r="V38" s="131">
        <v>92.714982466352794</v>
      </c>
      <c r="W38" s="91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131">
        <v>169.97040105592123</v>
      </c>
      <c r="E39" s="131">
        <v>156.35295333786902</v>
      </c>
      <c r="F39" s="131">
        <v>153.12727181924862</v>
      </c>
      <c r="G39" s="131">
        <v>165.91262505972574</v>
      </c>
      <c r="H39" s="131">
        <v>180.07496733592137</v>
      </c>
      <c r="I39" s="131">
        <v>168.64252014895183</v>
      </c>
      <c r="J39" s="131">
        <v>182.23045148326227</v>
      </c>
      <c r="K39" s="131">
        <v>153.28152805536465</v>
      </c>
      <c r="L39" s="131">
        <v>146.96108525099967</v>
      </c>
      <c r="M39" s="131">
        <v>147.60428272836893</v>
      </c>
      <c r="N39" s="131">
        <v>140.6745736920046</v>
      </c>
      <c r="O39" s="131">
        <v>139.70404751532666</v>
      </c>
      <c r="P39" s="131">
        <v>134.31631320086447</v>
      </c>
      <c r="Q39" s="131">
        <v>133.17832732485215</v>
      </c>
      <c r="R39" s="131">
        <v>100.3110412675028</v>
      </c>
      <c r="S39" s="131">
        <v>105.33406825297135</v>
      </c>
      <c r="T39" s="131">
        <v>108.88012324258057</v>
      </c>
      <c r="U39" s="131">
        <v>112.65359041673648</v>
      </c>
      <c r="V39" s="131">
        <v>115.00373982507733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131">
        <v>219.63692304749446</v>
      </c>
      <c r="E40" s="131">
        <v>220.96673011331035</v>
      </c>
      <c r="F40" s="131">
        <v>222.36673050091301</v>
      </c>
      <c r="G40" s="131">
        <v>232.38685659570532</v>
      </c>
      <c r="H40" s="131">
        <v>235.66516279527468</v>
      </c>
      <c r="I40" s="131">
        <v>219.80229945192013</v>
      </c>
      <c r="J40" s="131">
        <v>221.59791251242652</v>
      </c>
      <c r="K40" s="131">
        <v>258.96604083884461</v>
      </c>
      <c r="L40" s="131">
        <v>268.37246056572849</v>
      </c>
      <c r="M40" s="131">
        <v>294.34900498845735</v>
      </c>
      <c r="N40" s="131">
        <v>279.467876494888</v>
      </c>
      <c r="O40" s="131">
        <v>286.89801102538803</v>
      </c>
      <c r="P40" s="131">
        <v>296.54912584706102</v>
      </c>
      <c r="Q40" s="131">
        <v>319.60285237376576</v>
      </c>
      <c r="R40" s="131">
        <v>404.19964485605379</v>
      </c>
      <c r="S40" s="131">
        <v>458.89349134055607</v>
      </c>
      <c r="T40" s="131">
        <v>515.11346140381352</v>
      </c>
      <c r="U40" s="131">
        <v>551.72152658797654</v>
      </c>
      <c r="V40" s="131">
        <v>563.37684252187148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131">
        <v>186.57663275620874</v>
      </c>
      <c r="E41" s="131">
        <v>186.78425415337264</v>
      </c>
      <c r="F41" s="131">
        <v>186.75425785306021</v>
      </c>
      <c r="G41" s="131">
        <v>197.27857839122447</v>
      </c>
      <c r="H41" s="131">
        <v>202.17898041530535</v>
      </c>
      <c r="I41" s="131">
        <v>186.18179241655523</v>
      </c>
      <c r="J41" s="131">
        <v>185.01696770463434</v>
      </c>
      <c r="K41" s="131">
        <v>217.51501263980197</v>
      </c>
      <c r="L41" s="131">
        <v>224.79425594832594</v>
      </c>
      <c r="M41" s="131">
        <v>251.04747899503153</v>
      </c>
      <c r="N41" s="131">
        <v>234.73812876393666</v>
      </c>
      <c r="O41" s="131">
        <v>240.74678763399186</v>
      </c>
      <c r="P41" s="131">
        <v>250.97961527426131</v>
      </c>
      <c r="Q41" s="131">
        <v>270.54708431909665</v>
      </c>
      <c r="R41" s="131">
        <v>351.96461460057475</v>
      </c>
      <c r="S41" s="131">
        <v>398.37696988660593</v>
      </c>
      <c r="T41" s="131">
        <v>445.5583087397597</v>
      </c>
      <c r="U41" s="131">
        <v>476.64284330402836</v>
      </c>
      <c r="V41" s="131">
        <v>486.52936996452308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131">
        <v>33.06029029128571</v>
      </c>
      <c r="E42" s="131">
        <v>34.18247595993769</v>
      </c>
      <c r="F42" s="131">
        <v>35.612472647852854</v>
      </c>
      <c r="G42" s="131">
        <v>35.108278204480854</v>
      </c>
      <c r="H42" s="131">
        <v>33.486182379969371</v>
      </c>
      <c r="I42" s="131">
        <v>33.620507035364923</v>
      </c>
      <c r="J42" s="131">
        <v>36.580944807792221</v>
      </c>
      <c r="K42" s="131">
        <v>41.451028199042568</v>
      </c>
      <c r="L42" s="131">
        <v>43.578204617402548</v>
      </c>
      <c r="M42" s="131">
        <v>43.301525993425791</v>
      </c>
      <c r="N42" s="131">
        <v>44.729747730951324</v>
      </c>
      <c r="O42" s="131">
        <v>46.151223391396094</v>
      </c>
      <c r="P42" s="131">
        <v>45.569510572799778</v>
      </c>
      <c r="Q42" s="131">
        <v>49.05576805466913</v>
      </c>
      <c r="R42" s="131">
        <v>52.235030255479174</v>
      </c>
      <c r="S42" s="131">
        <v>60.516521453950091</v>
      </c>
      <c r="T42" s="131">
        <v>69.555152664053821</v>
      </c>
      <c r="U42" s="131">
        <v>75.078683283948152</v>
      </c>
      <c r="V42" s="131">
        <v>76.847472557348496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131">
        <v>5307.2214618457556</v>
      </c>
      <c r="E43" s="131">
        <v>5245.1848973345604</v>
      </c>
      <c r="F43" s="131">
        <v>5275.295517373761</v>
      </c>
      <c r="G43" s="131">
        <v>5422.41947083175</v>
      </c>
      <c r="H43" s="131">
        <v>5568.374373386122</v>
      </c>
      <c r="I43" s="131">
        <v>5406.5263189594207</v>
      </c>
      <c r="J43" s="131">
        <v>5553.5295372973706</v>
      </c>
      <c r="K43" s="131">
        <v>4797.8094552612438</v>
      </c>
      <c r="L43" s="131">
        <v>4303.2077685822505</v>
      </c>
      <c r="M43" s="131">
        <v>4326.7019092576766</v>
      </c>
      <c r="N43" s="131">
        <v>4316.8275864412881</v>
      </c>
      <c r="O43" s="131">
        <v>4603.6864116541947</v>
      </c>
      <c r="P43" s="131">
        <v>4724.1959310862439</v>
      </c>
      <c r="Q43" s="131">
        <v>4878.0828908133462</v>
      </c>
      <c r="R43" s="131">
        <v>4751.3987447620011</v>
      </c>
      <c r="S43" s="131">
        <v>4464.3662800303409</v>
      </c>
      <c r="T43" s="131">
        <v>4343.9797828100091</v>
      </c>
      <c r="U43" s="131">
        <v>4062.5184770697892</v>
      </c>
      <c r="V43" s="131">
        <v>4065.5655351201608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131">
        <v>28.483687325800606</v>
      </c>
      <c r="E44" s="131">
        <v>29.260399197563924</v>
      </c>
      <c r="F44" s="131">
        <v>31.69001363172103</v>
      </c>
      <c r="G44" s="131">
        <v>35.0407202403008</v>
      </c>
      <c r="H44" s="131">
        <v>36.856799641106463</v>
      </c>
      <c r="I44" s="131">
        <v>35.298221826289037</v>
      </c>
      <c r="J44" s="131">
        <v>34.78726923274229</v>
      </c>
      <c r="K44" s="131">
        <v>38.626697307834149</v>
      </c>
      <c r="L44" s="131">
        <v>40.971870378612401</v>
      </c>
      <c r="M44" s="131">
        <v>39.622420990341908</v>
      </c>
      <c r="N44" s="131">
        <v>38.258656811478495</v>
      </c>
      <c r="O44" s="131">
        <v>36.145790136998428</v>
      </c>
      <c r="P44" s="131">
        <v>34.200192457545086</v>
      </c>
      <c r="Q44" s="131">
        <v>36.754147965026824</v>
      </c>
      <c r="R44" s="131">
        <v>78.453585452441189</v>
      </c>
      <c r="S44" s="131">
        <v>76.770924565368389</v>
      </c>
      <c r="T44" s="131">
        <v>71.740298322526129</v>
      </c>
      <c r="U44" s="131">
        <v>68.432399885962724</v>
      </c>
      <c r="V44" s="131">
        <v>71.894867099738931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131">
        <v>5278.7377745199556</v>
      </c>
      <c r="E45" s="131">
        <v>5215.9244981369966</v>
      </c>
      <c r="F45" s="131">
        <v>5243.6055037420401</v>
      </c>
      <c r="G45" s="131">
        <v>5387.3787505914506</v>
      </c>
      <c r="H45" s="131">
        <v>5531.5175737450172</v>
      </c>
      <c r="I45" s="131">
        <v>5371.2280971331311</v>
      </c>
      <c r="J45" s="131">
        <v>5518.7422680646296</v>
      </c>
      <c r="K45" s="131">
        <v>4759.1827579534101</v>
      </c>
      <c r="L45" s="131">
        <v>4262.2358982036385</v>
      </c>
      <c r="M45" s="131">
        <v>4287.0794882673335</v>
      </c>
      <c r="N45" s="131">
        <v>4278.5689296298106</v>
      </c>
      <c r="O45" s="131">
        <v>4567.5406215171961</v>
      </c>
      <c r="P45" s="131">
        <v>4689.9957386287006</v>
      </c>
      <c r="Q45" s="131">
        <v>4841.3287428483191</v>
      </c>
      <c r="R45" s="131">
        <v>4672.9451593095609</v>
      </c>
      <c r="S45" s="131">
        <v>4387.5953554649732</v>
      </c>
      <c r="T45" s="131">
        <v>4272.2394844874834</v>
      </c>
      <c r="U45" s="131">
        <v>3994.086077183827</v>
      </c>
      <c r="V45" s="131">
        <v>3993.670668020422</v>
      </c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131">
        <v>644.50492486066912</v>
      </c>
      <c r="E46" s="131">
        <v>636.55129204928323</v>
      </c>
      <c r="F46" s="131">
        <v>642.53353408891599</v>
      </c>
      <c r="G46" s="131">
        <v>674.84692825380841</v>
      </c>
      <c r="H46" s="131">
        <v>716.66297612110748</v>
      </c>
      <c r="I46" s="131">
        <v>670.23158789716308</v>
      </c>
      <c r="J46" s="131">
        <v>828.57948720853403</v>
      </c>
      <c r="K46" s="131">
        <v>484.17619531076491</v>
      </c>
      <c r="L46" s="131">
        <v>444.05828460788939</v>
      </c>
      <c r="M46" s="131">
        <v>443.90502898288906</v>
      </c>
      <c r="N46" s="131">
        <v>427.1363962665265</v>
      </c>
      <c r="O46" s="131">
        <v>467.20078896747236</v>
      </c>
      <c r="P46" s="131">
        <v>467.02296609234469</v>
      </c>
      <c r="Q46" s="131">
        <v>492.77780537720713</v>
      </c>
      <c r="R46" s="131">
        <v>445.55822701801361</v>
      </c>
      <c r="S46" s="131">
        <v>432.85143912470767</v>
      </c>
      <c r="T46" s="131">
        <v>412.4220620656385</v>
      </c>
      <c r="U46" s="131">
        <v>401.25737720513621</v>
      </c>
      <c r="V46" s="131">
        <v>412.47408054395794</v>
      </c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131">
        <v>4634.2328496592863</v>
      </c>
      <c r="E47" s="131">
        <v>4579.3732060877128</v>
      </c>
      <c r="F47" s="131">
        <v>4601.0719696531251</v>
      </c>
      <c r="G47" s="131">
        <v>4712.5318223376416</v>
      </c>
      <c r="H47" s="131">
        <v>4814.8545976239093</v>
      </c>
      <c r="I47" s="131">
        <v>4700.9965092359689</v>
      </c>
      <c r="J47" s="131">
        <v>4690.1627808560943</v>
      </c>
      <c r="K47" s="131">
        <v>4275.0065626426449</v>
      </c>
      <c r="L47" s="131">
        <v>3818.1776135957493</v>
      </c>
      <c r="M47" s="131">
        <v>3843.1744592844448</v>
      </c>
      <c r="N47" s="131">
        <v>3851.4325333632833</v>
      </c>
      <c r="O47" s="131">
        <v>4100.3398325497246</v>
      </c>
      <c r="P47" s="131">
        <v>4222.9727725363555</v>
      </c>
      <c r="Q47" s="131">
        <v>4348.5509374711119</v>
      </c>
      <c r="R47" s="131">
        <v>4227.386932291548</v>
      </c>
      <c r="S47" s="131">
        <v>3954.7439163402664</v>
      </c>
      <c r="T47" s="131">
        <v>3859.8174224218451</v>
      </c>
      <c r="U47" s="131">
        <v>3592.8286999786906</v>
      </c>
      <c r="V47" s="131">
        <v>3581.1965874764646</v>
      </c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131">
        <v>4412.8411729484296</v>
      </c>
      <c r="E48" s="131">
        <v>4260.0163109852529</v>
      </c>
      <c r="F48" s="131">
        <v>4235.7763325541337</v>
      </c>
      <c r="G48" s="131">
        <v>4342.9918925007296</v>
      </c>
      <c r="H48" s="131">
        <v>4345.3433241530411</v>
      </c>
      <c r="I48" s="131">
        <v>4154.7173182467677</v>
      </c>
      <c r="J48" s="131">
        <v>4082.2255143476623</v>
      </c>
      <c r="K48" s="131">
        <v>3913.1457104831134</v>
      </c>
      <c r="L48" s="131">
        <v>3638.9395704668532</v>
      </c>
      <c r="M48" s="131">
        <v>3485.2520937575823</v>
      </c>
      <c r="N48" s="131">
        <v>3156.395903398161</v>
      </c>
      <c r="O48" s="131">
        <v>3132.5216322023457</v>
      </c>
      <c r="P48" s="131">
        <v>3050.4267293381868</v>
      </c>
      <c r="Q48" s="131">
        <v>3160.5712800247916</v>
      </c>
      <c r="R48" s="131">
        <v>3025.0782093627577</v>
      </c>
      <c r="S48" s="131">
        <v>3138.3191732561486</v>
      </c>
      <c r="T48" s="131">
        <v>3415.9830824617875</v>
      </c>
      <c r="U48" s="131">
        <v>3502.6749775970875</v>
      </c>
      <c r="V48" s="131">
        <v>3598.4491039249674</v>
      </c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131">
        <v>2176.0985376893036</v>
      </c>
      <c r="E49" s="131">
        <v>2106.6189216242396</v>
      </c>
      <c r="F49" s="131">
        <v>2084.8782803051008</v>
      </c>
      <c r="G49" s="131">
        <v>2071.3345338273766</v>
      </c>
      <c r="H49" s="131">
        <v>2122.7575195367072</v>
      </c>
      <c r="I49" s="131">
        <v>2035.1526216426705</v>
      </c>
      <c r="J49" s="131">
        <v>1949.5301239684311</v>
      </c>
      <c r="K49" s="131">
        <v>1926.0471455430929</v>
      </c>
      <c r="L49" s="131">
        <v>1816.725381173165</v>
      </c>
      <c r="M49" s="131">
        <v>1697.5452696511968</v>
      </c>
      <c r="N49" s="131">
        <v>1554.5626904265755</v>
      </c>
      <c r="O49" s="131">
        <v>1550.7395883395291</v>
      </c>
      <c r="P49" s="131">
        <v>1478.682728214676</v>
      </c>
      <c r="Q49" s="131">
        <v>1532.524916823824</v>
      </c>
      <c r="R49" s="131">
        <v>954.39403688321204</v>
      </c>
      <c r="S49" s="131">
        <v>988.67465730389301</v>
      </c>
      <c r="T49" s="131">
        <v>1089.4582647547188</v>
      </c>
      <c r="U49" s="131">
        <v>1114.6313036909735</v>
      </c>
      <c r="V49" s="131">
        <v>1142.9476430808163</v>
      </c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131">
        <v>2236.7426352591269</v>
      </c>
      <c r="E50" s="131">
        <v>2153.3973893610128</v>
      </c>
      <c r="F50" s="131">
        <v>2150.8980522490333</v>
      </c>
      <c r="G50" s="131">
        <v>2271.6573586733534</v>
      </c>
      <c r="H50" s="131">
        <v>2222.5858046163339</v>
      </c>
      <c r="I50" s="131">
        <v>2119.5646966040972</v>
      </c>
      <c r="J50" s="131">
        <v>2132.695390379231</v>
      </c>
      <c r="K50" s="131">
        <v>1987.0985649400202</v>
      </c>
      <c r="L50" s="131">
        <v>1822.2141892936884</v>
      </c>
      <c r="M50" s="131">
        <v>1787.706824106386</v>
      </c>
      <c r="N50" s="131">
        <v>1601.833212971585</v>
      </c>
      <c r="O50" s="131">
        <v>1581.7820438628169</v>
      </c>
      <c r="P50" s="131">
        <v>1571.7440011235112</v>
      </c>
      <c r="Q50" s="131">
        <v>1628.0463632009673</v>
      </c>
      <c r="R50" s="131">
        <v>2070.6841724795459</v>
      </c>
      <c r="S50" s="131">
        <v>2149.644515952255</v>
      </c>
      <c r="T50" s="131">
        <v>2326.5248177070689</v>
      </c>
      <c r="U50" s="131">
        <v>2388.0436739061138</v>
      </c>
      <c r="V50" s="131">
        <v>2455.5014608441506</v>
      </c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131">
        <v>9704.6443469113474</v>
      </c>
      <c r="E51" s="131">
        <v>9330.9537755697056</v>
      </c>
      <c r="F51" s="131">
        <v>9282.3056213166128</v>
      </c>
      <c r="G51" s="131">
        <v>9941.238879062219</v>
      </c>
      <c r="H51" s="131">
        <v>10611.825910266871</v>
      </c>
      <c r="I51" s="131">
        <v>10338.995667574743</v>
      </c>
      <c r="J51" s="131">
        <v>10430.800174239497</v>
      </c>
      <c r="K51" s="131">
        <v>10049.907868847535</v>
      </c>
      <c r="L51" s="131">
        <v>9756.5604594260913</v>
      </c>
      <c r="M51" s="131">
        <v>9856.0711493626113</v>
      </c>
      <c r="N51" s="131">
        <v>9382.4518385349329</v>
      </c>
      <c r="O51" s="131">
        <v>9306.3647955722809</v>
      </c>
      <c r="P51" s="131">
        <v>9282.8410328503032</v>
      </c>
      <c r="Q51" s="131">
        <v>9141.8685745688781</v>
      </c>
      <c r="R51" s="131">
        <v>8463.2278301071674</v>
      </c>
      <c r="S51" s="131">
        <v>8881.9252621971209</v>
      </c>
      <c r="T51" s="131">
        <v>9049.2889106944986</v>
      </c>
      <c r="U51" s="131">
        <v>9061.4125210819857</v>
      </c>
      <c r="V51" s="131">
        <v>9120.5797811593093</v>
      </c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131">
        <v>711.61476687013044</v>
      </c>
      <c r="E52" s="131">
        <v>691.48648690148195</v>
      </c>
      <c r="F52" s="131">
        <v>709.3086323024786</v>
      </c>
      <c r="G52" s="131">
        <v>769.31405373632219</v>
      </c>
      <c r="H52" s="131">
        <v>836.96114177308516</v>
      </c>
      <c r="I52" s="131">
        <v>781.98277767302443</v>
      </c>
      <c r="J52" s="131">
        <v>812.73439213380368</v>
      </c>
      <c r="K52" s="131">
        <v>845.87022473270258</v>
      </c>
      <c r="L52" s="131">
        <v>846.94957417573778</v>
      </c>
      <c r="M52" s="131">
        <v>807.09815284464935</v>
      </c>
      <c r="N52" s="131">
        <v>732.94842602871893</v>
      </c>
      <c r="O52" s="131">
        <v>756.53026735786625</v>
      </c>
      <c r="P52" s="131">
        <v>705.82274014551979</v>
      </c>
      <c r="Q52" s="131">
        <v>699.07283622044474</v>
      </c>
      <c r="R52" s="131">
        <v>874.98186525251094</v>
      </c>
      <c r="S52" s="131">
        <v>902.6442018083452</v>
      </c>
      <c r="T52" s="131">
        <v>770.0884550245587</v>
      </c>
      <c r="U52" s="131">
        <v>773.96523189050208</v>
      </c>
      <c r="V52" s="131">
        <v>783.74231215742827</v>
      </c>
      <c r="W52" s="85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131">
        <v>4883.1586011211411</v>
      </c>
      <c r="E53" s="131">
        <v>4713.796560779344</v>
      </c>
      <c r="F53" s="131">
        <v>4696.5570920163282</v>
      </c>
      <c r="G53" s="131">
        <v>4896.0471571195185</v>
      </c>
      <c r="H53" s="131">
        <v>5271.7224965209425</v>
      </c>
      <c r="I53" s="131">
        <v>5002.2327000797795</v>
      </c>
      <c r="J53" s="131">
        <v>5002.6441022237341</v>
      </c>
      <c r="K53" s="131">
        <v>4691.5191382129369</v>
      </c>
      <c r="L53" s="131">
        <v>4547.6388807134972</v>
      </c>
      <c r="M53" s="131">
        <v>4732.9382128543757</v>
      </c>
      <c r="N53" s="131">
        <v>4605.0410846034338</v>
      </c>
      <c r="O53" s="131">
        <v>4596.1642732004802</v>
      </c>
      <c r="P53" s="131">
        <v>4657.2430329961862</v>
      </c>
      <c r="Q53" s="131">
        <v>4693.5228074041279</v>
      </c>
      <c r="R53" s="131">
        <v>4354.6890433935196</v>
      </c>
      <c r="S53" s="131">
        <v>4608.6959097593153</v>
      </c>
      <c r="T53" s="131">
        <v>4773.9676589978244</v>
      </c>
      <c r="U53" s="131">
        <v>4706.8952092338159</v>
      </c>
      <c r="V53" s="131">
        <v>4707.6427057208311</v>
      </c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131">
        <v>4109.8709789200748</v>
      </c>
      <c r="E54" s="131">
        <v>3925.670727888878</v>
      </c>
      <c r="F54" s="131">
        <v>3876.4398969978079</v>
      </c>
      <c r="G54" s="131">
        <v>4275.8776682063808</v>
      </c>
      <c r="H54" s="131">
        <v>4503.1422719728434</v>
      </c>
      <c r="I54" s="131">
        <v>4554.7801898219404</v>
      </c>
      <c r="J54" s="131">
        <v>4615.4216798819598</v>
      </c>
      <c r="K54" s="131">
        <v>4512.5185059018959</v>
      </c>
      <c r="L54" s="131">
        <v>4361.9720045368567</v>
      </c>
      <c r="M54" s="131">
        <v>4316.0347836635847</v>
      </c>
      <c r="N54" s="131">
        <v>4044.4623279027792</v>
      </c>
      <c r="O54" s="131">
        <v>3953.6702550139348</v>
      </c>
      <c r="P54" s="131">
        <v>3919.775259708596</v>
      </c>
      <c r="Q54" s="131">
        <v>3749.2729309443043</v>
      </c>
      <c r="R54" s="131">
        <v>3233.5569214611387</v>
      </c>
      <c r="S54" s="131">
        <v>3370.5851506294589</v>
      </c>
      <c r="T54" s="131">
        <v>3505.232796672115</v>
      </c>
      <c r="U54" s="131">
        <v>3580.5520799576693</v>
      </c>
      <c r="V54" s="131">
        <v>3629.1947632810493</v>
      </c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131">
        <v>19429.503111867783</v>
      </c>
      <c r="E55" s="131">
        <v>19332.865192398545</v>
      </c>
      <c r="F55" s="131">
        <v>19773.538214849192</v>
      </c>
      <c r="G55" s="131">
        <v>20815.034898963117</v>
      </c>
      <c r="H55" s="131">
        <v>23513.427076942549</v>
      </c>
      <c r="I55" s="131">
        <v>23593.382027936354</v>
      </c>
      <c r="J55" s="131">
        <v>24194.176446718364</v>
      </c>
      <c r="K55" s="131">
        <v>24308.295213785354</v>
      </c>
      <c r="L55" s="131">
        <v>24594.125008327435</v>
      </c>
      <c r="M55" s="131">
        <v>25334.177679158751</v>
      </c>
      <c r="N55" s="131">
        <v>24795.525727914057</v>
      </c>
      <c r="O55" s="131">
        <v>25031.69736962434</v>
      </c>
      <c r="P55" s="131">
        <v>24876.602360905548</v>
      </c>
      <c r="Q55" s="131">
        <v>25299.874775762401</v>
      </c>
      <c r="R55" s="131">
        <v>25261.100902315855</v>
      </c>
      <c r="S55" s="131">
        <v>26422.464206538938</v>
      </c>
      <c r="T55" s="131">
        <v>27014.786848742118</v>
      </c>
      <c r="U55" s="131">
        <v>26512.424412113458</v>
      </c>
      <c r="V55" s="131">
        <v>26813.571823637369</v>
      </c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131">
        <v>287.84579704322988</v>
      </c>
      <c r="E56" s="131">
        <v>284.97359775153211</v>
      </c>
      <c r="F56" s="131">
        <v>285.72390772837741</v>
      </c>
      <c r="G56" s="131">
        <v>283.01544942490597</v>
      </c>
      <c r="H56" s="131">
        <v>275.77100469578784</v>
      </c>
      <c r="I56" s="131">
        <v>272.98000337696249</v>
      </c>
      <c r="J56" s="131">
        <v>269.53154456542416</v>
      </c>
      <c r="K56" s="131">
        <v>248.58890293339215</v>
      </c>
      <c r="L56" s="131">
        <v>247.80907931115735</v>
      </c>
      <c r="M56" s="131">
        <v>244.09625480025645</v>
      </c>
      <c r="N56" s="131">
        <v>213.57921270049718</v>
      </c>
      <c r="O56" s="131">
        <v>223.76508149812653</v>
      </c>
      <c r="P56" s="131">
        <v>205.51358476694159</v>
      </c>
      <c r="Q56" s="131">
        <v>392.20422751712846</v>
      </c>
      <c r="R56" s="131">
        <v>91.293611569561207</v>
      </c>
      <c r="S56" s="131">
        <v>92.907923970740171</v>
      </c>
      <c r="T56" s="131">
        <v>91.867240530432042</v>
      </c>
      <c r="U56" s="131">
        <v>89.506927511968868</v>
      </c>
      <c r="V56" s="131">
        <v>90.381025491913022</v>
      </c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131">
        <v>7565.5668537550064</v>
      </c>
      <c r="E57" s="131">
        <v>7530.3829722734945</v>
      </c>
      <c r="F57" s="131">
        <v>7817.2786161860695</v>
      </c>
      <c r="G57" s="131">
        <v>8372.2106165020941</v>
      </c>
      <c r="H57" s="131">
        <v>9869.5659251708967</v>
      </c>
      <c r="I57" s="131">
        <v>10077.153923497062</v>
      </c>
      <c r="J57" s="131">
        <v>10494.748473296993</v>
      </c>
      <c r="K57" s="131">
        <v>11746.634896220747</v>
      </c>
      <c r="L57" s="131">
        <v>11814.985875646653</v>
      </c>
      <c r="M57" s="131">
        <v>11900.721013194643</v>
      </c>
      <c r="N57" s="131">
        <v>11602.566158305131</v>
      </c>
      <c r="O57" s="131">
        <v>11641.64934118527</v>
      </c>
      <c r="P57" s="131">
        <v>12225.353288984506</v>
      </c>
      <c r="Q57" s="131">
        <v>11945.931436527981</v>
      </c>
      <c r="R57" s="131">
        <v>14146.061736238709</v>
      </c>
      <c r="S57" s="131">
        <v>14713.595820560577</v>
      </c>
      <c r="T57" s="131">
        <v>14975.985140968185</v>
      </c>
      <c r="U57" s="131">
        <v>14677.97892768561</v>
      </c>
      <c r="V57" s="131">
        <v>14821.464134288273</v>
      </c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131">
        <v>627.64066347521828</v>
      </c>
      <c r="E58" s="131">
        <v>628.37631708407525</v>
      </c>
      <c r="F58" s="131">
        <v>630.58032109829674</v>
      </c>
      <c r="G58" s="131">
        <v>631.69757832601135</v>
      </c>
      <c r="H58" s="131">
        <v>632.7560574971136</v>
      </c>
      <c r="I58" s="131">
        <v>628.6778338022973</v>
      </c>
      <c r="J58" s="131">
        <v>627.24431742820502</v>
      </c>
      <c r="K58" s="131">
        <v>520.07534350790581</v>
      </c>
      <c r="L58" s="131">
        <v>535.19591331833567</v>
      </c>
      <c r="M58" s="131">
        <v>552.56414344652978</v>
      </c>
      <c r="N58" s="131">
        <v>642.84724287208041</v>
      </c>
      <c r="O58" s="131">
        <v>737.73125240562115</v>
      </c>
      <c r="P58" s="131">
        <v>639.4938893603578</v>
      </c>
      <c r="Q58" s="131">
        <v>898.6830612187</v>
      </c>
      <c r="R58" s="131">
        <v>62.360791746444669</v>
      </c>
      <c r="S58" s="131">
        <v>63.645771702620912</v>
      </c>
      <c r="T58" s="131">
        <v>63.277593229376301</v>
      </c>
      <c r="U58" s="131">
        <v>61.613960305884738</v>
      </c>
      <c r="V58" s="131">
        <v>62.239219106084114</v>
      </c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131">
        <v>691.24818672738331</v>
      </c>
      <c r="E59" s="131">
        <v>691.00861901507437</v>
      </c>
      <c r="F59" s="131">
        <v>693.90547433065069</v>
      </c>
      <c r="G59" s="131">
        <v>696.57263681483835</v>
      </c>
      <c r="H59" s="131">
        <v>693.44790626436952</v>
      </c>
      <c r="I59" s="131">
        <v>685.49880169492621</v>
      </c>
      <c r="J59" s="131">
        <v>675.53079671529861</v>
      </c>
      <c r="K59" s="131">
        <v>638.45393286704336</v>
      </c>
      <c r="L59" s="131">
        <v>675.87328596631903</v>
      </c>
      <c r="M59" s="131">
        <v>792.27390889601043</v>
      </c>
      <c r="N59" s="131">
        <v>849.16449565290361</v>
      </c>
      <c r="O59" s="131">
        <v>777.12741017587496</v>
      </c>
      <c r="P59" s="131">
        <v>783.93589495721585</v>
      </c>
      <c r="Q59" s="131">
        <v>839.65247546934461</v>
      </c>
      <c r="R59" s="131">
        <v>64.545979162923473</v>
      </c>
      <c r="S59" s="131">
        <v>65.763980509058953</v>
      </c>
      <c r="T59" s="131">
        <v>65.763368896314702</v>
      </c>
      <c r="U59" s="131">
        <v>64.080402839609405</v>
      </c>
      <c r="V59" s="131">
        <v>64.732833659216993</v>
      </c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131">
        <v>7584.7282975586613</v>
      </c>
      <c r="E60" s="131">
        <v>7557.2656315748973</v>
      </c>
      <c r="F60" s="131">
        <v>7713.0887492945312</v>
      </c>
      <c r="G60" s="131">
        <v>7997.3308253465393</v>
      </c>
      <c r="H60" s="131">
        <v>8850.5035319283161</v>
      </c>
      <c r="I60" s="131">
        <v>8736.8170729841931</v>
      </c>
      <c r="J60" s="131">
        <v>8932.6943872463071</v>
      </c>
      <c r="K60" s="131">
        <v>7994.1623354198227</v>
      </c>
      <c r="L60" s="131">
        <v>8191.89623575108</v>
      </c>
      <c r="M60" s="131">
        <v>8637.0060365178579</v>
      </c>
      <c r="N60" s="131">
        <v>8388.9999577958188</v>
      </c>
      <c r="O60" s="131">
        <v>8546.4588069794445</v>
      </c>
      <c r="P60" s="131">
        <v>8169.0832807578636</v>
      </c>
      <c r="Q60" s="131">
        <v>8308.3385332304333</v>
      </c>
      <c r="R60" s="131">
        <v>6994.8901925041573</v>
      </c>
      <c r="S60" s="131">
        <v>7449.4412174216486</v>
      </c>
      <c r="T60" s="131">
        <v>7695.1844372631494</v>
      </c>
      <c r="U60" s="131">
        <v>7521.4909624530137</v>
      </c>
      <c r="V60" s="131">
        <v>7607.8394495121856</v>
      </c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131">
        <v>2672.4733133082823</v>
      </c>
      <c r="E61" s="131">
        <v>2640.8580546994694</v>
      </c>
      <c r="F61" s="131">
        <v>2632.9611462112684</v>
      </c>
      <c r="G61" s="131">
        <v>2834.2077925487292</v>
      </c>
      <c r="H61" s="131">
        <v>3191.3826513860613</v>
      </c>
      <c r="I61" s="131">
        <v>3192.2543925809155</v>
      </c>
      <c r="J61" s="131">
        <v>3194.4269274661438</v>
      </c>
      <c r="K61" s="131">
        <v>3160.3798028364417</v>
      </c>
      <c r="L61" s="131">
        <v>3128.3646183338865</v>
      </c>
      <c r="M61" s="131">
        <v>3207.5163223034556</v>
      </c>
      <c r="N61" s="131">
        <v>3098.3686605876278</v>
      </c>
      <c r="O61" s="131">
        <v>3104.9654773800039</v>
      </c>
      <c r="P61" s="131">
        <v>2853.2224220786625</v>
      </c>
      <c r="Q61" s="131">
        <v>2915.0650417988218</v>
      </c>
      <c r="R61" s="131">
        <v>3901.9485910940671</v>
      </c>
      <c r="S61" s="131">
        <v>4037.1094923742867</v>
      </c>
      <c r="T61" s="131">
        <v>4122.7090678546647</v>
      </c>
      <c r="U61" s="131">
        <v>4097.7532313173751</v>
      </c>
      <c r="V61" s="131">
        <v>4166.9151615796964</v>
      </c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131">
        <v>297.17361531286957</v>
      </c>
      <c r="E62" s="131">
        <v>280.31113209315731</v>
      </c>
      <c r="F62" s="131">
        <v>279.98762063769232</v>
      </c>
      <c r="G62" s="131">
        <v>305.42499640423591</v>
      </c>
      <c r="H62" s="131">
        <v>318.86392625929739</v>
      </c>
      <c r="I62" s="131">
        <v>299.60947598290511</v>
      </c>
      <c r="J62" s="131">
        <v>312.44014706438304</v>
      </c>
      <c r="K62" s="131">
        <v>291.86524544357735</v>
      </c>
      <c r="L62" s="131">
        <v>274.90275655649987</v>
      </c>
      <c r="M62" s="131">
        <v>264.72029597351656</v>
      </c>
      <c r="N62" s="131">
        <v>239.97130655906156</v>
      </c>
      <c r="O62" s="131">
        <v>234.17999110811692</v>
      </c>
      <c r="P62" s="131">
        <v>216.242303507862</v>
      </c>
      <c r="Q62" s="131">
        <v>228.67369357991842</v>
      </c>
      <c r="R62" s="131">
        <v>217.22922071243693</v>
      </c>
      <c r="S62" s="131">
        <v>232.19336425161103</v>
      </c>
      <c r="T62" s="131">
        <v>244.40178748507978</v>
      </c>
      <c r="U62" s="131">
        <v>257.04854361973355</v>
      </c>
      <c r="V62" s="131">
        <v>258.39812755182254</v>
      </c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131">
        <v>2782.2973596498091</v>
      </c>
      <c r="E63" s="131">
        <v>2751.9723225893745</v>
      </c>
      <c r="F63" s="131">
        <v>2821.7882629414921</v>
      </c>
      <c r="G63" s="131">
        <v>3041.499830132952</v>
      </c>
      <c r="H63" s="131">
        <v>3196.9883508458906</v>
      </c>
      <c r="I63" s="131">
        <v>3148.6458633405637</v>
      </c>
      <c r="J63" s="131">
        <v>3209.7681625893683</v>
      </c>
      <c r="K63" s="131">
        <v>2873.0953446460148</v>
      </c>
      <c r="L63" s="131">
        <v>2816.1216696612569</v>
      </c>
      <c r="M63" s="131">
        <v>2769.9048159279914</v>
      </c>
      <c r="N63" s="131">
        <v>2580.2667039756889</v>
      </c>
      <c r="O63" s="131">
        <v>2340.5130217916098</v>
      </c>
      <c r="P63" s="131">
        <v>2363.670799227184</v>
      </c>
      <c r="Q63" s="131">
        <v>2473.4483918867263</v>
      </c>
      <c r="R63" s="131">
        <v>1841.4761080987923</v>
      </c>
      <c r="S63" s="131">
        <v>1739.6082067517036</v>
      </c>
      <c r="T63" s="131">
        <v>1689.1225660859106</v>
      </c>
      <c r="U63" s="131">
        <v>1610.2247786353489</v>
      </c>
      <c r="V63" s="131">
        <v>1607.7856463253966</v>
      </c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131">
        <v>254.29453624406301</v>
      </c>
      <c r="E64" s="131">
        <v>226.53011319150224</v>
      </c>
      <c r="F64" s="131">
        <v>215.80549534864656</v>
      </c>
      <c r="G64" s="131">
        <v>242.5831044288087</v>
      </c>
      <c r="H64" s="131">
        <v>249.33034409451395</v>
      </c>
      <c r="I64" s="131">
        <v>244.40730987047641</v>
      </c>
      <c r="J64" s="131">
        <v>255.01977523225244</v>
      </c>
      <c r="K64" s="131">
        <v>248.86727861457504</v>
      </c>
      <c r="L64" s="131">
        <v>245.70421324753605</v>
      </c>
      <c r="M64" s="131">
        <v>246.74665597690472</v>
      </c>
      <c r="N64" s="131">
        <v>234.94775176700344</v>
      </c>
      <c r="O64" s="131">
        <v>240.35042891576325</v>
      </c>
      <c r="P64" s="131">
        <v>225.7701234548305</v>
      </c>
      <c r="Q64" s="131">
        <v>235.15370573487641</v>
      </c>
      <c r="R64" s="131">
        <v>245.05156295601751</v>
      </c>
      <c r="S64" s="131">
        <v>266.80386057127077</v>
      </c>
      <c r="T64" s="131">
        <v>295.87781596267365</v>
      </c>
      <c r="U64" s="131">
        <v>315.45784948342623</v>
      </c>
      <c r="V64" s="131">
        <v>315.00689181020948</v>
      </c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131">
        <v>458.26742399351161</v>
      </c>
      <c r="E65" s="131">
        <v>455.42182357384331</v>
      </c>
      <c r="F65" s="131">
        <v>464.14158185197709</v>
      </c>
      <c r="G65" s="131">
        <v>519.53439650209111</v>
      </c>
      <c r="H65" s="131">
        <v>542.94390415980683</v>
      </c>
      <c r="I65" s="131">
        <v>516.68528893494681</v>
      </c>
      <c r="J65" s="131">
        <v>555.33052823943433</v>
      </c>
      <c r="K65" s="131">
        <v>536.74803176778858</v>
      </c>
      <c r="L65" s="131">
        <v>640.12927514131331</v>
      </c>
      <c r="M65" s="131">
        <v>706.95976795665956</v>
      </c>
      <c r="N65" s="131">
        <v>728.40555320889757</v>
      </c>
      <c r="O65" s="131">
        <v>750.72990569327908</v>
      </c>
      <c r="P65" s="131">
        <v>721.31260061745309</v>
      </c>
      <c r="Q65" s="131">
        <v>746.69100474637469</v>
      </c>
      <c r="R65" s="131">
        <v>715.75601774480538</v>
      </c>
      <c r="S65" s="131">
        <v>723.64789020635669</v>
      </c>
      <c r="T65" s="131">
        <v>736.36350777622431</v>
      </c>
      <c r="U65" s="131">
        <v>756.78987104775695</v>
      </c>
      <c r="V65" s="131">
        <v>763.90429787405117</v>
      </c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131">
        <v>5095.3998883848644</v>
      </c>
      <c r="E66" s="131">
        <v>5166.2709608005416</v>
      </c>
      <c r="F66" s="131">
        <v>5296.6361811724701</v>
      </c>
      <c r="G66" s="131">
        <v>5772.3492510646656</v>
      </c>
      <c r="H66" s="131">
        <v>6045.0359113678733</v>
      </c>
      <c r="I66" s="131">
        <v>6025.7278744788746</v>
      </c>
      <c r="J66" s="131">
        <v>6349.8521883474814</v>
      </c>
      <c r="K66" s="131">
        <v>6001.6313930110637</v>
      </c>
      <c r="L66" s="131">
        <v>5562.5377713488442</v>
      </c>
      <c r="M66" s="131">
        <v>5427.3625604694944</v>
      </c>
      <c r="N66" s="131">
        <v>5362.5461532970012</v>
      </c>
      <c r="O66" s="131">
        <v>5547.9633667002909</v>
      </c>
      <c r="P66" s="131">
        <v>5501.3225757982254</v>
      </c>
      <c r="Q66" s="131">
        <v>5876.8742959634437</v>
      </c>
      <c r="R66" s="131">
        <v>6030.343641121809</v>
      </c>
      <c r="S66" s="131">
        <v>5876.5207930072675</v>
      </c>
      <c r="T66" s="131">
        <v>5793.1814881619612</v>
      </c>
      <c r="U66" s="131">
        <v>5793.8163099201947</v>
      </c>
      <c r="V66" s="131">
        <v>5846.6636558794135</v>
      </c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131">
        <v>495.5574227529537</v>
      </c>
      <c r="E67" s="131">
        <v>450.66878788767275</v>
      </c>
      <c r="F67" s="131">
        <v>446.77872174851666</v>
      </c>
      <c r="G67" s="131">
        <v>624.02725251502284</v>
      </c>
      <c r="H67" s="131">
        <v>670.86409836367204</v>
      </c>
      <c r="I67" s="131">
        <v>495.77235973555622</v>
      </c>
      <c r="J67" s="131">
        <v>504.03476440131777</v>
      </c>
      <c r="K67" s="131">
        <v>495.23321494047838</v>
      </c>
      <c r="L67" s="131">
        <v>584.54862248675659</v>
      </c>
      <c r="M67" s="131">
        <v>621.88677091321779</v>
      </c>
      <c r="N67" s="131">
        <v>581.72727497512142</v>
      </c>
      <c r="O67" s="131">
        <v>407.09540307002368</v>
      </c>
      <c r="P67" s="131">
        <v>508.67886766105232</v>
      </c>
      <c r="Q67" s="131">
        <v>535.15924063391719</v>
      </c>
      <c r="R67" s="131">
        <v>253.78497414922029</v>
      </c>
      <c r="S67" s="131">
        <v>297.89413061804322</v>
      </c>
      <c r="T67" s="131">
        <v>320.8797381472304</v>
      </c>
      <c r="U67" s="131">
        <v>344.68678909347489</v>
      </c>
      <c r="V67" s="131">
        <v>349.12699636190712</v>
      </c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131">
        <v>1679.290523774062</v>
      </c>
      <c r="E68" s="131">
        <v>1684.3072096413966</v>
      </c>
      <c r="F68" s="131">
        <v>1712.2606974792227</v>
      </c>
      <c r="G68" s="131">
        <v>1650.4691378704497</v>
      </c>
      <c r="H68" s="131">
        <v>1699.4804570497197</v>
      </c>
      <c r="I68" s="131">
        <v>1718.5427042342419</v>
      </c>
      <c r="J68" s="131">
        <v>1755.8824055911421</v>
      </c>
      <c r="K68" s="131">
        <v>1652.315295201583</v>
      </c>
      <c r="L68" s="131">
        <v>1624.3409231469238</v>
      </c>
      <c r="M68" s="131">
        <v>1602.7795735775874</v>
      </c>
      <c r="N68" s="131">
        <v>1598.7030148249373</v>
      </c>
      <c r="O68" s="131">
        <v>1558.3229136207647</v>
      </c>
      <c r="P68" s="131">
        <v>1535.286914087962</v>
      </c>
      <c r="Q68" s="131">
        <v>1617.8578385504247</v>
      </c>
      <c r="R68" s="131">
        <v>1684.129142825373</v>
      </c>
      <c r="S68" s="131">
        <v>1715.358941829071</v>
      </c>
      <c r="T68" s="131">
        <v>1694.847685112321</v>
      </c>
      <c r="U68" s="131">
        <v>1716.0569287553776</v>
      </c>
      <c r="V68" s="131">
        <v>1749.2521122902431</v>
      </c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131">
        <v>81.74694309735014</v>
      </c>
      <c r="E69" s="131">
        <v>80.041256194771819</v>
      </c>
      <c r="F69" s="131">
        <v>82.520212764683421</v>
      </c>
      <c r="G69" s="131">
        <v>89.717911509543015</v>
      </c>
      <c r="H69" s="131">
        <v>93.812571457534716</v>
      </c>
      <c r="I69" s="131">
        <v>95.733225407617539</v>
      </c>
      <c r="J69" s="131">
        <v>101.68431402312517</v>
      </c>
      <c r="K69" s="131">
        <v>114.03113524500363</v>
      </c>
      <c r="L69" s="131">
        <v>109.91289044245367</v>
      </c>
      <c r="M69" s="131">
        <v>113.83872893454635</v>
      </c>
      <c r="N69" s="131">
        <v>112.60435708211629</v>
      </c>
      <c r="O69" s="131">
        <v>113.87516914253784</v>
      </c>
      <c r="P69" s="131">
        <v>116.95146153015885</v>
      </c>
      <c r="Q69" s="131">
        <v>124.60443205074839</v>
      </c>
      <c r="R69" s="131">
        <v>116.25717141597508</v>
      </c>
      <c r="S69" s="131">
        <v>119.67394363890564</v>
      </c>
      <c r="T69" s="131">
        <v>123.28242368317935</v>
      </c>
      <c r="U69" s="131">
        <v>125.48392980497393</v>
      </c>
      <c r="V69" s="131">
        <v>125.43469668935811</v>
      </c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131">
        <v>304.33987347186161</v>
      </c>
      <c r="E70" s="131">
        <v>293.80891211400416</v>
      </c>
      <c r="F70" s="131">
        <v>296.73588910412906</v>
      </c>
      <c r="G70" s="131">
        <v>342.69009661993351</v>
      </c>
      <c r="H70" s="131">
        <v>365.86638425305438</v>
      </c>
      <c r="I70" s="131">
        <v>360.27954613120113</v>
      </c>
      <c r="J70" s="131">
        <v>377.22937823116484</v>
      </c>
      <c r="K70" s="131">
        <v>370.34530418547337</v>
      </c>
      <c r="L70" s="131">
        <v>407.83574931378001</v>
      </c>
      <c r="M70" s="131">
        <v>441.40569861113988</v>
      </c>
      <c r="N70" s="131">
        <v>454.11549015366825</v>
      </c>
      <c r="O70" s="131">
        <v>451.48773800911067</v>
      </c>
      <c r="P70" s="131">
        <v>477.9530798909372</v>
      </c>
      <c r="Q70" s="131">
        <v>532.49869634283357</v>
      </c>
      <c r="R70" s="131">
        <v>601.28712992683859</v>
      </c>
      <c r="S70" s="131">
        <v>655.59882793911061</v>
      </c>
      <c r="T70" s="131">
        <v>704.26928669203278</v>
      </c>
      <c r="U70" s="131">
        <v>739.1835538892268</v>
      </c>
      <c r="V70" s="131">
        <v>743.68080971847144</v>
      </c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131">
        <v>5683.2568704826826</v>
      </c>
      <c r="E71" s="131">
        <v>5658.7569297938726</v>
      </c>
      <c r="F71" s="131">
        <v>5725.5347029337154</v>
      </c>
      <c r="G71" s="131">
        <v>5922.4779263191404</v>
      </c>
      <c r="H71" s="131">
        <v>6067.1678957710328</v>
      </c>
      <c r="I71" s="131">
        <v>5923.3072218197476</v>
      </c>
      <c r="J71" s="131">
        <v>6018.104753526588</v>
      </c>
      <c r="K71" s="131">
        <v>3898.0386971551202</v>
      </c>
      <c r="L71" s="131">
        <v>3568.1260858334504</v>
      </c>
      <c r="M71" s="131">
        <v>3527.2692533016093</v>
      </c>
      <c r="N71" s="131">
        <v>3299.7199369023638</v>
      </c>
      <c r="O71" s="131">
        <v>3333.8395025437308</v>
      </c>
      <c r="P71" s="131">
        <v>3292.5833020473756</v>
      </c>
      <c r="Q71" s="131">
        <v>3536.1093288294301</v>
      </c>
      <c r="R71" s="131">
        <v>3488.2660390757478</v>
      </c>
      <c r="S71" s="131">
        <v>3366.3275455213784</v>
      </c>
      <c r="T71" s="131">
        <v>3284.5081615655763</v>
      </c>
      <c r="U71" s="131">
        <v>3224.0639254801167</v>
      </c>
      <c r="V71" s="131">
        <v>3253.8342621456427</v>
      </c>
      <c r="W71" s="85"/>
    </row>
    <row r="72" spans="1:24" s="64" customFormat="1" ht="6.95" customHeight="1">
      <c r="A72" s="95"/>
      <c r="B72" s="96"/>
      <c r="C72" s="97"/>
      <c r="D72" s="131"/>
      <c r="E72" s="131"/>
      <c r="F72" s="131"/>
      <c r="G72" s="131"/>
      <c r="H72" s="131"/>
      <c r="I72" s="131"/>
      <c r="J72" s="131"/>
      <c r="K72" s="131"/>
      <c r="L72" s="131"/>
      <c r="M72" s="131"/>
      <c r="N72" s="131"/>
      <c r="O72" s="131"/>
      <c r="P72" s="131"/>
      <c r="Q72" s="131"/>
      <c r="R72" s="131"/>
      <c r="S72" s="131"/>
      <c r="T72" s="131"/>
      <c r="U72" s="131"/>
      <c r="V72" s="131"/>
    </row>
    <row r="73" spans="1:24" s="64" customFormat="1" ht="12.75" customHeight="1">
      <c r="A73" s="78">
        <v>68</v>
      </c>
      <c r="B73" s="96"/>
      <c r="C73" s="99" t="s">
        <v>435</v>
      </c>
      <c r="D73" s="131">
        <v>65607.411097739998</v>
      </c>
      <c r="E73" s="131">
        <v>64271.437360323063</v>
      </c>
      <c r="F73" s="131">
        <v>64835.279027887402</v>
      </c>
      <c r="G73" s="131">
        <v>68295.640459868911</v>
      </c>
      <c r="H73" s="131">
        <v>72793.786972328351</v>
      </c>
      <c r="I73" s="131">
        <v>71572.278842140702</v>
      </c>
      <c r="J73" s="131">
        <v>72974.472366916409</v>
      </c>
      <c r="K73" s="131">
        <v>68422.298718610429</v>
      </c>
      <c r="L73" s="131">
        <v>66821.267632691102</v>
      </c>
      <c r="M73" s="131">
        <v>67538.001948433171</v>
      </c>
      <c r="N73" s="131">
        <v>65418.056070010287</v>
      </c>
      <c r="O73" s="131">
        <v>65520.773232715866</v>
      </c>
      <c r="P73" s="131">
        <v>65242.890291106618</v>
      </c>
      <c r="Q73" s="131">
        <v>66876.899821405532</v>
      </c>
      <c r="R73" s="131">
        <v>65763.502043832064</v>
      </c>
      <c r="S73" s="131">
        <v>67352.798393406658</v>
      </c>
      <c r="T73" s="131">
        <v>68681.417236032386</v>
      </c>
      <c r="U73" s="131">
        <v>68341.240757529013</v>
      </c>
      <c r="V73" s="131">
        <v>69211.367388723316</v>
      </c>
      <c r="W73" s="85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131">
        <v>102012.75833647494</v>
      </c>
      <c r="E74" s="131">
        <v>103573.97209318694</v>
      </c>
      <c r="F74" s="131">
        <v>103515.98007142155</v>
      </c>
      <c r="G74" s="131">
        <v>102039.67741529449</v>
      </c>
      <c r="H74" s="131">
        <v>104001.54824952838</v>
      </c>
      <c r="I74" s="131">
        <v>101218.6722036556</v>
      </c>
      <c r="J74" s="131">
        <v>102490.30226265163</v>
      </c>
      <c r="K74" s="131">
        <v>105895.02759860399</v>
      </c>
      <c r="L74" s="131">
        <v>104330.99922652432</v>
      </c>
      <c r="M74" s="131">
        <v>105512.50752969022</v>
      </c>
      <c r="N74" s="131">
        <v>101503.37215212197</v>
      </c>
      <c r="O74" s="131">
        <v>96724.118046077972</v>
      </c>
      <c r="P74" s="131">
        <v>95880.594357916096</v>
      </c>
      <c r="Q74" s="131">
        <v>94291.80758235832</v>
      </c>
      <c r="R74" s="131">
        <v>94933.297894571995</v>
      </c>
      <c r="S74" s="131">
        <v>94589.314695235284</v>
      </c>
      <c r="T74" s="131">
        <v>95565.014815106959</v>
      </c>
      <c r="U74" s="131">
        <v>94084.08627826508</v>
      </c>
      <c r="V74" s="131">
        <v>95959.800916765671</v>
      </c>
      <c r="W74" s="85"/>
    </row>
    <row r="75" spans="1:24" s="64" customFormat="1" ht="12.75" customHeight="1">
      <c r="A75" s="78">
        <v>70</v>
      </c>
      <c r="B75" s="96"/>
      <c r="C75" s="101" t="s">
        <v>715</v>
      </c>
      <c r="D75" s="131">
        <v>167620.16943421491</v>
      </c>
      <c r="E75" s="131">
        <v>167845.40945351002</v>
      </c>
      <c r="F75" s="131">
        <v>168351.25909930895</v>
      </c>
      <c r="G75" s="131">
        <v>170335.3178751634</v>
      </c>
      <c r="H75" s="131">
        <v>176795.33522185675</v>
      </c>
      <c r="I75" s="131">
        <v>172790.9510457963</v>
      </c>
      <c r="J75" s="131">
        <v>175464.77462956804</v>
      </c>
      <c r="K75" s="131">
        <v>174317.32631721444</v>
      </c>
      <c r="L75" s="131">
        <v>171152.26685921542</v>
      </c>
      <c r="M75" s="131">
        <v>173050.50947812336</v>
      </c>
      <c r="N75" s="131">
        <v>166921.42822213226</v>
      </c>
      <c r="O75" s="131">
        <v>162244.89127879383</v>
      </c>
      <c r="P75" s="131">
        <v>161123.48464902275</v>
      </c>
      <c r="Q75" s="131">
        <v>161168.70740376384</v>
      </c>
      <c r="R75" s="131">
        <v>160696.79993840406</v>
      </c>
      <c r="S75" s="131">
        <v>161942.11308864199</v>
      </c>
      <c r="T75" s="131">
        <v>164246.43205113939</v>
      </c>
      <c r="U75" s="131">
        <v>162425.32703579412</v>
      </c>
      <c r="V75" s="131">
        <v>165171.16830548897</v>
      </c>
      <c r="W75" s="85"/>
    </row>
    <row r="76" spans="1:24" s="64" customFormat="1" ht="12.75" customHeight="1">
      <c r="A76" s="78">
        <v>71</v>
      </c>
      <c r="B76" s="96"/>
      <c r="C76" s="100" t="s">
        <v>452</v>
      </c>
      <c r="D76" s="131">
        <v>-1103.7152694648278</v>
      </c>
      <c r="E76" s="131">
        <v>-1293.3861757047016</v>
      </c>
      <c r="F76" s="131">
        <v>-892.90386409050996</v>
      </c>
      <c r="G76" s="131">
        <v>567.05281699324451</v>
      </c>
      <c r="H76" s="131">
        <v>-382.79452611593621</v>
      </c>
      <c r="I76" s="131">
        <v>-211.77103846751945</v>
      </c>
      <c r="J76" s="131">
        <v>-6427.5912030827958</v>
      </c>
      <c r="K76" s="131">
        <v>-7029.5552270818862</v>
      </c>
      <c r="L76" s="131">
        <v>-10123.783367174323</v>
      </c>
      <c r="M76" s="131">
        <v>-12176.74785189133</v>
      </c>
      <c r="N76" s="131">
        <v>-14103.956564742137</v>
      </c>
      <c r="O76" s="131">
        <v>-13448.526650494141</v>
      </c>
      <c r="P76" s="131">
        <v>-15316.610574307297</v>
      </c>
      <c r="Q76" s="131">
        <v>-15587.189111832382</v>
      </c>
      <c r="R76" s="131">
        <v>-15404.34265449046</v>
      </c>
      <c r="S76" s="131">
        <v>-15593.803128561129</v>
      </c>
      <c r="T76" s="133">
        <v>-15955.741036508989</v>
      </c>
      <c r="U76" s="133">
        <v>-15473.663350299217</v>
      </c>
      <c r="V76" s="133">
        <v>-13698.683474416121</v>
      </c>
      <c r="W76" s="85"/>
    </row>
    <row r="77" spans="1:24" s="64" customFormat="1" ht="12.75" customHeight="1">
      <c r="A77" s="78">
        <v>72</v>
      </c>
      <c r="B77" s="96"/>
      <c r="C77" s="136" t="s">
        <v>467</v>
      </c>
      <c r="D77" s="131">
        <v>166516.45416475009</v>
      </c>
      <c r="E77" s="131">
        <v>166552.0232778053</v>
      </c>
      <c r="F77" s="131">
        <v>167458.35523521845</v>
      </c>
      <c r="G77" s="131">
        <v>170902.37069215663</v>
      </c>
      <c r="H77" s="131">
        <v>176412.54069574081</v>
      </c>
      <c r="I77" s="131">
        <v>172579.18000732877</v>
      </c>
      <c r="J77" s="131">
        <v>169037.18342648525</v>
      </c>
      <c r="K77" s="131">
        <v>167287.77109013256</v>
      </c>
      <c r="L77" s="131">
        <v>161028.48349204109</v>
      </c>
      <c r="M77" s="131">
        <v>160873.76162623204</v>
      </c>
      <c r="N77" s="131">
        <v>152817.47165739012</v>
      </c>
      <c r="O77" s="131">
        <v>148796.36462829969</v>
      </c>
      <c r="P77" s="131">
        <v>145806.87407471545</v>
      </c>
      <c r="Q77" s="131">
        <v>145581.51829193145</v>
      </c>
      <c r="R77" s="131">
        <v>145292.45728391359</v>
      </c>
      <c r="S77" s="131">
        <v>146348.30996008086</v>
      </c>
      <c r="T77" s="131">
        <v>148290.6910146304</v>
      </c>
      <c r="U77" s="131">
        <v>146951.66368549492</v>
      </c>
      <c r="V77" s="131">
        <v>151472.48483107286</v>
      </c>
      <c r="W77" s="85"/>
    </row>
    <row r="78" spans="1:24" ht="15" customHeight="1">
      <c r="A78" s="112" t="s">
        <v>449</v>
      </c>
    </row>
    <row r="79" spans="1:24" ht="12.75" customHeight="1">
      <c r="A79" s="74" t="s">
        <v>469</v>
      </c>
      <c r="C79" s="141"/>
      <c r="D79" s="140"/>
      <c r="E79" s="140"/>
    </row>
    <row r="80" spans="1:24" ht="12.75" customHeight="1">
      <c r="A80" s="113" t="s">
        <v>459</v>
      </c>
      <c r="C80" s="117"/>
    </row>
    <row r="81" spans="1:22" s="115" customFormat="1" ht="12.75" customHeight="1">
      <c r="A81" s="113" t="s">
        <v>447</v>
      </c>
      <c r="C81" s="139"/>
      <c r="D81" s="114"/>
      <c r="E81" s="114"/>
      <c r="F81" s="114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</row>
    <row r="82" spans="1:22" ht="12" customHeight="1">
      <c r="B82" s="116"/>
      <c r="C82" s="117"/>
    </row>
    <row r="83" spans="1:22" ht="12" customHeight="1">
      <c r="B83" s="116"/>
      <c r="C83" s="117"/>
    </row>
    <row r="84" spans="1:22" ht="12" customHeight="1">
      <c r="B84" s="116"/>
      <c r="C84" s="117"/>
      <c r="D84" s="127"/>
      <c r="E84" s="127"/>
      <c r="F84" s="127"/>
      <c r="G84" s="127"/>
      <c r="H84" s="127"/>
      <c r="I84" s="127"/>
      <c r="J84" s="127"/>
      <c r="K84" s="127"/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</row>
    <row r="85" spans="1:22" ht="12" customHeight="1">
      <c r="B85" s="116"/>
      <c r="C85" s="117"/>
      <c r="D85" s="128"/>
      <c r="E85" s="128"/>
      <c r="F85" s="128"/>
      <c r="G85" s="128"/>
      <c r="H85" s="128"/>
      <c r="I85" s="128"/>
      <c r="J85" s="128"/>
      <c r="K85" s="128"/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</row>
    <row r="86" spans="1:22" ht="12" customHeight="1">
      <c r="B86" s="116"/>
      <c r="C86" s="117"/>
    </row>
    <row r="87" spans="1:22" ht="12" customHeight="1">
      <c r="B87" s="116"/>
    </row>
    <row r="88" spans="1:22" ht="12" customHeight="1">
      <c r="B88" s="116"/>
    </row>
    <row r="89" spans="1:22" ht="12" customHeight="1">
      <c r="B89" s="116"/>
    </row>
    <row r="90" spans="1:22" ht="15" customHeight="1">
      <c r="B90" s="116"/>
    </row>
    <row r="91" spans="1:22" ht="15" customHeight="1">
      <c r="B91" s="116"/>
    </row>
    <row r="92" spans="1:22" ht="15" customHeight="1">
      <c r="B92" s="116"/>
    </row>
    <row r="93" spans="1:22" ht="15" customHeight="1">
      <c r="B93" s="116"/>
    </row>
    <row r="94" spans="1:22" ht="15" customHeight="1">
      <c r="B94" s="116"/>
      <c r="C94" s="117"/>
    </row>
    <row r="95" spans="1:22" ht="15" customHeight="1">
      <c r="B95" s="116"/>
      <c r="C95" s="117"/>
    </row>
    <row r="96" spans="1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3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16384" width="11.42578125" style="72"/>
  </cols>
  <sheetData>
    <row r="1" spans="1:23" s="68" customFormat="1" ht="21">
      <c r="A1" s="66" t="s">
        <v>470</v>
      </c>
      <c r="B1" s="67"/>
      <c r="C1" s="67"/>
      <c r="E1" s="69"/>
      <c r="F1" s="69"/>
      <c r="G1" s="69"/>
      <c r="J1" s="66"/>
      <c r="K1" s="67"/>
    </row>
    <row r="2" spans="1:23" s="68" customFormat="1" ht="15.75">
      <c r="A2" s="70" t="s">
        <v>451</v>
      </c>
      <c r="B2" s="67"/>
      <c r="C2" s="67"/>
      <c r="E2" s="69"/>
      <c r="F2" s="69"/>
      <c r="G2" s="69"/>
      <c r="J2" s="71"/>
      <c r="K2" s="67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76">
        <v>1995</v>
      </c>
      <c r="E4" s="76">
        <v>1996</v>
      </c>
      <c r="F4" s="76">
        <v>1997</v>
      </c>
      <c r="G4" s="76">
        <v>1998</v>
      </c>
      <c r="H4" s="76">
        <v>1999</v>
      </c>
      <c r="I4" s="76">
        <v>2000</v>
      </c>
      <c r="J4" s="76">
        <v>2001</v>
      </c>
      <c r="K4" s="76">
        <v>2002</v>
      </c>
      <c r="L4" s="76">
        <v>2003</v>
      </c>
      <c r="M4" s="76">
        <v>2004</v>
      </c>
      <c r="N4" s="76">
        <v>2005</v>
      </c>
      <c r="O4" s="76">
        <v>2006</v>
      </c>
      <c r="P4" s="76">
        <v>2007</v>
      </c>
      <c r="Q4" s="76">
        <v>2008</v>
      </c>
      <c r="R4" s="76">
        <v>2009</v>
      </c>
      <c r="S4" s="77">
        <v>2010</v>
      </c>
      <c r="T4" s="77">
        <v>2011</v>
      </c>
      <c r="U4" s="77">
        <v>2012</v>
      </c>
      <c r="V4" s="125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4.9732268945647524</v>
      </c>
      <c r="E5" s="81">
        <v>6.6371156161195808</v>
      </c>
      <c r="F5" s="81">
        <v>11.725847553671905</v>
      </c>
      <c r="G5" s="81">
        <v>12.763217496663325</v>
      </c>
      <c r="H5" s="81">
        <v>15.525210844516568</v>
      </c>
      <c r="I5" s="81">
        <v>34.743654907062989</v>
      </c>
      <c r="J5" s="81">
        <v>44.743921704480485</v>
      </c>
      <c r="K5" s="81">
        <v>53.289066839803006</v>
      </c>
      <c r="L5" s="81">
        <v>79.856674037201927</v>
      </c>
      <c r="M5" s="81">
        <v>102.31915122104637</v>
      </c>
      <c r="N5" s="81">
        <v>194.18888803596846</v>
      </c>
      <c r="O5" s="81">
        <v>349.21903479955432</v>
      </c>
      <c r="P5" s="81">
        <v>381.7146629766014</v>
      </c>
      <c r="Q5" s="81">
        <v>298.1806476447577</v>
      </c>
      <c r="R5" s="81">
        <v>262.88335298857641</v>
      </c>
      <c r="S5" s="81">
        <v>256.81543509088885</v>
      </c>
      <c r="T5" s="81">
        <v>247.71976107545834</v>
      </c>
      <c r="U5" s="81">
        <v>260.45240471592587</v>
      </c>
      <c r="V5" s="81">
        <v>232.57456544386221</v>
      </c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4.7546874016139355</v>
      </c>
      <c r="E6" s="81">
        <v>6.3589388312662605</v>
      </c>
      <c r="F6" s="81">
        <v>11.230126782018974</v>
      </c>
      <c r="G6" s="81">
        <v>12.217445985295331</v>
      </c>
      <c r="H6" s="81">
        <v>14.862697737194775</v>
      </c>
      <c r="I6" s="81">
        <v>33.314187832184238</v>
      </c>
      <c r="J6" s="81">
        <v>42.949784943530084</v>
      </c>
      <c r="K6" s="81">
        <v>51.228144825727512</v>
      </c>
      <c r="L6" s="81">
        <v>76.829851579282092</v>
      </c>
      <c r="M6" s="81">
        <v>98.625465927570716</v>
      </c>
      <c r="N6" s="81">
        <v>185.34265613425171</v>
      </c>
      <c r="O6" s="81">
        <v>333.20266630537719</v>
      </c>
      <c r="P6" s="81">
        <v>362.14020010471211</v>
      </c>
      <c r="Q6" s="81">
        <v>283.23823296940009</v>
      </c>
      <c r="R6" s="81">
        <v>250.36938369962775</v>
      </c>
      <c r="S6" s="81">
        <v>244.80295038212526</v>
      </c>
      <c r="T6" s="81">
        <v>235.9829577115722</v>
      </c>
      <c r="U6" s="81">
        <v>248.5994731552945</v>
      </c>
      <c r="V6" s="81">
        <v>222.32189355623862</v>
      </c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0.20057886780991815</v>
      </c>
      <c r="E7" s="81">
        <v>0.25397780229397549</v>
      </c>
      <c r="F7" s="81">
        <v>0.45290270590414311</v>
      </c>
      <c r="G7" s="81">
        <v>0.49884346929938028</v>
      </c>
      <c r="H7" s="81">
        <v>0.60566023007081715</v>
      </c>
      <c r="I7" s="81">
        <v>1.3016098735784618</v>
      </c>
      <c r="J7" s="81">
        <v>1.6299722262625171</v>
      </c>
      <c r="K7" s="81">
        <v>1.8406865354930648</v>
      </c>
      <c r="L7" s="81">
        <v>2.6807215031709384</v>
      </c>
      <c r="M7" s="81">
        <v>3.2351626830395275</v>
      </c>
      <c r="N7" s="81">
        <v>7.9447350373764474</v>
      </c>
      <c r="O7" s="81">
        <v>14.353512546075024</v>
      </c>
      <c r="P7" s="81">
        <v>17.748177625568818</v>
      </c>
      <c r="Q7" s="81">
        <v>13.477402785453107</v>
      </c>
      <c r="R7" s="81">
        <v>11.132249476571952</v>
      </c>
      <c r="S7" s="81">
        <v>10.718909188454374</v>
      </c>
      <c r="T7" s="81">
        <v>10.758066853803214</v>
      </c>
      <c r="U7" s="81">
        <v>10.86453649502902</v>
      </c>
      <c r="V7" s="81">
        <v>9.3976814655384509</v>
      </c>
      <c r="W7" s="85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1.7960625140898381E-2</v>
      </c>
      <c r="E8" s="81">
        <v>2.4198982559344551E-2</v>
      </c>
      <c r="F8" s="81">
        <v>4.2818065748786195E-2</v>
      </c>
      <c r="G8" s="81">
        <v>4.6928042068613694E-2</v>
      </c>
      <c r="H8" s="81">
        <v>5.6852877250976624E-2</v>
      </c>
      <c r="I8" s="81">
        <v>0.12785720130029288</v>
      </c>
      <c r="J8" s="81">
        <v>0.16416453468788925</v>
      </c>
      <c r="K8" s="81">
        <v>0.22023547858242595</v>
      </c>
      <c r="L8" s="81">
        <v>0.34610095474889985</v>
      </c>
      <c r="M8" s="81">
        <v>0.45852261043613007</v>
      </c>
      <c r="N8" s="81">
        <v>0.90149686434030929</v>
      </c>
      <c r="O8" s="81">
        <v>1.6628559481021075</v>
      </c>
      <c r="P8" s="81">
        <v>1.8262852463204944</v>
      </c>
      <c r="Q8" s="81">
        <v>1.4650118899045885</v>
      </c>
      <c r="R8" s="81">
        <v>1.3817198123767365</v>
      </c>
      <c r="S8" s="81">
        <v>1.2935755203092036</v>
      </c>
      <c r="T8" s="81">
        <v>0.97873651008291684</v>
      </c>
      <c r="U8" s="81">
        <v>0.98839506560235013</v>
      </c>
      <c r="V8" s="81">
        <v>0.85499042208514864</v>
      </c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0.56940810888342819</v>
      </c>
      <c r="E9" s="81">
        <v>0.67813489878315758</v>
      </c>
      <c r="F9" s="81">
        <v>1.2007191516071667</v>
      </c>
      <c r="G9" s="81">
        <v>1.321580485304332</v>
      </c>
      <c r="H9" s="81">
        <v>1.6507638195574772</v>
      </c>
      <c r="I9" s="81">
        <v>3.7022407016257599</v>
      </c>
      <c r="J9" s="81">
        <v>4.6348509198707966</v>
      </c>
      <c r="K9" s="81">
        <v>4.6013191501654145</v>
      </c>
      <c r="L9" s="81">
        <v>5.5976959431932301</v>
      </c>
      <c r="M9" s="81">
        <v>6.9299397135968244</v>
      </c>
      <c r="N9" s="81">
        <v>11.927091358411568</v>
      </c>
      <c r="O9" s="81">
        <v>20.755054150824488</v>
      </c>
      <c r="P9" s="81">
        <v>20.711089239624769</v>
      </c>
      <c r="Q9" s="81">
        <v>15.215205218213287</v>
      </c>
      <c r="R9" s="81">
        <v>17.953596132991457</v>
      </c>
      <c r="S9" s="81">
        <v>17.95584354559535</v>
      </c>
      <c r="T9" s="81">
        <v>16.903873442156758</v>
      </c>
      <c r="U9" s="81">
        <v>18.344442482992413</v>
      </c>
      <c r="V9" s="81">
        <v>15.501758293253966</v>
      </c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0.17941096466308395</v>
      </c>
      <c r="E10" s="81">
        <v>0.15339401155878676</v>
      </c>
      <c r="F10" s="81">
        <v>0.26187813876202864</v>
      </c>
      <c r="G10" s="81">
        <v>0.26836032563691281</v>
      </c>
      <c r="H10" s="81">
        <v>0.30810418743422019</v>
      </c>
      <c r="I10" s="81">
        <v>0.70534303259414755</v>
      </c>
      <c r="J10" s="81">
        <v>0.71852743888588733</v>
      </c>
      <c r="K10" s="81">
        <v>0.61472428415159741</v>
      </c>
      <c r="L10" s="81">
        <v>0.5390554619622614</v>
      </c>
      <c r="M10" s="81">
        <v>0.90732704175072787</v>
      </c>
      <c r="N10" s="81">
        <v>1.8856344788895367</v>
      </c>
      <c r="O10" s="81">
        <v>2.7107728197873957</v>
      </c>
      <c r="P10" s="81">
        <v>2.6992579526343525</v>
      </c>
      <c r="Q10" s="81">
        <v>1.9823858454862833</v>
      </c>
      <c r="R10" s="81">
        <v>3.699970705613612</v>
      </c>
      <c r="S10" s="81">
        <v>3.6889940695016201</v>
      </c>
      <c r="T10" s="81">
        <v>2.3706629116123024</v>
      </c>
      <c r="U10" s="81">
        <v>2.6430467462338405</v>
      </c>
      <c r="V10" s="81">
        <v>2.3280296990591003</v>
      </c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4.6509420010281931E-2</v>
      </c>
      <c r="E11" s="81">
        <v>6.7751102424249934E-2</v>
      </c>
      <c r="F11" s="81">
        <v>0.12641205038558218</v>
      </c>
      <c r="G11" s="81">
        <v>0.13490628211574826</v>
      </c>
      <c r="H11" s="81">
        <v>0.1119387088727216</v>
      </c>
      <c r="I11" s="81">
        <v>0.31953030797055687</v>
      </c>
      <c r="J11" s="81">
        <v>0.4554803325170188</v>
      </c>
      <c r="K11" s="81">
        <v>0.54328393768769401</v>
      </c>
      <c r="L11" s="81">
        <v>1.1847826570572477</v>
      </c>
      <c r="M11" s="81">
        <v>1.3896500789764556</v>
      </c>
      <c r="N11" s="81">
        <v>1.9969644453175488</v>
      </c>
      <c r="O11" s="81">
        <v>4.1911893635501025</v>
      </c>
      <c r="P11" s="81">
        <v>3.9594228051332703</v>
      </c>
      <c r="Q11" s="81">
        <v>2.9034319112333669</v>
      </c>
      <c r="R11" s="81">
        <v>8.1064492319878756</v>
      </c>
      <c r="S11" s="81">
        <v>8.1470744848124443</v>
      </c>
      <c r="T11" s="81">
        <v>8.7988358423851789</v>
      </c>
      <c r="U11" s="81">
        <v>9.3209758914811243</v>
      </c>
      <c r="V11" s="81">
        <v>7.6688342547583925</v>
      </c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0.34348772421006235</v>
      </c>
      <c r="E12" s="81">
        <v>0.45698978480012092</v>
      </c>
      <c r="F12" s="81">
        <v>0.81242896245955565</v>
      </c>
      <c r="G12" s="81">
        <v>0.91831387755167104</v>
      </c>
      <c r="H12" s="81">
        <v>1.2307209232505356</v>
      </c>
      <c r="I12" s="81">
        <v>2.6773673610610556</v>
      </c>
      <c r="J12" s="81">
        <v>3.4608431484678901</v>
      </c>
      <c r="K12" s="81">
        <v>3.443310928326123</v>
      </c>
      <c r="L12" s="81">
        <v>3.8738578241737209</v>
      </c>
      <c r="M12" s="81">
        <v>4.6329625928696414</v>
      </c>
      <c r="N12" s="81">
        <v>8.0444924342044821</v>
      </c>
      <c r="O12" s="81">
        <v>13.853091967486991</v>
      </c>
      <c r="P12" s="81">
        <v>14.052408481857142</v>
      </c>
      <c r="Q12" s="81">
        <v>10.329387461493635</v>
      </c>
      <c r="R12" s="81">
        <v>6.1471761953899717</v>
      </c>
      <c r="S12" s="81">
        <v>6.1197749912812878</v>
      </c>
      <c r="T12" s="81">
        <v>5.734374688159277</v>
      </c>
      <c r="U12" s="81">
        <v>6.3804198452774497</v>
      </c>
      <c r="V12" s="81">
        <v>5.5048943394364729</v>
      </c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4.8179590964020829</v>
      </c>
      <c r="E13" s="81">
        <v>6.4318716633682111</v>
      </c>
      <c r="F13" s="81">
        <v>11.841602073689016</v>
      </c>
      <c r="G13" s="81">
        <v>13.561781051875441</v>
      </c>
      <c r="H13" s="81">
        <v>17.950615917687276</v>
      </c>
      <c r="I13" s="81">
        <v>41.920106903433812</v>
      </c>
      <c r="J13" s="81">
        <v>58.165744190693424</v>
      </c>
      <c r="K13" s="81">
        <v>66.739678691821183</v>
      </c>
      <c r="L13" s="81">
        <v>96.725378898201001</v>
      </c>
      <c r="M13" s="81">
        <v>123.60012371137807</v>
      </c>
      <c r="N13" s="81">
        <v>224.1664373161239</v>
      </c>
      <c r="O13" s="81">
        <v>415.47494639932188</v>
      </c>
      <c r="P13" s="81">
        <v>441.07795400053664</v>
      </c>
      <c r="Q13" s="81">
        <v>336.37430032729083</v>
      </c>
      <c r="R13" s="81">
        <v>287.60997139628881</v>
      </c>
      <c r="S13" s="81">
        <v>296.51302388728448</v>
      </c>
      <c r="T13" s="81">
        <v>284.65689631847476</v>
      </c>
      <c r="U13" s="81">
        <v>301.31950148809619</v>
      </c>
      <c r="V13" s="81">
        <v>261.91673939489306</v>
      </c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0.59491892110376898</v>
      </c>
      <c r="E14" s="81">
        <v>0.79435538335306166</v>
      </c>
      <c r="F14" s="81">
        <v>1.4494482766323999</v>
      </c>
      <c r="G14" s="81">
        <v>1.6022686702901894</v>
      </c>
      <c r="H14" s="81">
        <v>2.0768952042235678</v>
      </c>
      <c r="I14" s="81">
        <v>4.6727559860039785</v>
      </c>
      <c r="J14" s="81">
        <v>6.4819159518825193</v>
      </c>
      <c r="K14" s="81">
        <v>7.3051382098482485</v>
      </c>
      <c r="L14" s="81">
        <v>10.664968538362114</v>
      </c>
      <c r="M14" s="81">
        <v>13.230037529271485</v>
      </c>
      <c r="N14" s="81">
        <v>22.736031132775736</v>
      </c>
      <c r="O14" s="81">
        <v>40.543711975230785</v>
      </c>
      <c r="P14" s="81">
        <v>41.404255992160166</v>
      </c>
      <c r="Q14" s="81">
        <v>31.520715411119344</v>
      </c>
      <c r="R14" s="81">
        <v>29.299798199242154</v>
      </c>
      <c r="S14" s="81">
        <v>30.217316006994285</v>
      </c>
      <c r="T14" s="81">
        <v>27.09024836772911</v>
      </c>
      <c r="U14" s="81">
        <v>28.720088721894395</v>
      </c>
      <c r="V14" s="81">
        <v>24.975606000229888</v>
      </c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0.13834823208129471</v>
      </c>
      <c r="E15" s="81">
        <v>0.17903873349110033</v>
      </c>
      <c r="F15" s="81">
        <v>0.31922472923544676</v>
      </c>
      <c r="G15" s="81">
        <v>0.35344881887471574</v>
      </c>
      <c r="H15" s="81">
        <v>0.44531118266239872</v>
      </c>
      <c r="I15" s="81">
        <v>0.97535749049132614</v>
      </c>
      <c r="J15" s="81">
        <v>1.3219589287631692</v>
      </c>
      <c r="K15" s="81">
        <v>1.4110454855644694</v>
      </c>
      <c r="L15" s="81">
        <v>1.8863237548870575</v>
      </c>
      <c r="M15" s="81">
        <v>2.300992054936426</v>
      </c>
      <c r="N15" s="81">
        <v>3.8862764492244644</v>
      </c>
      <c r="O15" s="81">
        <v>6.8229372573421792</v>
      </c>
      <c r="P15" s="81">
        <v>6.9629055467314105</v>
      </c>
      <c r="Q15" s="81">
        <v>5.305212238221233</v>
      </c>
      <c r="R15" s="81">
        <v>3.7621897400260504</v>
      </c>
      <c r="S15" s="81">
        <v>3.8828200223942568</v>
      </c>
      <c r="T15" s="81">
        <v>3.6160434573782827</v>
      </c>
      <c r="U15" s="81">
        <v>3.8343918409573723</v>
      </c>
      <c r="V15" s="81">
        <v>3.3345283212472467</v>
      </c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0.10527541014190976</v>
      </c>
      <c r="E16" s="81">
        <v>0.13440262615162105</v>
      </c>
      <c r="F16" s="81">
        <v>0.24795275652282978</v>
      </c>
      <c r="G16" s="81">
        <v>0.26304515720509208</v>
      </c>
      <c r="H16" s="81">
        <v>0.34150357387565966</v>
      </c>
      <c r="I16" s="81">
        <v>0.76920161779187812</v>
      </c>
      <c r="J16" s="81">
        <v>0.99315885548898308</v>
      </c>
      <c r="K16" s="81">
        <v>1.4795592275002529</v>
      </c>
      <c r="L16" s="81">
        <v>2.0101808676051034</v>
      </c>
      <c r="M16" s="81">
        <v>2.6518836276295095</v>
      </c>
      <c r="N16" s="81">
        <v>4.5222892460423125</v>
      </c>
      <c r="O16" s="81">
        <v>8.262023432591576</v>
      </c>
      <c r="P16" s="81">
        <v>8.6266461191734578</v>
      </c>
      <c r="Q16" s="81">
        <v>6.6950281973542083</v>
      </c>
      <c r="R16" s="81">
        <v>5.2601672685483205</v>
      </c>
      <c r="S16" s="81">
        <v>5.3529659851471481</v>
      </c>
      <c r="T16" s="81">
        <v>3.5338770274109161</v>
      </c>
      <c r="U16" s="81">
        <v>3.7458342518747445</v>
      </c>
      <c r="V16" s="81">
        <v>3.2577393088349904</v>
      </c>
    </row>
    <row r="17" spans="1:22" s="64" customFormat="1" ht="12.75" customHeight="1">
      <c r="A17" s="78">
        <v>13</v>
      </c>
      <c r="B17" s="79" t="s">
        <v>326</v>
      </c>
      <c r="C17" s="83" t="s">
        <v>327</v>
      </c>
      <c r="D17" s="81">
        <v>0.11823358583654507</v>
      </c>
      <c r="E17" s="81">
        <v>0.15378094760165151</v>
      </c>
      <c r="F17" s="81">
        <v>0.28427696518241941</v>
      </c>
      <c r="G17" s="81">
        <v>0.31788656734684545</v>
      </c>
      <c r="H17" s="81">
        <v>0.41978339921666252</v>
      </c>
      <c r="I17" s="81">
        <v>1.0014608383441543</v>
      </c>
      <c r="J17" s="81">
        <v>1.3587957048005919</v>
      </c>
      <c r="K17" s="81">
        <v>1.5324407582445092</v>
      </c>
      <c r="L17" s="81">
        <v>2.1369141584484916</v>
      </c>
      <c r="M17" s="81">
        <v>2.6781798435101973</v>
      </c>
      <c r="N17" s="81">
        <v>4.6514188555950318</v>
      </c>
      <c r="O17" s="81">
        <v>8.548320631402607</v>
      </c>
      <c r="P17" s="81">
        <v>9.0004832315577712</v>
      </c>
      <c r="Q17" s="81">
        <v>6.8589163667679243</v>
      </c>
      <c r="R17" s="81">
        <v>6.6726172950203217</v>
      </c>
      <c r="S17" s="81">
        <v>6.8895263863296439</v>
      </c>
      <c r="T17" s="81">
        <v>6.1363070106765871</v>
      </c>
      <c r="U17" s="81">
        <v>6.5052121768861388</v>
      </c>
      <c r="V17" s="81">
        <v>5.6570655155703822</v>
      </c>
    </row>
    <row r="18" spans="1:22" s="64" customFormat="1" ht="12.75" customHeight="1">
      <c r="A18" s="78">
        <v>14</v>
      </c>
      <c r="B18" s="79" t="s">
        <v>328</v>
      </c>
      <c r="C18" s="83" t="s">
        <v>329</v>
      </c>
      <c r="D18" s="81">
        <v>8.4914321184607122E-2</v>
      </c>
      <c r="E18" s="81">
        <v>0.11577358749026126</v>
      </c>
      <c r="F18" s="81">
        <v>0.20886979238962153</v>
      </c>
      <c r="G18" s="81">
        <v>0.236357221305078</v>
      </c>
      <c r="H18" s="81">
        <v>0.31471272407525985</v>
      </c>
      <c r="I18" s="81">
        <v>0.71260971712101606</v>
      </c>
      <c r="J18" s="81">
        <v>0.96137052561854097</v>
      </c>
      <c r="K18" s="81">
        <v>1.2334962925706163</v>
      </c>
      <c r="L18" s="81">
        <v>1.6315645642226224</v>
      </c>
      <c r="M18" s="81">
        <v>2.0416626822061859</v>
      </c>
      <c r="N18" s="81">
        <v>3.6115796585992421</v>
      </c>
      <c r="O18" s="81">
        <v>6.3392103233442869</v>
      </c>
      <c r="P18" s="81">
        <v>6.3520859358043049</v>
      </c>
      <c r="Q18" s="81">
        <v>4.8412741524915646</v>
      </c>
      <c r="R18" s="81">
        <v>4.0565890733319971</v>
      </c>
      <c r="S18" s="81">
        <v>4.1827607003750469</v>
      </c>
      <c r="T18" s="81">
        <v>3.5587531467545919</v>
      </c>
      <c r="U18" s="81">
        <v>3.7717375248369764</v>
      </c>
      <c r="V18" s="81">
        <v>3.2799770965588313</v>
      </c>
    </row>
    <row r="19" spans="1:22" s="64" customFormat="1" ht="12.75" customHeight="1">
      <c r="A19" s="78">
        <v>15</v>
      </c>
      <c r="B19" s="79" t="s">
        <v>330</v>
      </c>
      <c r="C19" s="83" t="s">
        <v>331</v>
      </c>
      <c r="D19" s="81">
        <v>0.11934896987536335</v>
      </c>
      <c r="E19" s="81">
        <v>0.16650582594322547</v>
      </c>
      <c r="F19" s="81">
        <v>0.29513536057962397</v>
      </c>
      <c r="G19" s="81">
        <v>0.30902212630701542</v>
      </c>
      <c r="H19" s="81">
        <v>0.42640367742096763</v>
      </c>
      <c r="I19" s="81">
        <v>1.2818156626504764</v>
      </c>
      <c r="J19" s="81">
        <v>1.6056414989846284</v>
      </c>
      <c r="K19" s="81">
        <v>1.724891050312833</v>
      </c>
      <c r="L19" s="81">
        <v>2.9960066276012118</v>
      </c>
      <c r="M19" s="81">
        <v>4.2192267595500343</v>
      </c>
      <c r="N19" s="81">
        <v>8.8514536665452042</v>
      </c>
      <c r="O19" s="81">
        <v>16.339409421810291</v>
      </c>
      <c r="P19" s="81">
        <v>16.203447753942942</v>
      </c>
      <c r="Q19" s="81">
        <v>12.352559019157274</v>
      </c>
      <c r="R19" s="81">
        <v>10.152408223761984</v>
      </c>
      <c r="S19" s="81">
        <v>10.496150773392612</v>
      </c>
      <c r="T19" s="81">
        <v>10.942021316847866</v>
      </c>
      <c r="U19" s="81">
        <v>11.609107038342056</v>
      </c>
      <c r="V19" s="81">
        <v>10.095643983864319</v>
      </c>
    </row>
    <row r="20" spans="1:22" s="64" customFormat="1" ht="12.75" customHeight="1">
      <c r="A20" s="78">
        <v>16</v>
      </c>
      <c r="B20" s="79" t="s">
        <v>332</v>
      </c>
      <c r="C20" s="89" t="s">
        <v>333</v>
      </c>
      <c r="D20" s="81">
        <v>2.5315145946282736E-5</v>
      </c>
      <c r="E20" s="81">
        <v>3.5219668115818572E-5</v>
      </c>
      <c r="F20" s="81">
        <v>6.2373043545373817E-5</v>
      </c>
      <c r="G20" s="81">
        <v>6.5345068069497052E-5</v>
      </c>
      <c r="H20" s="81">
        <v>8.9687588198867959E-5</v>
      </c>
      <c r="I20" s="81">
        <v>2.5994117668920414E-4</v>
      </c>
      <c r="J20" s="81">
        <v>3.249714664301256E-4</v>
      </c>
      <c r="K20" s="81">
        <v>4.1064109312510832E-4</v>
      </c>
      <c r="L20" s="81">
        <v>4.6216956479781267E-2</v>
      </c>
      <c r="M20" s="81">
        <v>2.6262279486896377E-2</v>
      </c>
      <c r="N20" s="81">
        <v>5.7687491382904875E-2</v>
      </c>
      <c r="O20" s="81">
        <v>0.10642153201891422</v>
      </c>
      <c r="P20" s="81">
        <v>6.9710694047570576E-2</v>
      </c>
      <c r="Q20" s="81">
        <v>5.3190758731984346E-2</v>
      </c>
      <c r="R20" s="81">
        <v>5.8177798897432895E-2</v>
      </c>
      <c r="S20" s="81">
        <v>6.0205077432177734E-2</v>
      </c>
      <c r="T20" s="81">
        <v>7.2084852711557512E-2</v>
      </c>
      <c r="U20" s="81">
        <v>7.6535572890429199E-2</v>
      </c>
      <c r="V20" s="81">
        <v>6.6663729241136921E-2</v>
      </c>
    </row>
    <row r="21" spans="1:22" s="64" customFormat="1" ht="12.75" customHeight="1">
      <c r="A21" s="78">
        <v>17</v>
      </c>
      <c r="B21" s="79" t="s">
        <v>334</v>
      </c>
      <c r="C21" s="90" t="s">
        <v>335</v>
      </c>
      <c r="D21" s="81">
        <v>0.11932365472941707</v>
      </c>
      <c r="E21" s="81">
        <v>0.16647060627510965</v>
      </c>
      <c r="F21" s="81">
        <v>0.29507298753607858</v>
      </c>
      <c r="G21" s="81">
        <v>0.30895678123894588</v>
      </c>
      <c r="H21" s="81">
        <v>0.4263139898327688</v>
      </c>
      <c r="I21" s="81">
        <v>1.2815557214737874</v>
      </c>
      <c r="J21" s="81">
        <v>1.6053165275181984</v>
      </c>
      <c r="K21" s="81">
        <v>1.7244804092197077</v>
      </c>
      <c r="L21" s="81">
        <v>2.9497896711214304</v>
      </c>
      <c r="M21" s="81">
        <v>4.1929644800631376</v>
      </c>
      <c r="N21" s="81">
        <v>8.7937661751622986</v>
      </c>
      <c r="O21" s="81">
        <v>16.232987889791378</v>
      </c>
      <c r="P21" s="81">
        <v>16.13373705989537</v>
      </c>
      <c r="Q21" s="81">
        <v>12.29936826042529</v>
      </c>
      <c r="R21" s="81">
        <v>10.094230424864552</v>
      </c>
      <c r="S21" s="81">
        <v>10.435945695960434</v>
      </c>
      <c r="T21" s="81">
        <v>10.869936464136309</v>
      </c>
      <c r="U21" s="81">
        <v>11.532571465451626</v>
      </c>
      <c r="V21" s="81">
        <v>10.02898025462318</v>
      </c>
    </row>
    <row r="22" spans="1:22" s="64" customFormat="1" ht="12.75" customHeight="1">
      <c r="A22" s="78">
        <v>18</v>
      </c>
      <c r="B22" s="79" t="s">
        <v>336</v>
      </c>
      <c r="C22" s="83" t="s">
        <v>337</v>
      </c>
      <c r="D22" s="81">
        <v>0.42182487191779389</v>
      </c>
      <c r="E22" s="81">
        <v>0.56028298240347718</v>
      </c>
      <c r="F22" s="81">
        <v>1.0329923682514959</v>
      </c>
      <c r="G22" s="81">
        <v>1.1513052475933983</v>
      </c>
      <c r="H22" s="81">
        <v>1.4906095099458034</v>
      </c>
      <c r="I22" s="81">
        <v>3.5715664962676104</v>
      </c>
      <c r="J22" s="81">
        <v>4.9629490464168926</v>
      </c>
      <c r="K22" s="81">
        <v>4.915748093066945</v>
      </c>
      <c r="L22" s="81">
        <v>7.1825236178109391</v>
      </c>
      <c r="M22" s="81">
        <v>9.2962948023064662</v>
      </c>
      <c r="N22" s="81">
        <v>16.507011423583943</v>
      </c>
      <c r="O22" s="81">
        <v>29.792261048621398</v>
      </c>
      <c r="P22" s="81">
        <v>31.794802858047881</v>
      </c>
      <c r="Q22" s="81">
        <v>24.211841958696382</v>
      </c>
      <c r="R22" s="81">
        <v>20.421696090371853</v>
      </c>
      <c r="S22" s="81">
        <v>21.100412029318239</v>
      </c>
      <c r="T22" s="81">
        <v>19.418318373736383</v>
      </c>
      <c r="U22" s="81">
        <v>20.590114648296893</v>
      </c>
      <c r="V22" s="81">
        <v>17.906541077755069</v>
      </c>
    </row>
    <row r="23" spans="1:22" s="64" customFormat="1" ht="12.75" customHeight="1">
      <c r="A23" s="78">
        <v>19</v>
      </c>
      <c r="B23" s="79" t="s">
        <v>338</v>
      </c>
      <c r="C23" s="83" t="s">
        <v>339</v>
      </c>
      <c r="D23" s="81">
        <v>0.10357520741565927</v>
      </c>
      <c r="E23" s="81">
        <v>0.1387746519013679</v>
      </c>
      <c r="F23" s="81">
        <v>0.25002976947762184</v>
      </c>
      <c r="G23" s="81">
        <v>0.27527484859765244</v>
      </c>
      <c r="H23" s="81">
        <v>0.34439438525628485</v>
      </c>
      <c r="I23" s="81">
        <v>0.80162981492470509</v>
      </c>
      <c r="J23" s="81">
        <v>1.0723422227837376</v>
      </c>
      <c r="K23" s="81">
        <v>1.2446921680603931</v>
      </c>
      <c r="L23" s="81">
        <v>1.8795023896193555</v>
      </c>
      <c r="M23" s="81">
        <v>2.2300358098516662</v>
      </c>
      <c r="N23" s="81">
        <v>4.0023543579914742</v>
      </c>
      <c r="O23" s="81">
        <v>7.4337033675324404</v>
      </c>
      <c r="P23" s="81">
        <v>8.3584292764078434</v>
      </c>
      <c r="Q23" s="81">
        <v>6.3550562458991262</v>
      </c>
      <c r="R23" s="81">
        <v>5.2107004703046345</v>
      </c>
      <c r="S23" s="81">
        <v>5.3696548682632912</v>
      </c>
      <c r="T23" s="81">
        <v>4.7156547890817961</v>
      </c>
      <c r="U23" s="81">
        <v>4.9987802330921998</v>
      </c>
      <c r="V23" s="81">
        <v>4.3475583145472143</v>
      </c>
    </row>
    <row r="24" spans="1:22" s="64" customFormat="1" ht="12.75" customHeight="1">
      <c r="A24" s="78">
        <v>20</v>
      </c>
      <c r="B24" s="79" t="s">
        <v>340</v>
      </c>
      <c r="C24" s="83" t="s">
        <v>341</v>
      </c>
      <c r="D24" s="81">
        <v>0.21512740682845352</v>
      </c>
      <c r="E24" s="81">
        <v>0.28298050889482262</v>
      </c>
      <c r="F24" s="81">
        <v>0.52278930258143763</v>
      </c>
      <c r="G24" s="81">
        <v>0.59134252865082759</v>
      </c>
      <c r="H24" s="81">
        <v>0.76485813326357233</v>
      </c>
      <c r="I24" s="81">
        <v>1.7410241806050144</v>
      </c>
      <c r="J24" s="81">
        <v>2.3752754284695632</v>
      </c>
      <c r="K24" s="81">
        <v>2.6925567011816622</v>
      </c>
      <c r="L24" s="81">
        <v>3.8793183882065851</v>
      </c>
      <c r="M24" s="81">
        <v>4.9830864427206008</v>
      </c>
      <c r="N24" s="81">
        <v>8.9108432026731652</v>
      </c>
      <c r="O24" s="81">
        <v>16.533267492006576</v>
      </c>
      <c r="P24" s="81">
        <v>17.017717000011732</v>
      </c>
      <c r="Q24" s="81">
        <v>12.965538677836262</v>
      </c>
      <c r="R24" s="81">
        <v>11.121426422455084</v>
      </c>
      <c r="S24" s="81">
        <v>11.490614513629581</v>
      </c>
      <c r="T24" s="81">
        <v>10.622664715915493</v>
      </c>
      <c r="U24" s="81">
        <v>11.262976330327161</v>
      </c>
      <c r="V24" s="81">
        <v>9.7950531664759559</v>
      </c>
    </row>
    <row r="25" spans="1:22" s="64" customFormat="1" ht="12.75" customHeight="1">
      <c r="A25" s="78">
        <v>21</v>
      </c>
      <c r="B25" s="79" t="s">
        <v>342</v>
      </c>
      <c r="C25" s="83" t="s">
        <v>343</v>
      </c>
      <c r="D25" s="81">
        <v>0.20066822330487002</v>
      </c>
      <c r="E25" s="81">
        <v>0.25844944541100623</v>
      </c>
      <c r="F25" s="81">
        <v>0.45833871699418338</v>
      </c>
      <c r="G25" s="81">
        <v>0.50065395266541846</v>
      </c>
      <c r="H25" s="81">
        <v>0.65851997396482054</v>
      </c>
      <c r="I25" s="81">
        <v>1.4461787819601548</v>
      </c>
      <c r="J25" s="81">
        <v>1.8672593960649204</v>
      </c>
      <c r="K25" s="81">
        <v>1.9983489383233282</v>
      </c>
      <c r="L25" s="81">
        <v>2.7319405293462449</v>
      </c>
      <c r="M25" s="81">
        <v>3.408352235154815</v>
      </c>
      <c r="N25" s="81">
        <v>5.8355530322412097</v>
      </c>
      <c r="O25" s="81">
        <v>10.798110009608973</v>
      </c>
      <c r="P25" s="81">
        <v>11.046928203955563</v>
      </c>
      <c r="Q25" s="81">
        <v>8.4172560091929203</v>
      </c>
      <c r="R25" s="81">
        <v>6.7192302456718016</v>
      </c>
      <c r="S25" s="81">
        <v>6.9306651677435038</v>
      </c>
      <c r="T25" s="81">
        <v>6.5964352952055876</v>
      </c>
      <c r="U25" s="81">
        <v>6.996580464668388</v>
      </c>
      <c r="V25" s="81">
        <v>6.0850133406338349</v>
      </c>
    </row>
    <row r="26" spans="1:22" s="64" customFormat="1" ht="12.75" customHeight="1">
      <c r="A26" s="78">
        <v>22</v>
      </c>
      <c r="B26" s="79" t="s">
        <v>344</v>
      </c>
      <c r="C26" s="90" t="s">
        <v>345</v>
      </c>
      <c r="D26" s="81">
        <v>3.7685593857716262E-2</v>
      </c>
      <c r="E26" s="81">
        <v>4.8958019876833438E-2</v>
      </c>
      <c r="F26" s="81">
        <v>8.7873537104503741E-2</v>
      </c>
      <c r="G26" s="81">
        <v>9.8431142721824058E-2</v>
      </c>
      <c r="H26" s="81">
        <v>0.12910596462921636</v>
      </c>
      <c r="I26" s="81">
        <v>0.29926896581046614</v>
      </c>
      <c r="J26" s="81">
        <v>0.40972949171705608</v>
      </c>
      <c r="K26" s="81">
        <v>0.44757332777826525</v>
      </c>
      <c r="L26" s="81">
        <v>0.59746572549542887</v>
      </c>
      <c r="M26" s="81">
        <v>0.7458979240027569</v>
      </c>
      <c r="N26" s="81">
        <v>1.253485418791763</v>
      </c>
      <c r="O26" s="81">
        <v>2.3754351688695552</v>
      </c>
      <c r="P26" s="81">
        <v>2.5841820987156057</v>
      </c>
      <c r="Q26" s="81">
        <v>1.9680756733163802</v>
      </c>
      <c r="R26" s="81">
        <v>1.6351278709243502</v>
      </c>
      <c r="S26" s="81">
        <v>1.6868466495200134</v>
      </c>
      <c r="T26" s="81">
        <v>1.5102837340774915</v>
      </c>
      <c r="U26" s="81">
        <v>1.6011798503539005</v>
      </c>
      <c r="V26" s="81">
        <v>1.392445613595727</v>
      </c>
    </row>
    <row r="27" spans="1:22" s="64" customFormat="1" ht="12.75" customHeight="1">
      <c r="A27" s="78">
        <v>23</v>
      </c>
      <c r="B27" s="79" t="s">
        <v>346</v>
      </c>
      <c r="C27" s="90" t="s">
        <v>347</v>
      </c>
      <c r="D27" s="81">
        <v>0.16298262944715375</v>
      </c>
      <c r="E27" s="81">
        <v>0.20949142553417283</v>
      </c>
      <c r="F27" s="81">
        <v>0.37046517988967964</v>
      </c>
      <c r="G27" s="81">
        <v>0.40222280994359444</v>
      </c>
      <c r="H27" s="81">
        <v>0.52941400933560423</v>
      </c>
      <c r="I27" s="81">
        <v>1.1469098161496887</v>
      </c>
      <c r="J27" s="81">
        <v>1.4575299043478642</v>
      </c>
      <c r="K27" s="81">
        <v>1.550775610545063</v>
      </c>
      <c r="L27" s="81">
        <v>2.1344748038508166</v>
      </c>
      <c r="M27" s="81">
        <v>2.6624543111520578</v>
      </c>
      <c r="N27" s="81">
        <v>4.5820676134494471</v>
      </c>
      <c r="O27" s="81">
        <v>8.4226748407394165</v>
      </c>
      <c r="P27" s="81">
        <v>8.4627461052399582</v>
      </c>
      <c r="Q27" s="81">
        <v>6.4491803358765409</v>
      </c>
      <c r="R27" s="81">
        <v>5.0841023747474523</v>
      </c>
      <c r="S27" s="81">
        <v>5.2438185182234909</v>
      </c>
      <c r="T27" s="81">
        <v>5.086151561128097</v>
      </c>
      <c r="U27" s="81">
        <v>5.3954006143144868</v>
      </c>
      <c r="V27" s="81">
        <v>4.6925677270381074</v>
      </c>
    </row>
    <row r="28" spans="1:22" s="64" customFormat="1" ht="12.75" customHeight="1">
      <c r="A28" s="78">
        <v>24</v>
      </c>
      <c r="B28" s="79" t="s">
        <v>348</v>
      </c>
      <c r="C28" s="83" t="s">
        <v>349</v>
      </c>
      <c r="D28" s="81">
        <v>0.24577985017752799</v>
      </c>
      <c r="E28" s="81">
        <v>0.31403094626320505</v>
      </c>
      <c r="F28" s="81">
        <v>0.59633558997804414</v>
      </c>
      <c r="G28" s="81">
        <v>0.69098033103520817</v>
      </c>
      <c r="H28" s="81">
        <v>0.84415397391433689</v>
      </c>
      <c r="I28" s="81">
        <v>2.0176172326381572</v>
      </c>
      <c r="J28" s="81">
        <v>2.7655729407812717</v>
      </c>
      <c r="K28" s="81">
        <v>3.0952578912324418</v>
      </c>
      <c r="L28" s="81">
        <v>4.3830900950860476</v>
      </c>
      <c r="M28" s="81">
        <v>6.3602530324787629</v>
      </c>
      <c r="N28" s="81">
        <v>12.26517920148223</v>
      </c>
      <c r="O28" s="81">
        <v>25.202099358309969</v>
      </c>
      <c r="P28" s="81">
        <v>28.267486010227014</v>
      </c>
      <c r="Q28" s="81">
        <v>21.540953028501416</v>
      </c>
      <c r="R28" s="81">
        <v>16.118798897656859</v>
      </c>
      <c r="S28" s="81">
        <v>16.674567317127579</v>
      </c>
      <c r="T28" s="81">
        <v>17.236828842953006</v>
      </c>
      <c r="U28" s="81">
        <v>18.287650553172462</v>
      </c>
      <c r="V28" s="81">
        <v>15.903654988439298</v>
      </c>
    </row>
    <row r="29" spans="1:22" s="64" customFormat="1" ht="12.75" customHeight="1">
      <c r="A29" s="78">
        <v>25</v>
      </c>
      <c r="B29" s="79" t="s">
        <v>350</v>
      </c>
      <c r="C29" s="90" t="s">
        <v>351</v>
      </c>
      <c r="D29" s="81">
        <v>0.13409875911105401</v>
      </c>
      <c r="E29" s="81">
        <v>0.16963347770652626</v>
      </c>
      <c r="F29" s="81">
        <v>0.32069735477508088</v>
      </c>
      <c r="G29" s="81">
        <v>0.37483407445429201</v>
      </c>
      <c r="H29" s="81">
        <v>0.44703014588570822</v>
      </c>
      <c r="I29" s="81">
        <v>1.0439527036250456</v>
      </c>
      <c r="J29" s="81">
        <v>1.4388806356962784</v>
      </c>
      <c r="K29" s="81">
        <v>1.6201101557907096</v>
      </c>
      <c r="L29" s="81">
        <v>2.3509324254594919</v>
      </c>
      <c r="M29" s="81">
        <v>3.5213225647842257</v>
      </c>
      <c r="N29" s="81">
        <v>6.8870251667573799</v>
      </c>
      <c r="O29" s="81">
        <v>13.338458391450247</v>
      </c>
      <c r="P29" s="81">
        <v>15.143347488037149</v>
      </c>
      <c r="Q29" s="81">
        <v>11.555778873937857</v>
      </c>
      <c r="R29" s="81">
        <v>8.7200927506604575</v>
      </c>
      <c r="S29" s="81">
        <v>9.0148732343442557</v>
      </c>
      <c r="T29" s="81">
        <v>9.2565702500558604</v>
      </c>
      <c r="U29" s="81">
        <v>9.8205381136603105</v>
      </c>
      <c r="V29" s="81">
        <v>8.5401704112400907</v>
      </c>
    </row>
    <row r="30" spans="1:22" s="64" customFormat="1" ht="12.75" customHeight="1">
      <c r="A30" s="78">
        <v>26</v>
      </c>
      <c r="B30" s="79" t="s">
        <v>352</v>
      </c>
      <c r="C30" s="90" t="s">
        <v>353</v>
      </c>
      <c r="D30" s="81">
        <v>7.9049072929446837E-2</v>
      </c>
      <c r="E30" s="81">
        <v>0.10235878491509597</v>
      </c>
      <c r="F30" s="81">
        <v>0.19544272953868111</v>
      </c>
      <c r="G30" s="81">
        <v>0.22051931964056104</v>
      </c>
      <c r="H30" s="81">
        <v>0.27922057058775646</v>
      </c>
      <c r="I30" s="81">
        <v>0.69742895624859391</v>
      </c>
      <c r="J30" s="81">
        <v>0.93784409450556816</v>
      </c>
      <c r="K30" s="81">
        <v>1.0340986423670853</v>
      </c>
      <c r="L30" s="81">
        <v>1.4028662038131912</v>
      </c>
      <c r="M30" s="81">
        <v>1.9707483966205643</v>
      </c>
      <c r="N30" s="81">
        <v>3.7206264801219038</v>
      </c>
      <c r="O30" s="81">
        <v>8.7684832665203576</v>
      </c>
      <c r="P30" s="81">
        <v>9.5849215598111819</v>
      </c>
      <c r="Q30" s="81">
        <v>7.287934889655979</v>
      </c>
      <c r="R30" s="81">
        <v>5.1722437843896749</v>
      </c>
      <c r="S30" s="81">
        <v>5.3558252138179085</v>
      </c>
      <c r="T30" s="81">
        <v>5.6884758709187482</v>
      </c>
      <c r="U30" s="81">
        <v>6.0360123807336548</v>
      </c>
      <c r="V30" s="81">
        <v>5.2493119241691142</v>
      </c>
    </row>
    <row r="31" spans="1:22" s="64" customFormat="1" ht="12.75" customHeight="1">
      <c r="A31" s="78">
        <v>27</v>
      </c>
      <c r="B31" s="79" t="s">
        <v>354</v>
      </c>
      <c r="C31" s="90" t="s">
        <v>355</v>
      </c>
      <c r="D31" s="81">
        <v>3.2632018137027097E-2</v>
      </c>
      <c r="E31" s="81">
        <v>4.203868364158287E-2</v>
      </c>
      <c r="F31" s="81">
        <v>8.0195505664282143E-2</v>
      </c>
      <c r="G31" s="81">
        <v>9.5626936940355192E-2</v>
      </c>
      <c r="H31" s="81">
        <v>0.11790325744087213</v>
      </c>
      <c r="I31" s="81">
        <v>0.27623557276451771</v>
      </c>
      <c r="J31" s="81">
        <v>0.38884821057942526</v>
      </c>
      <c r="K31" s="81">
        <v>0.44104909307464679</v>
      </c>
      <c r="L31" s="81">
        <v>0.62929146581336515</v>
      </c>
      <c r="M31" s="81">
        <v>0.86818207107397405</v>
      </c>
      <c r="N31" s="81">
        <v>1.6575275546029453</v>
      </c>
      <c r="O31" s="81">
        <v>3.0951577003393647</v>
      </c>
      <c r="P31" s="81">
        <v>3.539216962378684</v>
      </c>
      <c r="Q31" s="81">
        <v>2.6972392649075783</v>
      </c>
      <c r="R31" s="81">
        <v>2.2264623626067284</v>
      </c>
      <c r="S31" s="81">
        <v>2.303868868965413</v>
      </c>
      <c r="T31" s="81">
        <v>2.2917827219783957</v>
      </c>
      <c r="U31" s="81">
        <v>2.4311000587784997</v>
      </c>
      <c r="V31" s="81">
        <v>2.1141726530300899</v>
      </c>
    </row>
    <row r="32" spans="1:22" s="64" customFormat="1" ht="12.75" customHeight="1">
      <c r="A32" s="78">
        <v>28</v>
      </c>
      <c r="B32" s="79" t="s">
        <v>356</v>
      </c>
      <c r="C32" s="83" t="s">
        <v>357</v>
      </c>
      <c r="D32" s="81">
        <v>0.39720531461513159</v>
      </c>
      <c r="E32" s="81">
        <v>0.52403213731970655</v>
      </c>
      <c r="F32" s="81">
        <v>0.9456996021788282</v>
      </c>
      <c r="G32" s="81">
        <v>1.0938505663474336</v>
      </c>
      <c r="H32" s="81">
        <v>1.4575402797516581</v>
      </c>
      <c r="I32" s="81">
        <v>3.3637160520380722</v>
      </c>
      <c r="J32" s="81">
        <v>4.5234464021883785</v>
      </c>
      <c r="K32" s="81">
        <v>5.1505002408351812</v>
      </c>
      <c r="L32" s="81">
        <v>7.8455005240613387</v>
      </c>
      <c r="M32" s="81">
        <v>9.9426646130506153</v>
      </c>
      <c r="N32" s="81">
        <v>17.818996510495726</v>
      </c>
      <c r="O32" s="81">
        <v>33.486134151430122</v>
      </c>
      <c r="P32" s="81">
        <v>37.040998402098225</v>
      </c>
      <c r="Q32" s="81">
        <v>28.297702554745388</v>
      </c>
      <c r="R32" s="81">
        <v>19.151872921613371</v>
      </c>
      <c r="S32" s="81">
        <v>19.781977502471953</v>
      </c>
      <c r="T32" s="81">
        <v>25.62279762646272</v>
      </c>
      <c r="U32" s="81">
        <v>27.173700758385337</v>
      </c>
      <c r="V32" s="81">
        <v>23.626120769609521</v>
      </c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81">
        <v>0.12028215419172544</v>
      </c>
      <c r="E33" s="81">
        <v>0.15967033171046674</v>
      </c>
      <c r="F33" s="81">
        <v>0.32744455305484077</v>
      </c>
      <c r="G33" s="81">
        <v>0.40219580790553527</v>
      </c>
      <c r="H33" s="81">
        <v>0.62031364490755192</v>
      </c>
      <c r="I33" s="81">
        <v>1.8330855457987765</v>
      </c>
      <c r="J33" s="81">
        <v>2.5408052153032652</v>
      </c>
      <c r="K33" s="81">
        <v>2.9191658079295744</v>
      </c>
      <c r="L33" s="81">
        <v>4.5131195286209422</v>
      </c>
      <c r="M33" s="81">
        <v>5.1842371553487725</v>
      </c>
      <c r="N33" s="81">
        <v>9.2601427712883488</v>
      </c>
      <c r="O33" s="81">
        <v>18.153182295461225</v>
      </c>
      <c r="P33" s="81">
        <v>20.88601121094289</v>
      </c>
      <c r="Q33" s="81">
        <v>15.868236186141553</v>
      </c>
      <c r="R33" s="81">
        <v>13.862882584018143</v>
      </c>
      <c r="S33" s="81">
        <v>14.342041065859432</v>
      </c>
      <c r="T33" s="81">
        <v>13.206384414638705</v>
      </c>
      <c r="U33" s="81">
        <v>14.035919274570485</v>
      </c>
      <c r="V33" s="81">
        <v>12.351629047201575</v>
      </c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81">
        <v>0.29134012685752486</v>
      </c>
      <c r="E34" s="81">
        <v>0.38444496464914923</v>
      </c>
      <c r="F34" s="81">
        <v>0.69990415757479985</v>
      </c>
      <c r="G34" s="81">
        <v>0.81348162952972325</v>
      </c>
      <c r="H34" s="81">
        <v>1.1092154944473325</v>
      </c>
      <c r="I34" s="81">
        <v>2.485916235938622</v>
      </c>
      <c r="J34" s="81">
        <v>3.6764557384194974</v>
      </c>
      <c r="K34" s="81">
        <v>4.9163928891872049</v>
      </c>
      <c r="L34" s="81">
        <v>7.0362304457485649</v>
      </c>
      <c r="M34" s="81">
        <v>9.1233220595210334</v>
      </c>
      <c r="N34" s="81">
        <v>16.140164500892634</v>
      </c>
      <c r="O34" s="81">
        <v>30.430450681065334</v>
      </c>
      <c r="P34" s="81">
        <v>29.213410144355045</v>
      </c>
      <c r="Q34" s="81">
        <v>22.30686639411876</v>
      </c>
      <c r="R34" s="81">
        <v>15.06676720671636</v>
      </c>
      <c r="S34" s="81">
        <v>15.559887811023534</v>
      </c>
      <c r="T34" s="81">
        <v>14.516878651277976</v>
      </c>
      <c r="U34" s="81">
        <v>15.393926986642002</v>
      </c>
      <c r="V34" s="81">
        <v>13.387652941862502</v>
      </c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81">
        <v>0.56599591930514426</v>
      </c>
      <c r="E35" s="81">
        <v>0.76205570519266341</v>
      </c>
      <c r="F35" s="81">
        <v>1.3819961889280257</v>
      </c>
      <c r="G35" s="81">
        <v>1.5973728142815571</v>
      </c>
      <c r="H35" s="81">
        <v>2.0672398075464553</v>
      </c>
      <c r="I35" s="81">
        <v>4.7537793374783597</v>
      </c>
      <c r="J35" s="81">
        <v>6.6299989916442224</v>
      </c>
      <c r="K35" s="81">
        <v>8.2884019363818808</v>
      </c>
      <c r="L35" s="81">
        <v>11.661539622214841</v>
      </c>
      <c r="M35" s="81">
        <v>15.013267449458805</v>
      </c>
      <c r="N35" s="81">
        <v>28.637018186460917</v>
      </c>
      <c r="O35" s="81">
        <v>53.436443527489878</v>
      </c>
      <c r="P35" s="81">
        <v>59.239047563098445</v>
      </c>
      <c r="Q35" s="81">
        <v>45.219968822100981</v>
      </c>
      <c r="R35" s="81">
        <v>32.671191585389167</v>
      </c>
      <c r="S35" s="81">
        <v>33.73093798710353</v>
      </c>
      <c r="T35" s="81">
        <v>32.594328724318373</v>
      </c>
      <c r="U35" s="81">
        <v>34.570417542658618</v>
      </c>
      <c r="V35" s="81">
        <v>30.065637200822618</v>
      </c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81">
        <v>0.70457249403151523</v>
      </c>
      <c r="E36" s="81">
        <v>0.97623299366575989</v>
      </c>
      <c r="F36" s="81">
        <v>1.8504919409501133</v>
      </c>
      <c r="G36" s="81">
        <v>2.239021094910389</v>
      </c>
      <c r="H36" s="81">
        <v>3.0482239698311751</v>
      </c>
      <c r="I36" s="81">
        <v>7.0683782485379041</v>
      </c>
      <c r="J36" s="81">
        <v>10.13494681339491</v>
      </c>
      <c r="K36" s="81">
        <v>11.567167539944574</v>
      </c>
      <c r="L36" s="81">
        <v>16.845601136194375</v>
      </c>
      <c r="M36" s="81">
        <v>21.689935660577273</v>
      </c>
      <c r="N36" s="81">
        <v>39.51066660592879</v>
      </c>
      <c r="O36" s="81">
        <v>72.131396836151964</v>
      </c>
      <c r="P36" s="81">
        <v>77.041140378086297</v>
      </c>
      <c r="Q36" s="81">
        <v>58.707229905401519</v>
      </c>
      <c r="R36" s="81">
        <v>67.275875165056974</v>
      </c>
      <c r="S36" s="81">
        <v>69.026627453945139</v>
      </c>
      <c r="T36" s="81">
        <v>65.899390014722059</v>
      </c>
      <c r="U36" s="81">
        <v>69.241941350410798</v>
      </c>
      <c r="V36" s="81">
        <v>59.652085125977003</v>
      </c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81">
        <v>9.4686033619715171E-2</v>
      </c>
      <c r="E37" s="81">
        <v>0.13612984578397189</v>
      </c>
      <c r="F37" s="81">
        <v>0.25836126396613651</v>
      </c>
      <c r="G37" s="81">
        <v>0.29515605999445749</v>
      </c>
      <c r="H37" s="81">
        <v>0.40774625762644567</v>
      </c>
      <c r="I37" s="81">
        <v>0.92916191355548394</v>
      </c>
      <c r="J37" s="81">
        <v>1.3644306564120496</v>
      </c>
      <c r="K37" s="81">
        <v>1.5989658391176289</v>
      </c>
      <c r="L37" s="81">
        <v>2.2727813846009011</v>
      </c>
      <c r="M37" s="81">
        <v>2.7346350243918143</v>
      </c>
      <c r="N37" s="81">
        <v>5.3939065922163563</v>
      </c>
      <c r="O37" s="81">
        <v>9.7449613126928814</v>
      </c>
      <c r="P37" s="81">
        <v>10.479515238435441</v>
      </c>
      <c r="Q37" s="81">
        <v>8.0124057781193407</v>
      </c>
      <c r="R37" s="81">
        <v>9.2523308176584482</v>
      </c>
      <c r="S37" s="81">
        <v>9.5581103792362043</v>
      </c>
      <c r="T37" s="81">
        <v>8.3600733822512705</v>
      </c>
      <c r="U37" s="81">
        <v>8.8960161729035168</v>
      </c>
      <c r="V37" s="81">
        <v>7.8815638372660377</v>
      </c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81">
        <v>0.13898660099025018</v>
      </c>
      <c r="E38" s="81">
        <v>0.18392121902292113</v>
      </c>
      <c r="F38" s="81">
        <v>0.33543926974779248</v>
      </c>
      <c r="G38" s="81">
        <v>0.39108903928813382</v>
      </c>
      <c r="H38" s="81">
        <v>0.51592084413184125</v>
      </c>
      <c r="I38" s="81">
        <v>1.1562814703980877</v>
      </c>
      <c r="J38" s="81">
        <v>1.549789860281177</v>
      </c>
      <c r="K38" s="81">
        <v>1.6791948391343843</v>
      </c>
      <c r="L38" s="81">
        <v>2.2979350286785665</v>
      </c>
      <c r="M38" s="81">
        <v>2.8271790061281989</v>
      </c>
      <c r="N38" s="81">
        <v>4.9496574517890295</v>
      </c>
      <c r="O38" s="81">
        <v>9.0794523442913633</v>
      </c>
      <c r="P38" s="81">
        <v>9.0179372010491328</v>
      </c>
      <c r="Q38" s="81">
        <v>6.8961715473076506</v>
      </c>
      <c r="R38" s="81">
        <v>5.3292965256412073</v>
      </c>
      <c r="S38" s="81">
        <v>5.5185678735605013</v>
      </c>
      <c r="T38" s="81">
        <v>4.889394947880505</v>
      </c>
      <c r="U38" s="81">
        <v>5.2003659552203745</v>
      </c>
      <c r="V38" s="81">
        <v>4.5988938824944467</v>
      </c>
      <c r="W38" s="91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81">
        <v>0.15687545292328262</v>
      </c>
      <c r="E39" s="81">
        <v>0.20700882711877266</v>
      </c>
      <c r="F39" s="81">
        <v>0.3768714694633537</v>
      </c>
      <c r="G39" s="81">
        <v>0.43802856974677407</v>
      </c>
      <c r="H39" s="81">
        <v>0.59726988162548678</v>
      </c>
      <c r="I39" s="81">
        <v>1.3385702808900273</v>
      </c>
      <c r="J39" s="81">
        <v>1.9796300129951139</v>
      </c>
      <c r="K39" s="81">
        <v>1.9867147833850682</v>
      </c>
      <c r="L39" s="81">
        <v>2.8703376968857115</v>
      </c>
      <c r="M39" s="81">
        <v>3.6848779232854305</v>
      </c>
      <c r="N39" s="81">
        <v>6.6758944702980498</v>
      </c>
      <c r="O39" s="81">
        <v>12.397870932937977</v>
      </c>
      <c r="P39" s="81">
        <v>13.124705934451045</v>
      </c>
      <c r="Q39" s="81">
        <v>10.001367834118023</v>
      </c>
      <c r="R39" s="81">
        <v>6.2041326638041001</v>
      </c>
      <c r="S39" s="81">
        <v>6.4074200433690054</v>
      </c>
      <c r="T39" s="81">
        <v>6.1004962132335221</v>
      </c>
      <c r="U39" s="81">
        <v>6.4847396629563061</v>
      </c>
      <c r="V39" s="81">
        <v>5.7147754755023144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81">
        <v>0.25304735691943586</v>
      </c>
      <c r="E40" s="81">
        <v>0.34909903021223715</v>
      </c>
      <c r="F40" s="81">
        <v>0.6320819002984529</v>
      </c>
      <c r="G40" s="81">
        <v>0.70313051033348539</v>
      </c>
      <c r="H40" s="81">
        <v>0.86946283347571296</v>
      </c>
      <c r="I40" s="81">
        <v>1.8976986218132366</v>
      </c>
      <c r="J40" s="81">
        <v>2.5267289532381247</v>
      </c>
      <c r="K40" s="81">
        <v>3.5404926553541172</v>
      </c>
      <c r="L40" s="81">
        <v>5.422901364991878</v>
      </c>
      <c r="M40" s="81">
        <v>7.4986095025868869</v>
      </c>
      <c r="N40" s="81">
        <v>13.857477596808621</v>
      </c>
      <c r="O40" s="81">
        <v>26.391773751054671</v>
      </c>
      <c r="P40" s="81">
        <v>29.689834126081614</v>
      </c>
      <c r="Q40" s="81">
        <v>24.388646521800645</v>
      </c>
      <c r="R40" s="81">
        <v>25.576316207048539</v>
      </c>
      <c r="S40" s="81">
        <v>28.470779133835109</v>
      </c>
      <c r="T40" s="81">
        <v>29.456101929956994</v>
      </c>
      <c r="U40" s="81">
        <v>32.319036770146404</v>
      </c>
      <c r="V40" s="81">
        <v>28.346135534499819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81">
        <v>0.21537950891411706</v>
      </c>
      <c r="E41" s="81">
        <v>0.29558060179368811</v>
      </c>
      <c r="F41" s="81">
        <v>0.53188264478883951</v>
      </c>
      <c r="G41" s="81">
        <v>0.59742245290882534</v>
      </c>
      <c r="H41" s="81">
        <v>0.74550957845899324</v>
      </c>
      <c r="I41" s="81">
        <v>1.6086142615217522</v>
      </c>
      <c r="J41" s="81">
        <v>2.1134938863740977</v>
      </c>
      <c r="K41" s="81">
        <v>2.9745035843851846</v>
      </c>
      <c r="L41" s="81">
        <v>4.5441253080970077</v>
      </c>
      <c r="M41" s="81">
        <v>6.3972267971244765</v>
      </c>
      <c r="N41" s="81">
        <v>11.642976934648127</v>
      </c>
      <c r="O41" s="81">
        <v>22.153754807385756</v>
      </c>
      <c r="P41" s="81">
        <v>25.13577024958844</v>
      </c>
      <c r="Q41" s="81">
        <v>20.650370925345229</v>
      </c>
      <c r="R41" s="81">
        <v>22.274737541225289</v>
      </c>
      <c r="S41" s="81">
        <v>24.715920724143572</v>
      </c>
      <c r="T41" s="81">
        <v>25.476082726303634</v>
      </c>
      <c r="U41" s="81">
        <v>27.918562682568389</v>
      </c>
      <c r="V41" s="81">
        <v>24.47769829504578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81">
        <v>3.7667848005318832E-2</v>
      </c>
      <c r="E42" s="81">
        <v>5.3518428418549063E-2</v>
      </c>
      <c r="F42" s="81">
        <v>0.10019925550961342</v>
      </c>
      <c r="G42" s="81">
        <v>0.10570805742466002</v>
      </c>
      <c r="H42" s="81">
        <v>0.12395325501671967</v>
      </c>
      <c r="I42" s="81">
        <v>0.28908436029148415</v>
      </c>
      <c r="J42" s="81">
        <v>0.41323506686402711</v>
      </c>
      <c r="K42" s="81">
        <v>0.56598907096893281</v>
      </c>
      <c r="L42" s="81">
        <v>0.87877605689487059</v>
      </c>
      <c r="M42" s="81">
        <v>1.1013827054624112</v>
      </c>
      <c r="N42" s="81">
        <v>2.2145006621604955</v>
      </c>
      <c r="O42" s="81">
        <v>4.2380189436689166</v>
      </c>
      <c r="P42" s="81">
        <v>4.5540638764931716</v>
      </c>
      <c r="Q42" s="81">
        <v>3.7382755964554164</v>
      </c>
      <c r="R42" s="81">
        <v>3.3015786658232509</v>
      </c>
      <c r="S42" s="81">
        <v>3.7548584096915385</v>
      </c>
      <c r="T42" s="81">
        <v>3.9800192036533577</v>
      </c>
      <c r="U42" s="81">
        <v>4.4004740875780097</v>
      </c>
      <c r="V42" s="81">
        <v>3.8684372394540429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81">
        <v>6.7645870604215084</v>
      </c>
      <c r="E43" s="81">
        <v>9.1483684148016984</v>
      </c>
      <c r="F43" s="81">
        <v>16.387713567896171</v>
      </c>
      <c r="G43" s="81">
        <v>18.146906244180176</v>
      </c>
      <c r="H43" s="81">
        <v>22.917555720668442</v>
      </c>
      <c r="I43" s="81">
        <v>51.141837364769053</v>
      </c>
      <c r="J43" s="81">
        <v>67.040563930538866</v>
      </c>
      <c r="K43" s="81">
        <v>76.642211510456747</v>
      </c>
      <c r="L43" s="81">
        <v>100.90714474461785</v>
      </c>
      <c r="M43" s="81">
        <v>126.88715120108589</v>
      </c>
      <c r="N43" s="81">
        <v>239.18239225521197</v>
      </c>
      <c r="O43" s="81">
        <v>467.92028753077869</v>
      </c>
      <c r="P43" s="81">
        <v>520.5557802255837</v>
      </c>
      <c r="Q43" s="81">
        <v>402.17234901808013</v>
      </c>
      <c r="R43" s="81">
        <v>318.96341710412452</v>
      </c>
      <c r="S43" s="81">
        <v>288.69360581124857</v>
      </c>
      <c r="T43" s="81">
        <v>256.07991580811245</v>
      </c>
      <c r="U43" s="81">
        <v>244.06557855122767</v>
      </c>
      <c r="V43" s="81">
        <v>208.21597343523706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81">
        <v>3.3459301686457721E-2</v>
      </c>
      <c r="E44" s="81">
        <v>4.6910931778770072E-2</v>
      </c>
      <c r="F44" s="81">
        <v>9.0630254525360707E-2</v>
      </c>
      <c r="G44" s="81">
        <v>0.10603100599241796</v>
      </c>
      <c r="H44" s="81">
        <v>0.13526334858577171</v>
      </c>
      <c r="I44" s="81">
        <v>0.30244242362344209</v>
      </c>
      <c r="J44" s="81">
        <v>0.39444552208426964</v>
      </c>
      <c r="K44" s="81">
        <v>0.52799474218615661</v>
      </c>
      <c r="L44" s="81">
        <v>0.82769192003203773</v>
      </c>
      <c r="M44" s="81">
        <v>1.0087740358013226</v>
      </c>
      <c r="N44" s="81">
        <v>1.8974201512088</v>
      </c>
      <c r="O44" s="81">
        <v>3.3246776520612906</v>
      </c>
      <c r="P44" s="81">
        <v>3.4227285616953376</v>
      </c>
      <c r="Q44" s="81">
        <v>2.8018952955860978</v>
      </c>
      <c r="R44" s="81">
        <v>5.2296252658669689</v>
      </c>
      <c r="S44" s="81">
        <v>4.9457095811710055</v>
      </c>
      <c r="T44" s="81">
        <v>4.2188930300927963</v>
      </c>
      <c r="U44" s="81">
        <v>4.1073658743787673</v>
      </c>
      <c r="V44" s="81">
        <v>3.6820568914129539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81">
        <v>6.7311277587350515</v>
      </c>
      <c r="E45" s="81">
        <v>9.1014574830229282</v>
      </c>
      <c r="F45" s="81">
        <v>16.297083313370813</v>
      </c>
      <c r="G45" s="81">
        <v>18.040875238187756</v>
      </c>
      <c r="H45" s="81">
        <v>22.782292372082669</v>
      </c>
      <c r="I45" s="81">
        <v>50.839394941145613</v>
      </c>
      <c r="J45" s="81">
        <v>66.646118408454598</v>
      </c>
      <c r="K45" s="81">
        <v>76.114216768270595</v>
      </c>
      <c r="L45" s="81">
        <v>100.07945282458581</v>
      </c>
      <c r="M45" s="81">
        <v>125.87837716528458</v>
      </c>
      <c r="N45" s="81">
        <v>237.28497210400317</v>
      </c>
      <c r="O45" s="81">
        <v>464.59560987871731</v>
      </c>
      <c r="P45" s="81">
        <v>517.13305166388841</v>
      </c>
      <c r="Q45" s="81">
        <v>399.37045372249401</v>
      </c>
      <c r="R45" s="81">
        <v>313.7337918382575</v>
      </c>
      <c r="S45" s="81">
        <v>283.74789623007763</v>
      </c>
      <c r="T45" s="81">
        <v>251.86102277801965</v>
      </c>
      <c r="U45" s="81">
        <v>239.95821267684889</v>
      </c>
      <c r="V45" s="81">
        <v>204.53391654382409</v>
      </c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81">
        <v>0.75032562835912275</v>
      </c>
      <c r="E46" s="81">
        <v>1.0173873405465927</v>
      </c>
      <c r="F46" s="81">
        <v>1.8493145749573234</v>
      </c>
      <c r="G46" s="81">
        <v>2.0898884297342959</v>
      </c>
      <c r="H46" s="81">
        <v>2.7694161985369568</v>
      </c>
      <c r="I46" s="81">
        <v>6.0449168218558498</v>
      </c>
      <c r="J46" s="81">
        <v>8.0833844356388376</v>
      </c>
      <c r="K46" s="81">
        <v>6.6608114529757305</v>
      </c>
      <c r="L46" s="81">
        <v>9.0841182547532657</v>
      </c>
      <c r="M46" s="81">
        <v>11.553979786321621</v>
      </c>
      <c r="N46" s="81">
        <v>21.352517479781653</v>
      </c>
      <c r="O46" s="81">
        <v>43.216772058562647</v>
      </c>
      <c r="P46" s="81">
        <v>47.334589160604779</v>
      </c>
      <c r="Q46" s="81">
        <v>37.862359032829978</v>
      </c>
      <c r="R46" s="81">
        <v>28.412152679918197</v>
      </c>
      <c r="S46" s="81">
        <v>26.985989824986753</v>
      </c>
      <c r="T46" s="81">
        <v>23.593886293652581</v>
      </c>
      <c r="U46" s="81">
        <v>23.478012796863446</v>
      </c>
      <c r="V46" s="81">
        <v>20.741306902552587</v>
      </c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81">
        <v>5.9808021303759284</v>
      </c>
      <c r="E47" s="81">
        <v>8.0840701424763353</v>
      </c>
      <c r="F47" s="81">
        <v>14.447768738413489</v>
      </c>
      <c r="G47" s="81">
        <v>15.950986808453461</v>
      </c>
      <c r="H47" s="81">
        <v>20.012876173545713</v>
      </c>
      <c r="I47" s="81">
        <v>44.794478119289764</v>
      </c>
      <c r="J47" s="81">
        <v>58.562733972815757</v>
      </c>
      <c r="K47" s="81">
        <v>69.453405315294859</v>
      </c>
      <c r="L47" s="81">
        <v>90.995334569832536</v>
      </c>
      <c r="M47" s="81">
        <v>114.32439737896294</v>
      </c>
      <c r="N47" s="81">
        <v>215.93245462422152</v>
      </c>
      <c r="O47" s="81">
        <v>421.37883782015473</v>
      </c>
      <c r="P47" s="81">
        <v>469.79846250328359</v>
      </c>
      <c r="Q47" s="81">
        <v>361.50809468966406</v>
      </c>
      <c r="R47" s="81">
        <v>285.32163915833934</v>
      </c>
      <c r="S47" s="81">
        <v>256.76190640509083</v>
      </c>
      <c r="T47" s="81">
        <v>228.26713648436709</v>
      </c>
      <c r="U47" s="81">
        <v>216.48019987998543</v>
      </c>
      <c r="V47" s="81">
        <v>183.79260964127153</v>
      </c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81">
        <v>5.1272883367627617</v>
      </c>
      <c r="E48" s="81">
        <v>6.9534872485311192</v>
      </c>
      <c r="F48" s="81">
        <v>12.611282034815845</v>
      </c>
      <c r="G48" s="81">
        <v>13.889228287599868</v>
      </c>
      <c r="H48" s="81">
        <v>17.29062583303439</v>
      </c>
      <c r="I48" s="81">
        <v>38.970340908981882</v>
      </c>
      <c r="J48" s="81">
        <v>50.713958925462258</v>
      </c>
      <c r="K48" s="81">
        <v>58.620791854340567</v>
      </c>
      <c r="L48" s="81">
        <v>81.084206060538918</v>
      </c>
      <c r="M48" s="81">
        <v>98.26793725242652</v>
      </c>
      <c r="N48" s="81">
        <v>169.64530505394279</v>
      </c>
      <c r="O48" s="81">
        <v>311.36120555770106</v>
      </c>
      <c r="P48" s="81">
        <v>330.18055985807484</v>
      </c>
      <c r="Q48" s="81">
        <v>258.08261228783113</v>
      </c>
      <c r="R48" s="81">
        <v>202.02969709084982</v>
      </c>
      <c r="S48" s="81">
        <v>201.93044693874279</v>
      </c>
      <c r="T48" s="81">
        <v>200.68971271944019</v>
      </c>
      <c r="U48" s="81">
        <v>209.83030087438539</v>
      </c>
      <c r="V48" s="81">
        <v>183.97745210667546</v>
      </c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2.6499058480829372</v>
      </c>
      <c r="E49" s="81">
        <v>3.5626375262018342</v>
      </c>
      <c r="F49" s="81">
        <v>6.4008706275452276</v>
      </c>
      <c r="G49" s="81">
        <v>6.8949874625021348</v>
      </c>
      <c r="H49" s="81">
        <v>8.7207651245924733</v>
      </c>
      <c r="I49" s="81">
        <v>19.46263915246584</v>
      </c>
      <c r="J49" s="81">
        <v>24.66473383358591</v>
      </c>
      <c r="K49" s="81">
        <v>28.742063945032161</v>
      </c>
      <c r="L49" s="81">
        <v>40.309342181132727</v>
      </c>
      <c r="M49" s="81">
        <v>47.484646882197765</v>
      </c>
      <c r="N49" s="81">
        <v>82.581951060550992</v>
      </c>
      <c r="O49" s="81">
        <v>152.50022823629027</v>
      </c>
      <c r="P49" s="81">
        <v>158.39217230636598</v>
      </c>
      <c r="Q49" s="81">
        <v>123.81838716547676</v>
      </c>
      <c r="R49" s="81">
        <v>63.100852351865385</v>
      </c>
      <c r="S49" s="81">
        <v>63.252130207642402</v>
      </c>
      <c r="T49" s="81">
        <v>63.731553326426123</v>
      </c>
      <c r="U49" s="81">
        <v>66.540200349705202</v>
      </c>
      <c r="V49" s="81">
        <v>58.292109768728203</v>
      </c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2.477382488679825</v>
      </c>
      <c r="E50" s="81">
        <v>3.3908497223292846</v>
      </c>
      <c r="F50" s="81">
        <v>6.2104114072706178</v>
      </c>
      <c r="G50" s="81">
        <v>6.9942408250977319</v>
      </c>
      <c r="H50" s="81">
        <v>8.5698607084419169</v>
      </c>
      <c r="I50" s="81">
        <v>19.507701756516042</v>
      </c>
      <c r="J50" s="81">
        <v>26.049225091876348</v>
      </c>
      <c r="K50" s="81">
        <v>29.878727909308406</v>
      </c>
      <c r="L50" s="81">
        <v>40.774863879406176</v>
      </c>
      <c r="M50" s="81">
        <v>50.783290370228734</v>
      </c>
      <c r="N50" s="81">
        <v>87.063353993391772</v>
      </c>
      <c r="O50" s="81">
        <v>158.86097732141081</v>
      </c>
      <c r="P50" s="81">
        <v>171.78838755170881</v>
      </c>
      <c r="Q50" s="81">
        <v>134.26422512235436</v>
      </c>
      <c r="R50" s="81">
        <v>138.92884473898445</v>
      </c>
      <c r="S50" s="81">
        <v>138.67831673110038</v>
      </c>
      <c r="T50" s="81">
        <v>136.95815939301406</v>
      </c>
      <c r="U50" s="81">
        <v>143.29010052468018</v>
      </c>
      <c r="V50" s="81">
        <v>125.68534233794726</v>
      </c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10.133345349800097</v>
      </c>
      <c r="E51" s="81">
        <v>13.682129784228261</v>
      </c>
      <c r="F51" s="81">
        <v>24.806442100033674</v>
      </c>
      <c r="G51" s="81">
        <v>28.301218473734277</v>
      </c>
      <c r="H51" s="81">
        <v>37.675162914588149</v>
      </c>
      <c r="I51" s="81">
        <v>86.750142551781934</v>
      </c>
      <c r="J51" s="81">
        <v>117.37163188356639</v>
      </c>
      <c r="K51" s="81">
        <v>141.18850370686715</v>
      </c>
      <c r="L51" s="81">
        <v>205.14232266622739</v>
      </c>
      <c r="M51" s="81">
        <v>262.18047487921825</v>
      </c>
      <c r="N51" s="81">
        <v>480.21414357595842</v>
      </c>
      <c r="O51" s="81">
        <v>881.49403882830438</v>
      </c>
      <c r="P51" s="81">
        <v>955.23684920860524</v>
      </c>
      <c r="Q51" s="81">
        <v>717.93682491010065</v>
      </c>
      <c r="R51" s="81">
        <v>539.1688146437092</v>
      </c>
      <c r="S51" s="81">
        <v>552.57956796155372</v>
      </c>
      <c r="T51" s="81">
        <v>516.92468563451814</v>
      </c>
      <c r="U51" s="81">
        <v>529.36265606207701</v>
      </c>
      <c r="V51" s="81">
        <v>457.73819105562683</v>
      </c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0.92523703555278092</v>
      </c>
      <c r="E52" s="81">
        <v>1.2361709446466189</v>
      </c>
      <c r="F52" s="81">
        <v>2.254661288334542</v>
      </c>
      <c r="G52" s="81">
        <v>2.6022248675660338</v>
      </c>
      <c r="H52" s="81">
        <v>3.475991628536502</v>
      </c>
      <c r="I52" s="81">
        <v>7.5525191655979063</v>
      </c>
      <c r="J52" s="81">
        <v>10.19942853269618</v>
      </c>
      <c r="K52" s="81">
        <v>12.724581911699632</v>
      </c>
      <c r="L52" s="81">
        <v>18.952791035129845</v>
      </c>
      <c r="M52" s="81">
        <v>22.648550661658664</v>
      </c>
      <c r="N52" s="81">
        <v>39.144162937231961</v>
      </c>
      <c r="O52" s="81">
        <v>74.393639004367387</v>
      </c>
      <c r="P52" s="81">
        <v>75.260399336093144</v>
      </c>
      <c r="Q52" s="81">
        <v>56.482181002451</v>
      </c>
      <c r="R52" s="81">
        <v>58.334450597829679</v>
      </c>
      <c r="S52" s="81">
        <v>58.036210109993775</v>
      </c>
      <c r="T52" s="81">
        <v>44.932664645332906</v>
      </c>
      <c r="U52" s="81">
        <v>46.091612997431398</v>
      </c>
      <c r="V52" s="81">
        <v>39.889157791427628</v>
      </c>
      <c r="W52" s="85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6.1649058817214915</v>
      </c>
      <c r="E53" s="81">
        <v>8.2585457735497982</v>
      </c>
      <c r="F53" s="81">
        <v>14.89560893181025</v>
      </c>
      <c r="G53" s="81">
        <v>16.878558875902154</v>
      </c>
      <c r="H53" s="81">
        <v>22.495882265604429</v>
      </c>
      <c r="I53" s="81">
        <v>49.368525469464991</v>
      </c>
      <c r="J53" s="81">
        <v>65.051014564258637</v>
      </c>
      <c r="K53" s="81">
        <v>73.635322274977966</v>
      </c>
      <c r="L53" s="81">
        <v>105.58835832439125</v>
      </c>
      <c r="M53" s="81">
        <v>136.87153222008806</v>
      </c>
      <c r="N53" s="81">
        <v>251.9760098397808</v>
      </c>
      <c r="O53" s="81">
        <v>462.38325119236305</v>
      </c>
      <c r="P53" s="81">
        <v>506.60043661510809</v>
      </c>
      <c r="Q53" s="81">
        <v>385.10758184653469</v>
      </c>
      <c r="R53" s="81">
        <v>287.93811638605041</v>
      </c>
      <c r="S53" s="81">
        <v>294.55606960522891</v>
      </c>
      <c r="T53" s="81">
        <v>278.78417694343483</v>
      </c>
      <c r="U53" s="81">
        <v>280.3853961975957</v>
      </c>
      <c r="V53" s="81">
        <v>239.58643257519458</v>
      </c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3.0432024325258231</v>
      </c>
      <c r="E54" s="81">
        <v>4.1874130660318425</v>
      </c>
      <c r="F54" s="81">
        <v>7.6561718798888814</v>
      </c>
      <c r="G54" s="81">
        <v>8.8204347302660846</v>
      </c>
      <c r="H54" s="81">
        <v>11.703289020447219</v>
      </c>
      <c r="I54" s="81">
        <v>29.829097916719025</v>
      </c>
      <c r="J54" s="81">
        <v>42.12118878661159</v>
      </c>
      <c r="K54" s="81">
        <v>54.828599520189563</v>
      </c>
      <c r="L54" s="81">
        <v>80.601173306706272</v>
      </c>
      <c r="M54" s="81">
        <v>102.66039199747156</v>
      </c>
      <c r="N54" s="81">
        <v>189.09397079894569</v>
      </c>
      <c r="O54" s="81">
        <v>344.71714863157399</v>
      </c>
      <c r="P54" s="81">
        <v>373.376013257404</v>
      </c>
      <c r="Q54" s="81">
        <v>276.34706206111497</v>
      </c>
      <c r="R54" s="81">
        <v>192.89624765982907</v>
      </c>
      <c r="S54" s="81">
        <v>199.9872882463311</v>
      </c>
      <c r="T54" s="81">
        <v>193.20784404575039</v>
      </c>
      <c r="U54" s="81">
        <v>202.88564686704993</v>
      </c>
      <c r="V54" s="81">
        <v>178.26260068900459</v>
      </c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28.783907785053472</v>
      </c>
      <c r="E55" s="81">
        <v>38.834676079269592</v>
      </c>
      <c r="F55" s="81">
        <v>70.582837024308901</v>
      </c>
      <c r="G55" s="81">
        <v>80.848866298125714</v>
      </c>
      <c r="H55" s="81">
        <v>111.19479337107305</v>
      </c>
      <c r="I55" s="81">
        <v>253.86608191473837</v>
      </c>
      <c r="J55" s="81">
        <v>338.37045808193238</v>
      </c>
      <c r="K55" s="81">
        <v>412.36122885657562</v>
      </c>
      <c r="L55" s="81">
        <v>610.99735790896489</v>
      </c>
      <c r="M55" s="81">
        <v>781.45747069875142</v>
      </c>
      <c r="N55" s="81">
        <v>1430.7373947497565</v>
      </c>
      <c r="O55" s="81">
        <v>2645.5880112641985</v>
      </c>
      <c r="P55" s="81">
        <v>2832.2933072333631</v>
      </c>
      <c r="Q55" s="81">
        <v>2149.2598433504381</v>
      </c>
      <c r="R55" s="81">
        <v>1733.7504462614866</v>
      </c>
      <c r="S55" s="81">
        <v>1737.8195701427032</v>
      </c>
      <c r="T55" s="81">
        <v>1614.6545993409411</v>
      </c>
      <c r="U55" s="81">
        <v>1613.7235039248394</v>
      </c>
      <c r="V55" s="81">
        <v>1386.4451112914021</v>
      </c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0.42621998376206938</v>
      </c>
      <c r="E56" s="81">
        <v>0.57256681671656118</v>
      </c>
      <c r="F56" s="81">
        <v>1.0204625486104535</v>
      </c>
      <c r="G56" s="81">
        <v>1.0991020582155184</v>
      </c>
      <c r="H56" s="81">
        <v>1.3024737024818334</v>
      </c>
      <c r="I56" s="81">
        <v>2.9851698643020064</v>
      </c>
      <c r="J56" s="81">
        <v>3.7619730680194094</v>
      </c>
      <c r="K56" s="81">
        <v>4.2086920900699187</v>
      </c>
      <c r="L56" s="81">
        <v>6.1398155573878972</v>
      </c>
      <c r="M56" s="81">
        <v>7.5637480623112685</v>
      </c>
      <c r="N56" s="81">
        <v>12.372760961042472</v>
      </c>
      <c r="O56" s="81">
        <v>23.739490515107569</v>
      </c>
      <c r="P56" s="81">
        <v>23.498268719005758</v>
      </c>
      <c r="Q56" s="81">
        <v>33.510589314516807</v>
      </c>
      <c r="R56" s="81">
        <v>6.2804744664188012</v>
      </c>
      <c r="S56" s="81">
        <v>6.1214364936461374</v>
      </c>
      <c r="T56" s="81">
        <v>5.4996717281837784</v>
      </c>
      <c r="U56" s="81">
        <v>5.4564406427106009</v>
      </c>
      <c r="V56" s="81">
        <v>4.6785230892198433</v>
      </c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11.086899148118134</v>
      </c>
      <c r="E57" s="81">
        <v>15.004761663178289</v>
      </c>
      <c r="F57" s="81">
        <v>27.754310852480536</v>
      </c>
      <c r="G57" s="81">
        <v>32.333096982046655</v>
      </c>
      <c r="H57" s="81">
        <v>46.492465263612999</v>
      </c>
      <c r="I57" s="81">
        <v>107.57500835817552</v>
      </c>
      <c r="J57" s="81">
        <v>146.62673620625992</v>
      </c>
      <c r="K57" s="81">
        <v>199.51352858140734</v>
      </c>
      <c r="L57" s="81">
        <v>293.77425686036315</v>
      </c>
      <c r="M57" s="81">
        <v>367.28343801477354</v>
      </c>
      <c r="N57" s="81">
        <v>669.75341401070625</v>
      </c>
      <c r="O57" s="81">
        <v>1230.8034567858815</v>
      </c>
      <c r="P57" s="81">
        <v>1393.2751832482365</v>
      </c>
      <c r="Q57" s="81">
        <v>1015.1629322826839</v>
      </c>
      <c r="R57" s="81">
        <v>971.80938102383038</v>
      </c>
      <c r="S57" s="81">
        <v>968.57179889448673</v>
      </c>
      <c r="T57" s="81">
        <v>895.84977998397494</v>
      </c>
      <c r="U57" s="81">
        <v>894.1638712359379</v>
      </c>
      <c r="V57" s="81">
        <v>766.84083584704422</v>
      </c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0.95860379057809386</v>
      </c>
      <c r="E58" s="81">
        <v>1.2962275294849561</v>
      </c>
      <c r="F58" s="81">
        <v>2.303878500093131</v>
      </c>
      <c r="G58" s="81">
        <v>2.5139197318082607</v>
      </c>
      <c r="H58" s="81">
        <v>3.0577074015554291</v>
      </c>
      <c r="I58" s="81">
        <v>6.9444340257771469</v>
      </c>
      <c r="J58" s="81">
        <v>8.9196807456119398</v>
      </c>
      <c r="K58" s="81">
        <v>8.9078297965711624</v>
      </c>
      <c r="L58" s="81">
        <v>13.468879693547162</v>
      </c>
      <c r="M58" s="81">
        <v>17.178557476292053</v>
      </c>
      <c r="N58" s="81">
        <v>37.334025236011371</v>
      </c>
      <c r="O58" s="81">
        <v>78.423945864728509</v>
      </c>
      <c r="P58" s="81">
        <v>73.119010195428274</v>
      </c>
      <c r="Q58" s="81">
        <v>76.695522526614127</v>
      </c>
      <c r="R58" s="81">
        <v>4.2798697269398938</v>
      </c>
      <c r="S58" s="81">
        <v>4.1851881490936469</v>
      </c>
      <c r="T58" s="81">
        <v>3.7819231086563341</v>
      </c>
      <c r="U58" s="81">
        <v>3.7506605514232119</v>
      </c>
      <c r="V58" s="81">
        <v>3.2184363622990872</v>
      </c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1.0451915221866284</v>
      </c>
      <c r="E59" s="81">
        <v>1.4128414561373597</v>
      </c>
      <c r="F59" s="81">
        <v>2.5150513524476876</v>
      </c>
      <c r="G59" s="81">
        <v>2.7464512734600097</v>
      </c>
      <c r="H59" s="81">
        <v>3.3197233482591946</v>
      </c>
      <c r="I59" s="81">
        <v>7.5360411217981511</v>
      </c>
      <c r="J59" s="81">
        <v>9.5462187373380676</v>
      </c>
      <c r="K59" s="81">
        <v>10.927847063659026</v>
      </c>
      <c r="L59" s="81">
        <v>16.925091911824165</v>
      </c>
      <c r="M59" s="81">
        <v>24.606289010112672</v>
      </c>
      <c r="N59" s="81">
        <v>49.285955270067284</v>
      </c>
      <c r="O59" s="81">
        <v>82.445375997596216</v>
      </c>
      <c r="P59" s="81">
        <v>89.634360312840684</v>
      </c>
      <c r="Q59" s="81">
        <v>71.559493252035978</v>
      </c>
      <c r="R59" s="81">
        <v>4.4288892550224048</v>
      </c>
      <c r="S59" s="81">
        <v>4.3246983471321023</v>
      </c>
      <c r="T59" s="81">
        <v>3.929776702791381</v>
      </c>
      <c r="U59" s="81">
        <v>3.9001960826686592</v>
      </c>
      <c r="V59" s="81">
        <v>3.3470076484376019</v>
      </c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11.4734930451773</v>
      </c>
      <c r="E60" s="81">
        <v>15.456190641579122</v>
      </c>
      <c r="F60" s="81">
        <v>27.966579506168337</v>
      </c>
      <c r="G60" s="81">
        <v>31.570628504821041</v>
      </c>
      <c r="H60" s="81">
        <v>42.456701506341091</v>
      </c>
      <c r="I60" s="81">
        <v>95.534294451569153</v>
      </c>
      <c r="J60" s="81">
        <v>126.33630969691322</v>
      </c>
      <c r="K60" s="81">
        <v>136.43451839787599</v>
      </c>
      <c r="L60" s="81">
        <v>204.71183445315191</v>
      </c>
      <c r="M60" s="81">
        <v>267.85080260217512</v>
      </c>
      <c r="N60" s="81">
        <v>486.36561115381744</v>
      </c>
      <c r="O60" s="81">
        <v>907.23423249233304</v>
      </c>
      <c r="P60" s="81">
        <v>933.69754995643996</v>
      </c>
      <c r="Q60" s="81">
        <v>707.8231338065433</v>
      </c>
      <c r="R60" s="81">
        <v>481.43739823725178</v>
      </c>
      <c r="S60" s="81">
        <v>491.00497552354335</v>
      </c>
      <c r="T60" s="81">
        <v>460.7184000685927</v>
      </c>
      <c r="U60" s="81">
        <v>458.53178496366257</v>
      </c>
      <c r="V60" s="81">
        <v>393.8263434427551</v>
      </c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3.7935002952312473</v>
      </c>
      <c r="E61" s="81">
        <v>5.0920879721733092</v>
      </c>
      <c r="F61" s="81">
        <v>9.0225542645087593</v>
      </c>
      <c r="G61" s="81">
        <v>10.585667747774224</v>
      </c>
      <c r="H61" s="81">
        <v>14.565722148822486</v>
      </c>
      <c r="I61" s="81">
        <v>33.291134093116426</v>
      </c>
      <c r="J61" s="81">
        <v>43.179539627789865</v>
      </c>
      <c r="K61" s="81">
        <v>52.368812926992149</v>
      </c>
      <c r="L61" s="81">
        <v>75.977479432690515</v>
      </c>
      <c r="M61" s="81">
        <v>96.974635533086754</v>
      </c>
      <c r="N61" s="81">
        <v>175.62562811811145</v>
      </c>
      <c r="O61" s="81">
        <v>322.94150960855171</v>
      </c>
      <c r="P61" s="81">
        <v>319.06893480141196</v>
      </c>
      <c r="Q61" s="81">
        <v>244.50817216804373</v>
      </c>
      <c r="R61" s="81">
        <v>265.51443355202326</v>
      </c>
      <c r="S61" s="81">
        <v>263.61147273480117</v>
      </c>
      <c r="T61" s="81">
        <v>244.87504774874193</v>
      </c>
      <c r="U61" s="81">
        <v>247.92055044843633</v>
      </c>
      <c r="V61" s="81">
        <v>214.53396490164627</v>
      </c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0.11252456628175365</v>
      </c>
      <c r="E62" s="81">
        <v>0.15799214047614754</v>
      </c>
      <c r="F62" s="81">
        <v>0.29538548138296467</v>
      </c>
      <c r="G62" s="81">
        <v>0.34652404998819414</v>
      </c>
      <c r="H62" s="81">
        <v>0.46075478611751081</v>
      </c>
      <c r="I62" s="81">
        <v>1.1725409378013218</v>
      </c>
      <c r="J62" s="81">
        <v>1.7375528859538103</v>
      </c>
      <c r="K62" s="81">
        <v>2.4320902057918539</v>
      </c>
      <c r="L62" s="81">
        <v>3.5870517545307443</v>
      </c>
      <c r="M62" s="81">
        <v>4.6339086190455436</v>
      </c>
      <c r="N62" s="81">
        <v>8.55873984524154</v>
      </c>
      <c r="O62" s="81">
        <v>16.072055320425878</v>
      </c>
      <c r="P62" s="81">
        <v>16.666431141651302</v>
      </c>
      <c r="Q62" s="81">
        <v>14.146557682034761</v>
      </c>
      <c r="R62" s="81">
        <v>11.67563774570916</v>
      </c>
      <c r="S62" s="81">
        <v>12.84450003312182</v>
      </c>
      <c r="T62" s="81">
        <v>12.73465934890932</v>
      </c>
      <c r="U62" s="81">
        <v>13.881366740592675</v>
      </c>
      <c r="V62" s="81">
        <v>12.263549528479627</v>
      </c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3.1597035725170102</v>
      </c>
      <c r="E63" s="81">
        <v>4.3161995741811578</v>
      </c>
      <c r="F63" s="81">
        <v>7.9104730931483749</v>
      </c>
      <c r="G63" s="81">
        <v>8.9900450408733601</v>
      </c>
      <c r="H63" s="81">
        <v>11.5778490036408</v>
      </c>
      <c r="I63" s="81">
        <v>26.859725153676454</v>
      </c>
      <c r="J63" s="81">
        <v>36.426881646617744</v>
      </c>
      <c r="K63" s="81">
        <v>41.80335102716041</v>
      </c>
      <c r="L63" s="81">
        <v>61.3656430871212</v>
      </c>
      <c r="M63" s="81">
        <v>76.204167597529889</v>
      </c>
      <c r="N63" s="81">
        <v>134.17718090314409</v>
      </c>
      <c r="O63" s="81">
        <v>223.12907250337844</v>
      </c>
      <c r="P63" s="81">
        <v>247.23658513830148</v>
      </c>
      <c r="Q63" s="81">
        <v>195.42217047472687</v>
      </c>
      <c r="R63" s="81">
        <v>119.62362972492809</v>
      </c>
      <c r="S63" s="81">
        <v>109.7340844300447</v>
      </c>
      <c r="T63" s="81">
        <v>97.560309122774285</v>
      </c>
      <c r="U63" s="81">
        <v>94.916256364070264</v>
      </c>
      <c r="V63" s="81">
        <v>81.205836575653734</v>
      </c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0.10686370160859897</v>
      </c>
      <c r="E64" s="81">
        <v>0.1389132239164195</v>
      </c>
      <c r="F64" s="81">
        <v>0.25332555481348357</v>
      </c>
      <c r="G64" s="81">
        <v>0.28924886855420229</v>
      </c>
      <c r="H64" s="81">
        <v>0.37613673936313924</v>
      </c>
      <c r="I64" s="81">
        <v>0.94686185985460225</v>
      </c>
      <c r="J64" s="81">
        <v>1.6207605722966156</v>
      </c>
      <c r="K64" s="81">
        <v>1.9984129649273445</v>
      </c>
      <c r="L64" s="81">
        <v>3.1623437205992575</v>
      </c>
      <c r="M64" s="81">
        <v>4.5177849204708149</v>
      </c>
      <c r="N64" s="81">
        <v>9.0269492520554842</v>
      </c>
      <c r="O64" s="81">
        <v>18.344181039334192</v>
      </c>
      <c r="P64" s="81">
        <v>19.952062583639766</v>
      </c>
      <c r="Q64" s="81">
        <v>16.428076140299709</v>
      </c>
      <c r="R64" s="81">
        <v>14.536105018029675</v>
      </c>
      <c r="S64" s="81">
        <v>15.7818095250699</v>
      </c>
      <c r="T64" s="81">
        <v>16.298005455465503</v>
      </c>
      <c r="U64" s="81">
        <v>17.861198383650894</v>
      </c>
      <c r="V64" s="81">
        <v>15.45435026276806</v>
      </c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81">
        <v>0.23456274703505578</v>
      </c>
      <c r="E65" s="81">
        <v>0.34053115516818772</v>
      </c>
      <c r="F65" s="81">
        <v>0.65382639892144145</v>
      </c>
      <c r="G65" s="81">
        <v>0.78166967800635656</v>
      </c>
      <c r="H65" s="81">
        <v>1.0401545684284847</v>
      </c>
      <c r="I65" s="81">
        <v>2.6334868990652187</v>
      </c>
      <c r="J65" s="81">
        <v>4.0825923422955235</v>
      </c>
      <c r="K65" s="81">
        <v>5.6840056912895873</v>
      </c>
      <c r="L65" s="81">
        <v>11.066533661279827</v>
      </c>
      <c r="M65" s="81">
        <v>16.311003696581295</v>
      </c>
      <c r="N65" s="81">
        <v>32.726818566201985</v>
      </c>
      <c r="O65" s="81">
        <v>63.507242920296314</v>
      </c>
      <c r="P65" s="81">
        <v>67.632804818269278</v>
      </c>
      <c r="Q65" s="81">
        <v>53.832919036987597</v>
      </c>
      <c r="R65" s="81">
        <v>43.71001441524124</v>
      </c>
      <c r="S65" s="81">
        <v>43.563034192578414</v>
      </c>
      <c r="T65" s="81">
        <v>40.86834072539142</v>
      </c>
      <c r="U65" s="81">
        <v>43.030344693198316</v>
      </c>
      <c r="V65" s="81">
        <v>37.611685914673302</v>
      </c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81">
        <v>3.3647730217104814</v>
      </c>
      <c r="E66" s="81">
        <v>4.8832278698946254</v>
      </c>
      <c r="F66" s="81">
        <v>9.2308312640199262</v>
      </c>
      <c r="G66" s="81">
        <v>10.93829822730207</v>
      </c>
      <c r="H66" s="81">
        <v>14.45575515835781</v>
      </c>
      <c r="I66" s="81">
        <v>36.342941857720689</v>
      </c>
      <c r="J66" s="81">
        <v>54.430813367308104</v>
      </c>
      <c r="K66" s="81">
        <v>64.383849215544373</v>
      </c>
      <c r="L66" s="81">
        <v>91.382114845231229</v>
      </c>
      <c r="M66" s="81">
        <v>116.8267728136468</v>
      </c>
      <c r="N66" s="81">
        <v>228.16692371933473</v>
      </c>
      <c r="O66" s="81">
        <v>445.77500305060988</v>
      </c>
      <c r="P66" s="81">
        <v>490.11532537990831</v>
      </c>
      <c r="Q66" s="81">
        <v>406.69651947450137</v>
      </c>
      <c r="R66" s="81">
        <v>365.08661589477936</v>
      </c>
      <c r="S66" s="81">
        <v>352.3464259263236</v>
      </c>
      <c r="T66" s="81">
        <v>321.06290386008055</v>
      </c>
      <c r="U66" s="81">
        <v>329.34680394937772</v>
      </c>
      <c r="V66" s="81">
        <v>287.81373996785135</v>
      </c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81">
        <v>0.38413207925748921</v>
      </c>
      <c r="E67" s="81">
        <v>0.54745919088888984</v>
      </c>
      <c r="F67" s="81">
        <v>1.0237355122028837</v>
      </c>
      <c r="G67" s="81">
        <v>1.2004337912316061</v>
      </c>
      <c r="H67" s="81">
        <v>1.5891427925601262</v>
      </c>
      <c r="I67" s="81">
        <v>3.8612663197573092</v>
      </c>
      <c r="J67" s="81">
        <v>5.6235118762658773</v>
      </c>
      <c r="K67" s="81">
        <v>7.0555145540816442</v>
      </c>
      <c r="L67" s="81">
        <v>11.937644815589978</v>
      </c>
      <c r="M67" s="81">
        <v>16.157799130217597</v>
      </c>
      <c r="N67" s="81">
        <v>28.991582682963831</v>
      </c>
      <c r="O67" s="81">
        <v>38.620561850059495</v>
      </c>
      <c r="P67" s="81">
        <v>51.863222752826701</v>
      </c>
      <c r="Q67" s="81">
        <v>41.336738705757384</v>
      </c>
      <c r="R67" s="81">
        <v>15.597991004886044</v>
      </c>
      <c r="S67" s="81">
        <v>18.132096389656777</v>
      </c>
      <c r="T67" s="81">
        <v>18.033046060545093</v>
      </c>
      <c r="U67" s="81">
        <v>19.887845407041599</v>
      </c>
      <c r="V67" s="81">
        <v>17.372238106660379</v>
      </c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81">
        <v>1.8917998107529543</v>
      </c>
      <c r="E68" s="81">
        <v>2.587351367536455</v>
      </c>
      <c r="F68" s="81">
        <v>4.6949145037382447</v>
      </c>
      <c r="G68" s="81">
        <v>5.1464307880681774</v>
      </c>
      <c r="H68" s="81">
        <v>6.5326973626565596</v>
      </c>
      <c r="I68" s="81">
        <v>15.080084197243178</v>
      </c>
      <c r="J68" s="81">
        <v>20.182327327298985</v>
      </c>
      <c r="K68" s="81">
        <v>23.204979631093963</v>
      </c>
      <c r="L68" s="81">
        <v>33.727829487975782</v>
      </c>
      <c r="M68" s="81">
        <v>42.185258261466785</v>
      </c>
      <c r="N68" s="81">
        <v>80.787606786591681</v>
      </c>
      <c r="O68" s="81">
        <v>145.41471085213163</v>
      </c>
      <c r="P68" s="81">
        <v>155.27338341484005</v>
      </c>
      <c r="Q68" s="81">
        <v>124.86931472414142</v>
      </c>
      <c r="R68" s="81">
        <v>108.41221526883542</v>
      </c>
      <c r="S68" s="81">
        <v>107.90964852518725</v>
      </c>
      <c r="T68" s="81">
        <v>97.745260165924179</v>
      </c>
      <c r="U68" s="81">
        <v>101.29132643316943</v>
      </c>
      <c r="V68" s="81">
        <v>88.495404905690449</v>
      </c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81">
        <v>8.2037056220952434E-2</v>
      </c>
      <c r="E69" s="81">
        <v>0.11167407728860428</v>
      </c>
      <c r="F69" s="81">
        <v>0.20920245357452538</v>
      </c>
      <c r="G69" s="81">
        <v>0.24351068040946591</v>
      </c>
      <c r="H69" s="81">
        <v>0.31685687447215255</v>
      </c>
      <c r="I69" s="81">
        <v>0.77272466783420857</v>
      </c>
      <c r="J69" s="81">
        <v>1.1012143666468113</v>
      </c>
      <c r="K69" s="81">
        <v>1.5468401920925816</v>
      </c>
      <c r="L69" s="81">
        <v>2.2154549339368654</v>
      </c>
      <c r="M69" s="81">
        <v>2.9201297754028532</v>
      </c>
      <c r="N69" s="81">
        <v>5.5600338175685131</v>
      </c>
      <c r="O69" s="81">
        <v>10.449022219029194</v>
      </c>
      <c r="P69" s="81">
        <v>11.73351172762565</v>
      </c>
      <c r="Q69" s="81">
        <v>9.4807171259186411</v>
      </c>
      <c r="R69" s="81">
        <v>7.3062477014222704</v>
      </c>
      <c r="S69" s="81">
        <v>7.3713524521575513</v>
      </c>
      <c r="T69" s="81">
        <v>6.9770729224231856</v>
      </c>
      <c r="U69" s="81">
        <v>7.2653488948340526</v>
      </c>
      <c r="V69" s="81">
        <v>6.2527439390350938</v>
      </c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81">
        <v>0.1096661079597961</v>
      </c>
      <c r="E70" s="81">
        <v>0.15613376132664636</v>
      </c>
      <c r="F70" s="81">
        <v>0.31460137041408315</v>
      </c>
      <c r="G70" s="81">
        <v>0.40740553916922068</v>
      </c>
      <c r="H70" s="81">
        <v>0.58476147843088488</v>
      </c>
      <c r="I70" s="81">
        <v>1.5788698337806475</v>
      </c>
      <c r="J70" s="81">
        <v>2.4845569250489006</v>
      </c>
      <c r="K70" s="81">
        <v>3.1438843030579595</v>
      </c>
      <c r="L70" s="81">
        <v>5.6103781528715544</v>
      </c>
      <c r="M70" s="81">
        <v>8.1891199013209039</v>
      </c>
      <c r="N70" s="81">
        <v>17.105226349720922</v>
      </c>
      <c r="O70" s="81">
        <v>31.93985171237372</v>
      </c>
      <c r="P70" s="81">
        <v>37.18269237057806</v>
      </c>
      <c r="Q70" s="81">
        <v>33.154359024432694</v>
      </c>
      <c r="R70" s="81">
        <v>33.041876747940819</v>
      </c>
      <c r="S70" s="81">
        <v>36.796925453744237</v>
      </c>
      <c r="T70" s="81">
        <v>36.976106363516628</v>
      </c>
      <c r="U70" s="81">
        <v>40.084725673872583</v>
      </c>
      <c r="V70" s="81">
        <v>35.353236672304696</v>
      </c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81">
        <v>7.2050358426236532</v>
      </c>
      <c r="E71" s="81">
        <v>9.8048398912956465</v>
      </c>
      <c r="F71" s="81">
        <v>17.700757916450801</v>
      </c>
      <c r="G71" s="81">
        <v>19.633347453908623</v>
      </c>
      <c r="H71" s="81">
        <v>24.614939093720654</v>
      </c>
      <c r="I71" s="81">
        <v>55.874047245852509</v>
      </c>
      <c r="J71" s="81">
        <v>74.488441392731161</v>
      </c>
      <c r="K71" s="81">
        <v>57.83724660672074</v>
      </c>
      <c r="L71" s="81">
        <v>78.540176583804097</v>
      </c>
      <c r="M71" s="81">
        <v>98.17699123772509</v>
      </c>
      <c r="N71" s="81">
        <v>174.81421645017468</v>
      </c>
      <c r="O71" s="81">
        <v>326.18692327311288</v>
      </c>
      <c r="P71" s="81">
        <v>350.61264644259956</v>
      </c>
      <c r="Q71" s="81">
        <v>283.70743413823698</v>
      </c>
      <c r="R71" s="81">
        <v>228.42651944023686</v>
      </c>
      <c r="S71" s="81">
        <v>213.80930585812789</v>
      </c>
      <c r="T71" s="81">
        <v>190.79481612073869</v>
      </c>
      <c r="U71" s="81">
        <v>191.23521148242594</v>
      </c>
      <c r="V71" s="81">
        <v>165.13123821222922</v>
      </c>
      <c r="W71" s="85"/>
    </row>
    <row r="72" spans="1:24" s="64" customFormat="1" ht="6.95" customHeight="1">
      <c r="A72" s="95"/>
      <c r="B72" s="96"/>
      <c r="C72" s="97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</row>
    <row r="73" spans="1:24" s="64" customFormat="1" ht="12.75" customHeight="1">
      <c r="A73" s="78">
        <v>68</v>
      </c>
      <c r="B73" s="96"/>
      <c r="C73" s="99" t="s">
        <v>435</v>
      </c>
      <c r="D73" s="81">
        <v>78.073868494775297</v>
      </c>
      <c r="E73" s="81">
        <v>105.75920498728662</v>
      </c>
      <c r="F73" s="81">
        <v>192.07557895498783</v>
      </c>
      <c r="G73" s="81">
        <v>217.51284296532782</v>
      </c>
      <c r="H73" s="81">
        <v>286.62323911234915</v>
      </c>
      <c r="I73" s="81">
        <v>658.11465284679332</v>
      </c>
      <c r="J73" s="81">
        <v>885.74651129224628</v>
      </c>
      <c r="K73" s="81">
        <v>1026.0734676571442</v>
      </c>
      <c r="L73" s="81">
        <v>1488.3288526668778</v>
      </c>
      <c r="M73" s="81">
        <v>1895.2637941334979</v>
      </c>
      <c r="N73" s="81">
        <v>3483.8344083151792</v>
      </c>
      <c r="O73" s="81">
        <v>6437.6429770224886</v>
      </c>
      <c r="P73" s="81">
        <v>6959.7287026387103</v>
      </c>
      <c r="Q73" s="81">
        <v>5380.6852358055485</v>
      </c>
      <c r="R73" s="81">
        <v>4335.3524647870836</v>
      </c>
      <c r="S73" s="81">
        <v>4299.0674552978644</v>
      </c>
      <c r="T73" s="81">
        <v>4006.1360664148283</v>
      </c>
      <c r="U73" s="81">
        <v>4068.2178528919248</v>
      </c>
      <c r="V73" s="81">
        <v>3521.6699506407958</v>
      </c>
      <c r="W73" s="85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81">
        <v>28.409331505224696</v>
      </c>
      <c r="E74" s="81">
        <v>39.097595012713434</v>
      </c>
      <c r="F74" s="81">
        <v>66.486021045012436</v>
      </c>
      <c r="G74" s="81">
        <v>71.421957034671962</v>
      </c>
      <c r="H74" s="81">
        <v>93.572760887651071</v>
      </c>
      <c r="I74" s="81">
        <v>211.02614715320686</v>
      </c>
      <c r="J74" s="81">
        <v>299.44548870775327</v>
      </c>
      <c r="K74" s="81">
        <v>422.49453234285676</v>
      </c>
      <c r="L74" s="81">
        <v>631.9895473331228</v>
      </c>
      <c r="M74" s="81">
        <v>934.13414088117918</v>
      </c>
      <c r="N74" s="81">
        <v>2089.4455063487308</v>
      </c>
      <c r="O74" s="81">
        <v>3738.8274463390635</v>
      </c>
      <c r="P74" s="81">
        <v>4045.0002286108938</v>
      </c>
      <c r="Q74" s="81">
        <v>3533.5303550393287</v>
      </c>
      <c r="R74" s="81">
        <v>3688.8267259971517</v>
      </c>
      <c r="S74" s="81">
        <v>4183.6184286000653</v>
      </c>
      <c r="T74" s="81">
        <v>4169.1685798576491</v>
      </c>
      <c r="U74" s="81">
        <v>4352.6900720239282</v>
      </c>
      <c r="V74" s="81">
        <v>4106.8899461762949</v>
      </c>
      <c r="W74" s="85"/>
    </row>
    <row r="75" spans="1:24" s="64" customFormat="1" ht="12.75" customHeight="1">
      <c r="A75" s="78">
        <v>70</v>
      </c>
      <c r="B75" s="96"/>
      <c r="C75" s="101" t="s">
        <v>464</v>
      </c>
      <c r="D75" s="81">
        <v>106.48319999999995</v>
      </c>
      <c r="E75" s="81">
        <v>144.85680000000005</v>
      </c>
      <c r="F75" s="81">
        <v>258.56160000000023</v>
      </c>
      <c r="G75" s="81">
        <v>288.93479999999988</v>
      </c>
      <c r="H75" s="81">
        <v>380.19600000000025</v>
      </c>
      <c r="I75" s="81">
        <v>869.14080000000001</v>
      </c>
      <c r="J75" s="81">
        <v>1185.1919999999996</v>
      </c>
      <c r="K75" s="81">
        <v>1448.5680000000011</v>
      </c>
      <c r="L75" s="81">
        <v>2120.3184000000006</v>
      </c>
      <c r="M75" s="81">
        <v>2829.3979350146765</v>
      </c>
      <c r="N75" s="81">
        <v>5573.2799146639099</v>
      </c>
      <c r="O75" s="81">
        <v>10176.470423361552</v>
      </c>
      <c r="P75" s="81">
        <v>11004.728931249605</v>
      </c>
      <c r="Q75" s="81">
        <v>8914.2155908448767</v>
      </c>
      <c r="R75" s="81">
        <v>8024.1791907842344</v>
      </c>
      <c r="S75" s="81">
        <v>8482.6858838979297</v>
      </c>
      <c r="T75" s="81">
        <v>8175.3046462724769</v>
      </c>
      <c r="U75" s="81">
        <v>8420.9079249158531</v>
      </c>
      <c r="V75" s="81">
        <v>7628.5598968170934</v>
      </c>
      <c r="W75" s="85"/>
    </row>
    <row r="76" spans="1:24" ht="15" customHeight="1">
      <c r="A76" s="112" t="s">
        <v>449</v>
      </c>
    </row>
    <row r="77" spans="1:24" ht="12.75" customHeight="1">
      <c r="A77" s="113" t="s">
        <v>459</v>
      </c>
      <c r="C77" s="113"/>
    </row>
    <row r="78" spans="1:24" s="115" customFormat="1" ht="12" customHeight="1">
      <c r="B78" s="138"/>
      <c r="C78" s="139"/>
      <c r="D78" s="114"/>
      <c r="E78" s="114"/>
      <c r="F78" s="114"/>
      <c r="G78" s="114"/>
      <c r="H78" s="114"/>
      <c r="I78" s="114"/>
      <c r="J78" s="114"/>
      <c r="K78" s="114"/>
      <c r="L78" s="114"/>
      <c r="M78" s="114"/>
      <c r="N78" s="114"/>
      <c r="O78" s="114"/>
      <c r="P78" s="114"/>
      <c r="Q78" s="114"/>
      <c r="R78" s="114"/>
      <c r="S78" s="114"/>
      <c r="T78" s="114"/>
      <c r="U78" s="114"/>
      <c r="V78" s="114"/>
    </row>
    <row r="79" spans="1:24" ht="12" customHeight="1">
      <c r="B79" s="116"/>
      <c r="C79" s="117"/>
    </row>
    <row r="80" spans="1:24" ht="12" customHeight="1">
      <c r="B80" s="116"/>
      <c r="C80" s="117"/>
    </row>
    <row r="81" spans="2:22" ht="12" customHeight="1">
      <c r="B81" s="116"/>
      <c r="C81" s="117"/>
      <c r="D81" s="127"/>
      <c r="E81" s="127"/>
      <c r="F81" s="127"/>
      <c r="G81" s="127"/>
      <c r="H81" s="127"/>
      <c r="I81" s="127"/>
      <c r="J81" s="127"/>
      <c r="K81" s="127"/>
      <c r="L81" s="127"/>
      <c r="M81" s="127"/>
      <c r="N81" s="127"/>
      <c r="O81" s="127"/>
      <c r="P81" s="127"/>
      <c r="Q81" s="127"/>
      <c r="R81" s="127"/>
      <c r="S81" s="127"/>
      <c r="T81" s="127"/>
      <c r="U81" s="127"/>
      <c r="V81" s="127"/>
    </row>
    <row r="82" spans="2:22" ht="12" customHeight="1">
      <c r="B82" s="116"/>
      <c r="C82" s="117"/>
      <c r="D82" s="128"/>
      <c r="E82" s="128"/>
      <c r="F82" s="128"/>
      <c r="G82" s="128"/>
      <c r="H82" s="128"/>
      <c r="I82" s="128"/>
      <c r="J82" s="128"/>
      <c r="K82" s="128"/>
      <c r="L82" s="128"/>
      <c r="M82" s="128"/>
      <c r="N82" s="128"/>
      <c r="O82" s="128"/>
      <c r="P82" s="128"/>
      <c r="Q82" s="128"/>
      <c r="R82" s="128"/>
      <c r="S82" s="128"/>
      <c r="T82" s="128"/>
      <c r="U82" s="128"/>
      <c r="V82" s="128"/>
    </row>
    <row r="83" spans="2:22" ht="12" customHeight="1">
      <c r="B83" s="116"/>
      <c r="C83" s="117"/>
    </row>
    <row r="84" spans="2:22" ht="12" customHeight="1">
      <c r="B84" s="116"/>
    </row>
    <row r="85" spans="2:22" ht="12" customHeight="1">
      <c r="B85" s="116"/>
    </row>
    <row r="86" spans="2:22" ht="12" customHeight="1">
      <c r="B86" s="116"/>
    </row>
    <row r="87" spans="2:22" ht="15" customHeight="1">
      <c r="B87" s="116"/>
    </row>
    <row r="88" spans="2:22" ht="15" customHeight="1">
      <c r="B88" s="116"/>
    </row>
    <row r="89" spans="2:22" ht="15" customHeight="1">
      <c r="B89" s="116"/>
    </row>
    <row r="90" spans="2:22" ht="15" customHeight="1">
      <c r="B90" s="116"/>
    </row>
    <row r="91" spans="2:22" ht="15" customHeight="1">
      <c r="B91" s="116"/>
      <c r="C91" s="117"/>
    </row>
    <row r="92" spans="2:22" ht="15" customHeight="1">
      <c r="B92" s="116"/>
      <c r="C92" s="117"/>
    </row>
    <row r="93" spans="2:22" ht="15" customHeight="1">
      <c r="B93" s="116"/>
      <c r="C93" s="117"/>
    </row>
    <row r="94" spans="2:22" ht="15" customHeight="1">
      <c r="B94" s="116"/>
      <c r="C94" s="117"/>
    </row>
    <row r="95" spans="2:22" ht="15" customHeight="1">
      <c r="B95" s="116"/>
      <c r="C95" s="117"/>
    </row>
    <row r="96" spans="2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C183" s="117"/>
    </row>
    <row r="184" spans="2:3" ht="15" customHeight="1">
      <c r="C184" s="117"/>
    </row>
    <row r="185" spans="2:3" ht="15" customHeight="1"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6"/>
  <sheetViews>
    <sheetView zoomScaleNormal="100" zoomScaleSheetLayoutView="100" workbookViewId="0"/>
  </sheetViews>
  <sheetFormatPr baseColWidth="10" defaultRowHeight="11.25"/>
  <cols>
    <col min="1" max="1" width="4.5703125" style="72" customWidth="1"/>
    <col min="2" max="2" width="23.7109375" style="72" customWidth="1"/>
    <col min="3" max="3" width="11.7109375" style="72" customWidth="1"/>
    <col min="4" max="4" width="11.7109375" style="74" customWidth="1"/>
    <col min="5" max="5" width="20.42578125" style="72" customWidth="1"/>
    <col min="6" max="6" width="19" style="72" customWidth="1"/>
    <col min="7" max="7" width="18.7109375" style="72" customWidth="1"/>
    <col min="8" max="17" width="10.7109375" style="72" customWidth="1"/>
    <col min="18" max="18" width="3.85546875" style="72" customWidth="1"/>
    <col min="19" max="16384" width="11.42578125" style="72"/>
  </cols>
  <sheetData>
    <row r="1" spans="1:21" s="145" customFormat="1" ht="20.100000000000001" customHeight="1">
      <c r="A1" s="18" t="s">
        <v>480</v>
      </c>
      <c r="B1" s="62"/>
      <c r="C1" s="62"/>
      <c r="D1" s="62"/>
      <c r="E1" s="62"/>
      <c r="F1" s="62"/>
      <c r="G1" s="62"/>
      <c r="H1" s="142"/>
      <c r="I1" s="143"/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4"/>
      <c r="U1" s="144"/>
    </row>
    <row r="2" spans="1:21" s="146" customFormat="1" ht="15" customHeight="1">
      <c r="T2" s="147"/>
      <c r="U2" s="147"/>
    </row>
    <row r="3" spans="1:21" s="3" customFormat="1" ht="12.75" customHeight="1">
      <c r="B3" s="148"/>
      <c r="C3" s="148"/>
      <c r="D3" s="148"/>
      <c r="E3" s="148"/>
      <c r="F3" s="148"/>
      <c r="G3" s="148"/>
      <c r="H3" s="149"/>
      <c r="I3" s="150"/>
      <c r="J3" s="149"/>
      <c r="K3" s="149"/>
      <c r="L3" s="149"/>
      <c r="M3" s="149"/>
      <c r="N3" s="149"/>
      <c r="O3" s="149"/>
      <c r="P3" s="149"/>
      <c r="Q3" s="149"/>
    </row>
    <row r="4" spans="1:21" s="75" customFormat="1" ht="40.5" customHeight="1">
      <c r="A4" s="325" t="s">
        <v>295</v>
      </c>
      <c r="B4" s="328" t="s">
        <v>471</v>
      </c>
      <c r="C4" s="77">
        <v>1990</v>
      </c>
      <c r="D4" s="77">
        <v>2012</v>
      </c>
      <c r="E4" s="77" t="s">
        <v>472</v>
      </c>
      <c r="F4" s="77" t="s">
        <v>473</v>
      </c>
      <c r="G4" s="125" t="s">
        <v>482</v>
      </c>
      <c r="H4" s="151"/>
      <c r="I4" s="152"/>
      <c r="J4" s="118"/>
      <c r="K4" s="118"/>
      <c r="L4" s="118"/>
      <c r="M4" s="118"/>
      <c r="N4" s="118"/>
      <c r="O4" s="118"/>
      <c r="P4" s="118"/>
      <c r="Q4" s="118"/>
    </row>
    <row r="5" spans="1:21" s="75" customFormat="1" ht="15" customHeight="1">
      <c r="A5" s="326"/>
      <c r="B5" s="329"/>
      <c r="C5" s="330" t="s">
        <v>474</v>
      </c>
      <c r="D5" s="330"/>
      <c r="E5" s="153" t="s">
        <v>475</v>
      </c>
      <c r="F5" s="153"/>
      <c r="G5" s="154" t="s">
        <v>476</v>
      </c>
      <c r="H5" s="151"/>
      <c r="I5" s="151"/>
    </row>
    <row r="6" spans="1:21" s="64" customFormat="1" ht="15" customHeight="1">
      <c r="A6" s="155">
        <v>1</v>
      </c>
      <c r="B6" s="156" t="s">
        <v>483</v>
      </c>
      <c r="C6" s="81">
        <v>4437028</v>
      </c>
      <c r="D6" s="81">
        <v>3717117</v>
      </c>
      <c r="E6" s="173">
        <f>(D6/C6*100)-100</f>
        <v>-16.225072278110488</v>
      </c>
      <c r="F6" s="158"/>
      <c r="G6" s="158"/>
      <c r="H6" s="159"/>
      <c r="I6" s="160"/>
    </row>
    <row r="7" spans="1:21" s="64" customFormat="1" ht="12.75" customHeight="1">
      <c r="A7" s="161">
        <v>2</v>
      </c>
      <c r="B7" s="162" t="s">
        <v>484</v>
      </c>
      <c r="C7" s="81">
        <v>118989</v>
      </c>
      <c r="D7" s="81">
        <v>100659</v>
      </c>
      <c r="E7" s="173">
        <f t="shared" ref="E7:E48" si="0">(D7/C7*100)-100</f>
        <v>-15.404785316289733</v>
      </c>
      <c r="F7" s="158">
        <f>100/D$6*D7</f>
        <v>2.7079857857581562</v>
      </c>
      <c r="G7" s="163">
        <v>9.6960200855495629</v>
      </c>
      <c r="H7" s="159"/>
      <c r="I7" s="164"/>
    </row>
    <row r="8" spans="1:21" s="64" customFormat="1" ht="12.75" customHeight="1">
      <c r="A8" s="161">
        <v>3</v>
      </c>
      <c r="B8" s="162" t="s">
        <v>485</v>
      </c>
      <c r="C8" s="81">
        <v>80232</v>
      </c>
      <c r="D8" s="81">
        <v>48364</v>
      </c>
      <c r="E8" s="173">
        <f t="shared" si="0"/>
        <v>-39.71981254362349</v>
      </c>
      <c r="F8" s="158">
        <f t="shared" ref="F8:F32" si="1">100/D$6*D8</f>
        <v>1.3011158916977863</v>
      </c>
      <c r="G8" s="163">
        <v>7.1443728176201988</v>
      </c>
      <c r="H8" s="159"/>
      <c r="I8" s="164"/>
    </row>
    <row r="9" spans="1:21" s="64" customFormat="1" ht="12.75" customHeight="1">
      <c r="A9" s="161">
        <v>4</v>
      </c>
      <c r="B9" s="162" t="s">
        <v>486</v>
      </c>
      <c r="C9" s="81">
        <v>54200</v>
      </c>
      <c r="D9" s="81">
        <v>40799</v>
      </c>
      <c r="E9" s="173">
        <f t="shared" si="0"/>
        <v>-24.725092250922515</v>
      </c>
      <c r="F9" s="158">
        <f t="shared" si="1"/>
        <v>1.0975979502393927</v>
      </c>
      <c r="G9" s="163">
        <v>8.1598779831329633</v>
      </c>
      <c r="H9" s="159"/>
      <c r="I9" s="164"/>
    </row>
    <row r="10" spans="1:21" s="64" customFormat="1" ht="12.75" customHeight="1">
      <c r="A10" s="161">
        <v>5</v>
      </c>
      <c r="B10" s="162" t="s">
        <v>487</v>
      </c>
      <c r="C10" s="81">
        <v>1042066</v>
      </c>
      <c r="D10" s="81">
        <v>821718</v>
      </c>
      <c r="E10" s="173">
        <f t="shared" si="0"/>
        <v>-21.145301737126061</v>
      </c>
      <c r="F10" s="158">
        <f t="shared" si="1"/>
        <v>22.106325950999121</v>
      </c>
      <c r="G10" s="163">
        <v>10</v>
      </c>
      <c r="H10" s="159"/>
      <c r="I10" s="164"/>
    </row>
    <row r="11" spans="1:21" s="64" customFormat="1" ht="12.75" customHeight="1">
      <c r="A11" s="161">
        <v>6</v>
      </c>
      <c r="B11" s="162" t="s">
        <v>488</v>
      </c>
      <c r="C11" s="81">
        <v>36701</v>
      </c>
      <c r="D11" s="81">
        <v>17079</v>
      </c>
      <c r="E11" s="173">
        <f t="shared" si="0"/>
        <v>-53.464483256587016</v>
      </c>
      <c r="F11" s="158">
        <f t="shared" si="1"/>
        <v>0.45946899169436961</v>
      </c>
      <c r="G11" s="163">
        <v>13.741237882177479</v>
      </c>
      <c r="H11" s="159"/>
      <c r="I11" s="164"/>
    </row>
    <row r="12" spans="1:21" s="64" customFormat="1" ht="12.75" customHeight="1">
      <c r="A12" s="161">
        <v>7</v>
      </c>
      <c r="B12" s="162" t="s">
        <v>489</v>
      </c>
      <c r="C12" s="81">
        <v>56644</v>
      </c>
      <c r="D12" s="81">
        <v>50733</v>
      </c>
      <c r="E12" s="173">
        <f t="shared" si="0"/>
        <v>-10.435350610832572</v>
      </c>
      <c r="F12" s="158">
        <f t="shared" si="1"/>
        <v>1.3648480798425231</v>
      </c>
      <c r="G12" s="163">
        <v>10.474094707520891</v>
      </c>
      <c r="H12" s="159"/>
      <c r="I12" s="164"/>
    </row>
    <row r="13" spans="1:21" s="64" customFormat="1" ht="12.75" customHeight="1">
      <c r="A13" s="161">
        <v>8</v>
      </c>
      <c r="B13" s="162" t="s">
        <v>490</v>
      </c>
      <c r="C13" s="81">
        <v>398770</v>
      </c>
      <c r="D13" s="81">
        <v>368671</v>
      </c>
      <c r="E13" s="173">
        <f t="shared" si="0"/>
        <v>-7.5479599769290502</v>
      </c>
      <c r="F13" s="158">
        <f t="shared" si="1"/>
        <v>9.9181973556387923</v>
      </c>
      <c r="G13" s="163">
        <v>5.779219339099579</v>
      </c>
      <c r="H13" s="159"/>
      <c r="I13" s="164"/>
    </row>
    <row r="14" spans="1:21" s="64" customFormat="1" ht="12.75" customHeight="1">
      <c r="A14" s="161">
        <v>9</v>
      </c>
      <c r="B14" s="162" t="s">
        <v>491</v>
      </c>
      <c r="C14" s="81">
        <v>82998</v>
      </c>
      <c r="D14" s="81">
        <v>90472</v>
      </c>
      <c r="E14" s="173">
        <f t="shared" si="0"/>
        <v>9.0050362659341232</v>
      </c>
      <c r="F14" s="158">
        <f t="shared" si="1"/>
        <v>2.4339293059648108</v>
      </c>
      <c r="G14" s="163">
        <v>8.274890254609307</v>
      </c>
      <c r="H14" s="159"/>
      <c r="I14" s="164"/>
    </row>
    <row r="15" spans="1:21" s="64" customFormat="1" ht="12.75" customHeight="1">
      <c r="A15" s="161">
        <v>10</v>
      </c>
      <c r="B15" s="162" t="s">
        <v>492</v>
      </c>
      <c r="C15" s="81">
        <v>591499</v>
      </c>
      <c r="D15" s="81">
        <v>483424</v>
      </c>
      <c r="E15" s="173">
        <f t="shared" si="0"/>
        <v>-18.271374930473243</v>
      </c>
      <c r="F15" s="158">
        <f t="shared" si="1"/>
        <v>13.005347961874755</v>
      </c>
      <c r="G15" s="163">
        <v>7.4344489482032134</v>
      </c>
      <c r="H15" s="159"/>
      <c r="I15" s="164"/>
    </row>
    <row r="16" spans="1:21" s="64" customFormat="1" ht="12.75" customHeight="1">
      <c r="A16" s="161">
        <v>11</v>
      </c>
      <c r="B16" s="162" t="s">
        <v>493</v>
      </c>
      <c r="C16" s="81">
        <v>32424</v>
      </c>
      <c r="D16" s="81">
        <v>38011</v>
      </c>
      <c r="E16" s="173">
        <f t="shared" si="0"/>
        <v>17.231063409819882</v>
      </c>
      <c r="F16" s="158">
        <f t="shared" si="1"/>
        <v>1.0225935852974228</v>
      </c>
      <c r="G16" s="163">
        <v>8.3331860362350856</v>
      </c>
      <c r="H16" s="159"/>
      <c r="I16" s="164"/>
    </row>
    <row r="17" spans="1:9" s="64" customFormat="1" ht="12.75" customHeight="1">
      <c r="A17" s="161">
        <v>12</v>
      </c>
      <c r="B17" s="162" t="s">
        <v>494</v>
      </c>
      <c r="C17" s="81">
        <v>434656</v>
      </c>
      <c r="D17" s="81">
        <v>386667</v>
      </c>
      <c r="E17" s="173">
        <f t="shared" si="0"/>
        <v>-11.040685047485837</v>
      </c>
      <c r="F17" s="158">
        <f t="shared" si="1"/>
        <v>10.402336003951451</v>
      </c>
      <c r="G17" s="163">
        <v>6.8002270147559587</v>
      </c>
      <c r="H17" s="159"/>
      <c r="I17" s="164"/>
    </row>
    <row r="18" spans="1:9" s="64" customFormat="1" ht="12.75" customHeight="1">
      <c r="A18" s="161">
        <v>13</v>
      </c>
      <c r="B18" s="162" t="s">
        <v>495</v>
      </c>
      <c r="C18" s="81">
        <v>19052</v>
      </c>
      <c r="D18" s="81">
        <v>7434</v>
      </c>
      <c r="E18" s="173">
        <f t="shared" si="0"/>
        <v>-60.980474490867095</v>
      </c>
      <c r="F18" s="158">
        <f t="shared" si="1"/>
        <v>0.19999370479863832</v>
      </c>
      <c r="G18" s="163">
        <v>3.4556397681676327</v>
      </c>
      <c r="H18" s="159"/>
      <c r="I18" s="164"/>
    </row>
    <row r="19" spans="1:9" s="64" customFormat="1" ht="12.75" customHeight="1">
      <c r="A19" s="161">
        <v>14</v>
      </c>
      <c r="B19" s="162" t="s">
        <v>496</v>
      </c>
      <c r="C19" s="81">
        <v>35785</v>
      </c>
      <c r="D19" s="81">
        <v>14182</v>
      </c>
      <c r="E19" s="173">
        <f t="shared" si="0"/>
        <v>-60.368869638116529</v>
      </c>
      <c r="F19" s="158">
        <f t="shared" si="1"/>
        <v>0.38153224663092394</v>
      </c>
      <c r="G19" s="163">
        <v>4.2422134865436956</v>
      </c>
      <c r="H19" s="159"/>
      <c r="I19" s="164"/>
    </row>
    <row r="20" spans="1:9" s="64" customFormat="1" ht="12.75" customHeight="1">
      <c r="A20" s="161">
        <v>15</v>
      </c>
      <c r="B20" s="162" t="s">
        <v>497</v>
      </c>
      <c r="C20" s="81">
        <v>11950</v>
      </c>
      <c r="D20" s="81">
        <v>10870</v>
      </c>
      <c r="E20" s="173">
        <f t="shared" si="0"/>
        <v>-9.0376569037656935</v>
      </c>
      <c r="F20" s="158">
        <f t="shared" si="1"/>
        <v>0.29243093504993251</v>
      </c>
      <c r="G20" s="163">
        <v>21.585271317829456</v>
      </c>
      <c r="H20" s="159"/>
      <c r="I20" s="164"/>
    </row>
    <row r="21" spans="1:9" s="64" customFormat="1" ht="12.75" customHeight="1">
      <c r="A21" s="161">
        <v>16</v>
      </c>
      <c r="B21" s="162" t="s">
        <v>498</v>
      </c>
      <c r="C21" s="81">
        <v>1867</v>
      </c>
      <c r="D21" s="81">
        <v>2807</v>
      </c>
      <c r="E21" s="173">
        <f t="shared" si="0"/>
        <v>50.348152115693637</v>
      </c>
      <c r="F21" s="158">
        <f t="shared" si="1"/>
        <v>7.5515513770483961E-2</v>
      </c>
      <c r="G21" s="163">
        <v>6.3827751196172251</v>
      </c>
      <c r="H21" s="159"/>
      <c r="I21" s="164"/>
    </row>
    <row r="22" spans="1:9" s="64" customFormat="1" ht="12.75" customHeight="1">
      <c r="A22" s="161">
        <v>17</v>
      </c>
      <c r="B22" s="162" t="s">
        <v>499</v>
      </c>
      <c r="C22" s="81">
        <v>159236</v>
      </c>
      <c r="D22" s="81">
        <v>165262</v>
      </c>
      <c r="E22" s="173">
        <f t="shared" si="0"/>
        <v>3.7843201286141408</v>
      </c>
      <c r="F22" s="158">
        <f t="shared" si="1"/>
        <v>4.4459725104160031</v>
      </c>
      <c r="G22" s="163">
        <v>10.084488448844885</v>
      </c>
      <c r="H22" s="159"/>
      <c r="I22" s="164"/>
    </row>
    <row r="23" spans="1:9" s="64" customFormat="1" ht="12.75" customHeight="1">
      <c r="A23" s="161">
        <v>18</v>
      </c>
      <c r="B23" s="162" t="s">
        <v>500</v>
      </c>
      <c r="C23" s="81">
        <v>62018</v>
      </c>
      <c r="D23" s="81">
        <v>67733</v>
      </c>
      <c r="E23" s="173">
        <f t="shared" si="0"/>
        <v>9.2150665935696168</v>
      </c>
      <c r="F23" s="158">
        <f t="shared" si="1"/>
        <v>1.8221917685130709</v>
      </c>
      <c r="G23" s="163">
        <v>8.3625341733032208</v>
      </c>
      <c r="H23" s="159"/>
      <c r="I23" s="164"/>
    </row>
    <row r="24" spans="1:9" s="64" customFormat="1" ht="12.75" customHeight="1">
      <c r="A24" s="161">
        <v>19</v>
      </c>
      <c r="B24" s="162" t="s">
        <v>501</v>
      </c>
      <c r="C24" s="81">
        <v>374812</v>
      </c>
      <c r="D24" s="81">
        <v>320862</v>
      </c>
      <c r="E24" s="173">
        <f t="shared" si="0"/>
        <v>-14.393882799910358</v>
      </c>
      <c r="F24" s="158">
        <f t="shared" si="1"/>
        <v>8.6320123902476045</v>
      </c>
      <c r="G24" s="163">
        <v>8.5569597117418201</v>
      </c>
      <c r="H24" s="159"/>
      <c r="I24" s="164"/>
    </row>
    <row r="25" spans="1:9" s="64" customFormat="1" ht="12.75" customHeight="1">
      <c r="A25" s="161">
        <v>20</v>
      </c>
      <c r="B25" s="162" t="s">
        <v>502</v>
      </c>
      <c r="C25" s="81">
        <v>45013</v>
      </c>
      <c r="D25" s="81">
        <v>50310</v>
      </c>
      <c r="E25" s="173">
        <f t="shared" si="0"/>
        <v>11.767711549996676</v>
      </c>
      <c r="F25" s="158">
        <f t="shared" si="1"/>
        <v>1.353468292765603</v>
      </c>
      <c r="G25" s="163">
        <v>4.7853133769878395</v>
      </c>
      <c r="H25" s="159"/>
      <c r="I25" s="164"/>
    </row>
    <row r="26" spans="1:9" s="64" customFormat="1" ht="12.75" customHeight="1">
      <c r="A26" s="161">
        <v>21</v>
      </c>
      <c r="B26" s="162" t="s">
        <v>503</v>
      </c>
      <c r="C26" s="81">
        <v>178134</v>
      </c>
      <c r="D26" s="81">
        <v>83861</v>
      </c>
      <c r="E26" s="173">
        <f t="shared" si="0"/>
        <v>-52.922519002548647</v>
      </c>
      <c r="F26" s="158">
        <f t="shared" si="1"/>
        <v>2.2560764162118114</v>
      </c>
      <c r="G26" s="163">
        <v>3.9935155812651613</v>
      </c>
      <c r="H26" s="159"/>
      <c r="I26" s="164"/>
    </row>
    <row r="27" spans="1:9" s="64" customFormat="1" ht="12.75" customHeight="1">
      <c r="A27" s="161">
        <v>22</v>
      </c>
      <c r="B27" s="162" t="s">
        <v>504</v>
      </c>
      <c r="C27" s="81">
        <v>57141</v>
      </c>
      <c r="D27" s="81">
        <v>45710</v>
      </c>
      <c r="E27" s="173">
        <f t="shared" si="0"/>
        <v>-20.004900159255186</v>
      </c>
      <c r="F27" s="158">
        <f t="shared" si="1"/>
        <v>1.2297164711253372</v>
      </c>
      <c r="G27" s="163">
        <v>5.1349433322741236</v>
      </c>
      <c r="H27" s="159"/>
      <c r="I27" s="164"/>
    </row>
    <row r="28" spans="1:9" s="64" customFormat="1" ht="12.75" customHeight="1">
      <c r="A28" s="161">
        <v>23</v>
      </c>
      <c r="B28" s="162" t="s">
        <v>505</v>
      </c>
      <c r="C28" s="81">
        <v>61805</v>
      </c>
      <c r="D28" s="81">
        <v>35238</v>
      </c>
      <c r="E28" s="173">
        <f t="shared" si="0"/>
        <v>-42.98519537254267</v>
      </c>
      <c r="F28" s="158">
        <f t="shared" si="1"/>
        <v>0.94799275890427992</v>
      </c>
      <c r="G28" s="163">
        <v>6.8042763157894735</v>
      </c>
      <c r="H28" s="159"/>
      <c r="I28" s="164"/>
    </row>
    <row r="29" spans="1:9" s="64" customFormat="1" ht="12.75" customHeight="1">
      <c r="A29" s="161">
        <v>24</v>
      </c>
      <c r="B29" s="162" t="s">
        <v>506</v>
      </c>
      <c r="C29" s="81">
        <v>14792</v>
      </c>
      <c r="D29" s="81">
        <v>15675</v>
      </c>
      <c r="E29" s="173">
        <f t="shared" si="0"/>
        <v>5.9694429421308826</v>
      </c>
      <c r="F29" s="158">
        <f t="shared" si="1"/>
        <v>0.42169778352416676</v>
      </c>
      <c r="G29" s="163">
        <v>7.9498771498771497</v>
      </c>
      <c r="H29" s="159"/>
      <c r="I29" s="164"/>
    </row>
    <row r="30" spans="1:9" s="64" customFormat="1" ht="12.75" customHeight="1">
      <c r="A30" s="161">
        <v>25</v>
      </c>
      <c r="B30" s="162" t="s">
        <v>507</v>
      </c>
      <c r="C30" s="81">
        <v>227508</v>
      </c>
      <c r="D30" s="81">
        <v>276637</v>
      </c>
      <c r="E30" s="173">
        <f t="shared" si="0"/>
        <v>21.594405471455943</v>
      </c>
      <c r="F30" s="158">
        <f t="shared" si="1"/>
        <v>7.4422462354561345</v>
      </c>
      <c r="G30" s="163">
        <v>6.0472069744914432</v>
      </c>
      <c r="H30" s="159"/>
      <c r="I30" s="164"/>
    </row>
    <row r="31" spans="1:9" s="64" customFormat="1" ht="12.75" customHeight="1">
      <c r="A31" s="161">
        <v>26</v>
      </c>
      <c r="B31" s="162" t="s">
        <v>508</v>
      </c>
      <c r="C31" s="81">
        <v>164694</v>
      </c>
      <c r="D31" s="81">
        <v>111302</v>
      </c>
      <c r="E31" s="173">
        <f t="shared" si="0"/>
        <v>-32.418910221380258</v>
      </c>
      <c r="F31" s="158">
        <f t="shared" si="1"/>
        <v>2.994309837435841</v>
      </c>
      <c r="G31" s="163">
        <v>10.923580786026202</v>
      </c>
      <c r="H31" s="159"/>
      <c r="I31" s="164"/>
    </row>
    <row r="32" spans="1:9" s="64" customFormat="1" ht="12.75" customHeight="1">
      <c r="A32" s="161">
        <v>27</v>
      </c>
      <c r="B32" s="162" t="s">
        <v>509</v>
      </c>
      <c r="C32" s="81">
        <v>72475</v>
      </c>
      <c r="D32" s="81">
        <v>46072</v>
      </c>
      <c r="E32" s="173">
        <f t="shared" si="0"/>
        <v>-36.430493273542595</v>
      </c>
      <c r="F32" s="158">
        <f t="shared" si="1"/>
        <v>1.2394552014370277</v>
      </c>
      <c r="G32" s="163">
        <v>5.0029098936383702</v>
      </c>
      <c r="H32" s="159"/>
      <c r="I32" s="164"/>
    </row>
    <row r="33" spans="1:9" s="64" customFormat="1" ht="12.75" customHeight="1">
      <c r="A33" s="161">
        <v>28</v>
      </c>
      <c r="B33" s="162" t="s">
        <v>477</v>
      </c>
      <c r="C33" s="81">
        <v>4627</v>
      </c>
      <c r="D33" s="81">
        <v>7083</v>
      </c>
      <c r="E33" s="173">
        <f>(D33/C33*100)-100</f>
        <v>53.07974929760104</v>
      </c>
      <c r="F33" s="158">
        <f>100/D$6*D33</f>
        <v>0.1905509027560876</v>
      </c>
      <c r="G33" s="163">
        <v>6.7735004476275735</v>
      </c>
      <c r="H33" s="159"/>
    </row>
    <row r="34" spans="1:9" s="64" customFormat="1" ht="12.75" customHeight="1">
      <c r="A34" s="161">
        <v>29</v>
      </c>
      <c r="B34" s="165" t="s">
        <v>510</v>
      </c>
      <c r="C34" s="81">
        <v>2160</v>
      </c>
      <c r="D34" s="81">
        <v>3324</v>
      </c>
      <c r="E34" s="173">
        <f t="shared" si="0"/>
        <v>53.888888888888886</v>
      </c>
      <c r="F34" s="158"/>
      <c r="G34" s="163">
        <v>10.287037037037036</v>
      </c>
      <c r="H34" s="166"/>
      <c r="I34" s="164"/>
    </row>
    <row r="35" spans="1:9" s="64" customFormat="1" ht="12.75" customHeight="1">
      <c r="A35" s="161">
        <v>30</v>
      </c>
      <c r="B35" s="165" t="s">
        <v>511</v>
      </c>
      <c r="C35" s="81">
        <v>23340</v>
      </c>
      <c r="D35" s="81">
        <v>19233</v>
      </c>
      <c r="E35" s="173">
        <f t="shared" si="0"/>
        <v>-17.596401028277626</v>
      </c>
      <c r="F35" s="158"/>
      <c r="G35" s="163">
        <v>4.7584167424931758</v>
      </c>
      <c r="H35" s="166"/>
      <c r="I35" s="164"/>
    </row>
    <row r="36" spans="1:9" s="64" customFormat="1" ht="12.75" customHeight="1">
      <c r="A36" s="161">
        <v>31</v>
      </c>
      <c r="B36" s="165" t="s">
        <v>512</v>
      </c>
      <c r="C36" s="81">
        <v>201</v>
      </c>
      <c r="D36" s="81">
        <v>189</v>
      </c>
      <c r="E36" s="173">
        <f t="shared" si="0"/>
        <v>-5.9701492537313356</v>
      </c>
      <c r="F36" s="158"/>
      <c r="G36" s="163">
        <v>5</v>
      </c>
      <c r="H36" s="166"/>
      <c r="I36" s="164"/>
    </row>
    <row r="37" spans="1:9" s="64" customFormat="1" ht="12.75" customHeight="1">
      <c r="A37" s="161">
        <v>32</v>
      </c>
      <c r="B37" s="165" t="s">
        <v>513</v>
      </c>
      <c r="C37" s="81">
        <v>105</v>
      </c>
      <c r="D37" s="81">
        <v>83</v>
      </c>
      <c r="E37" s="173">
        <f t="shared" si="0"/>
        <v>-20.952380952380949</v>
      </c>
      <c r="F37" s="158"/>
      <c r="G37" s="163">
        <v>2.2571428571428571</v>
      </c>
      <c r="H37" s="166"/>
      <c r="I37" s="164"/>
    </row>
    <row r="38" spans="1:9" s="64" customFormat="1" ht="12.75" customHeight="1">
      <c r="A38" s="161">
        <v>33</v>
      </c>
      <c r="B38" s="165" t="s">
        <v>514</v>
      </c>
      <c r="C38" s="81">
        <v>34836</v>
      </c>
      <c r="D38" s="81">
        <v>44101</v>
      </c>
      <c r="E38" s="173">
        <f t="shared" si="0"/>
        <v>26.596050063153058</v>
      </c>
      <c r="F38" s="158"/>
      <c r="G38" s="163">
        <v>9.0501522842639588</v>
      </c>
      <c r="H38" s="166"/>
      <c r="I38" s="164"/>
    </row>
    <row r="39" spans="1:9" s="64" customFormat="1" ht="12.75" customHeight="1">
      <c r="A39" s="161">
        <v>34</v>
      </c>
      <c r="B39" s="165" t="s">
        <v>515</v>
      </c>
      <c r="C39" s="81">
        <v>2505380</v>
      </c>
      <c r="D39" s="81">
        <v>1656774</v>
      </c>
      <c r="E39" s="173">
        <f t="shared" si="0"/>
        <v>-33.871348857259179</v>
      </c>
      <c r="F39" s="158"/>
      <c r="G39" s="163">
        <v>11.538610714385729</v>
      </c>
      <c r="H39" s="166"/>
      <c r="I39" s="164"/>
    </row>
    <row r="40" spans="1:9" s="64" customFormat="1" ht="12.75" customHeight="1">
      <c r="A40" s="161">
        <v>35</v>
      </c>
      <c r="B40" s="165" t="s">
        <v>516</v>
      </c>
      <c r="C40" s="81">
        <v>44639</v>
      </c>
      <c r="D40" s="81">
        <v>43251</v>
      </c>
      <c r="E40" s="173">
        <f t="shared" si="0"/>
        <v>-3.109388651179458</v>
      </c>
      <c r="F40" s="158"/>
      <c r="G40" s="163">
        <v>5.433393923656193</v>
      </c>
      <c r="H40" s="166"/>
      <c r="I40" s="164"/>
    </row>
    <row r="41" spans="1:9" s="64" customFormat="1" ht="12.75" customHeight="1">
      <c r="A41" s="161">
        <v>36</v>
      </c>
      <c r="B41" s="165" t="s">
        <v>517</v>
      </c>
      <c r="C41" s="81">
        <v>141560</v>
      </c>
      <c r="D41" s="81">
        <v>357498</v>
      </c>
      <c r="E41" s="173">
        <f t="shared" si="0"/>
        <v>152.54167844023735</v>
      </c>
      <c r="F41" s="158"/>
      <c r="G41" s="163">
        <v>4.6949212384573604</v>
      </c>
      <c r="H41" s="166"/>
      <c r="I41" s="164"/>
    </row>
    <row r="42" spans="1:9" s="64" customFormat="1" ht="12.75" customHeight="1">
      <c r="A42" s="161">
        <v>37</v>
      </c>
      <c r="B42" s="165" t="s">
        <v>518</v>
      </c>
      <c r="C42" s="81">
        <v>718894</v>
      </c>
      <c r="D42" s="81">
        <v>302749</v>
      </c>
      <c r="E42" s="173">
        <f t="shared" si="0"/>
        <v>-57.886837280600481</v>
      </c>
      <c r="F42" s="158"/>
      <c r="G42" s="163">
        <v>6.759548572693074</v>
      </c>
      <c r="H42" s="166"/>
      <c r="I42" s="164"/>
    </row>
    <row r="43" spans="1:9" s="64" customFormat="1" ht="12.75" customHeight="1">
      <c r="A43" s="161">
        <v>38</v>
      </c>
      <c r="B43" s="165" t="s">
        <v>519</v>
      </c>
      <c r="C43" s="81">
        <v>103807</v>
      </c>
      <c r="D43" s="81">
        <v>57491</v>
      </c>
      <c r="E43" s="173">
        <f t="shared" si="0"/>
        <v>-44.61741501054842</v>
      </c>
      <c r="F43" s="158"/>
      <c r="G43" s="163">
        <v>5.7935976566586467</v>
      </c>
      <c r="H43" s="166"/>
      <c r="I43" s="164"/>
    </row>
    <row r="44" spans="1:9" s="64" customFormat="1" ht="12.75" customHeight="1">
      <c r="A44" s="161">
        <v>39</v>
      </c>
      <c r="B44" s="165" t="s">
        <v>520</v>
      </c>
      <c r="C44" s="81">
        <v>276138</v>
      </c>
      <c r="D44" s="81">
        <v>397831</v>
      </c>
      <c r="E44" s="173">
        <f t="shared" si="0"/>
        <v>44.069631850741274</v>
      </c>
      <c r="F44" s="158"/>
      <c r="G44" s="163">
        <v>17.61306732725825</v>
      </c>
      <c r="H44" s="166"/>
      <c r="I44" s="164"/>
    </row>
    <row r="45" spans="1:9" s="64" customFormat="1" ht="12.75" customHeight="1">
      <c r="A45" s="161">
        <v>40</v>
      </c>
      <c r="B45" s="165" t="s">
        <v>521</v>
      </c>
      <c r="C45" s="81">
        <v>1141138</v>
      </c>
      <c r="D45" s="81">
        <v>1275611</v>
      </c>
      <c r="E45" s="173">
        <f t="shared" si="0"/>
        <v>11.784113753113118</v>
      </c>
      <c r="F45" s="158"/>
      <c r="G45" s="163">
        <v>9.8076001802414279</v>
      </c>
      <c r="H45" s="166"/>
      <c r="I45" s="164"/>
    </row>
    <row r="46" spans="1:9" s="64" customFormat="1" ht="12.75" customHeight="1">
      <c r="A46" s="161">
        <v>41</v>
      </c>
      <c r="B46" s="165" t="s">
        <v>522</v>
      </c>
      <c r="C46" s="81">
        <v>459038</v>
      </c>
      <c r="D46" s="81">
        <v>550547</v>
      </c>
      <c r="E46" s="173">
        <f t="shared" si="0"/>
        <v>19.934950919096025</v>
      </c>
      <c r="F46" s="158"/>
      <c r="G46" s="163">
        <v>16.223871906841339</v>
      </c>
      <c r="H46" s="166"/>
      <c r="I46" s="164"/>
    </row>
    <row r="47" spans="1:9" s="64" customFormat="1" ht="12.75" customHeight="1">
      <c r="A47" s="161">
        <v>42</v>
      </c>
      <c r="B47" s="165" t="s">
        <v>523</v>
      </c>
      <c r="C47" s="81">
        <v>24916</v>
      </c>
      <c r="D47" s="81">
        <v>34258</v>
      </c>
      <c r="E47" s="173">
        <f t="shared" si="0"/>
        <v>37.493979772034038</v>
      </c>
      <c r="F47" s="158"/>
      <c r="G47" s="163">
        <v>7.5331823329558327</v>
      </c>
      <c r="H47" s="166"/>
      <c r="I47" s="164"/>
    </row>
    <row r="48" spans="1:9" s="64" customFormat="1" ht="12.75" customHeight="1">
      <c r="A48" s="161">
        <v>43</v>
      </c>
      <c r="B48" s="165" t="s">
        <v>524</v>
      </c>
      <c r="C48" s="81">
        <v>5100606</v>
      </c>
      <c r="D48" s="81">
        <v>5375003</v>
      </c>
      <c r="E48" s="173">
        <f t="shared" si="0"/>
        <v>5.3796940990933138</v>
      </c>
      <c r="F48" s="158"/>
      <c r="G48" s="163">
        <v>17.833428621620328</v>
      </c>
      <c r="H48" s="166"/>
      <c r="I48" s="164"/>
    </row>
    <row r="49" spans="1:9" s="64" customFormat="1" ht="15" customHeight="1">
      <c r="A49" s="172" t="s">
        <v>441</v>
      </c>
      <c r="B49" s="174"/>
      <c r="C49" s="81"/>
      <c r="D49" s="81"/>
      <c r="E49" s="157"/>
      <c r="F49" s="158"/>
      <c r="G49" s="163"/>
      <c r="H49" s="166"/>
      <c r="I49" s="164"/>
    </row>
    <row r="50" spans="1:9" s="64" customFormat="1" ht="12.75" customHeight="1">
      <c r="A50" s="113" t="s">
        <v>478</v>
      </c>
      <c r="D50" s="108"/>
    </row>
    <row r="51" spans="1:9" s="64" customFormat="1" ht="12.75" customHeight="1">
      <c r="A51" s="116" t="s">
        <v>481</v>
      </c>
      <c r="D51" s="108"/>
    </row>
    <row r="52" spans="1:9" s="64" customFormat="1" ht="12.75" customHeight="1">
      <c r="C52" s="167"/>
      <c r="D52" s="167"/>
    </row>
    <row r="53" spans="1:9" s="64" customFormat="1" ht="12.75" customHeight="1">
      <c r="D53" s="108"/>
    </row>
    <row r="54" spans="1:9" s="64" customFormat="1" ht="12.75" customHeight="1">
      <c r="C54" s="168"/>
      <c r="D54" s="107"/>
    </row>
    <row r="55" spans="1:9" s="64" customFormat="1" ht="12.75" customHeight="1">
      <c r="C55" s="169"/>
      <c r="D55" s="107"/>
    </row>
    <row r="56" spans="1:9" s="64" customFormat="1" ht="12.75" customHeight="1">
      <c r="C56" s="170"/>
      <c r="D56" s="171"/>
      <c r="E56" s="170"/>
      <c r="F56" s="170"/>
    </row>
    <row r="57" spans="1:9" s="64" customFormat="1" ht="12.75" customHeight="1">
      <c r="D57" s="108"/>
    </row>
    <row r="58" spans="1:9" s="64" customFormat="1" ht="12.75" customHeight="1">
      <c r="D58" s="108"/>
    </row>
    <row r="59" spans="1:9" s="64" customFormat="1" ht="12.75" customHeight="1">
      <c r="D59" s="108"/>
    </row>
    <row r="60" spans="1:9" s="64" customFormat="1" ht="12.75" customHeight="1">
      <c r="D60" s="108"/>
    </row>
    <row r="61" spans="1:9" s="64" customFormat="1" ht="12.75" customHeight="1">
      <c r="D61" s="108"/>
    </row>
    <row r="62" spans="1:9" s="64" customFormat="1" ht="12.75" customHeight="1">
      <c r="D62" s="108"/>
    </row>
    <row r="63" spans="1:9" s="64" customFormat="1" ht="12.75" customHeight="1">
      <c r="D63" s="108"/>
    </row>
    <row r="64" spans="1:9" s="64" customFormat="1" ht="12.75" customHeight="1">
      <c r="D64" s="108"/>
    </row>
    <row r="65" spans="4:4" s="64" customFormat="1" ht="12.75" customHeight="1">
      <c r="D65" s="108"/>
    </row>
    <row r="66" spans="4:4" s="64" customFormat="1" ht="12.75" customHeight="1">
      <c r="D66" s="108"/>
    </row>
    <row r="67" spans="4:4" s="64" customFormat="1" ht="12.75" customHeight="1">
      <c r="D67" s="108"/>
    </row>
    <row r="68" spans="4:4" s="64" customFormat="1" ht="12.75" customHeight="1">
      <c r="D68" s="108"/>
    </row>
    <row r="69" spans="4:4" s="64" customFormat="1" ht="12.75" customHeight="1">
      <c r="D69" s="108"/>
    </row>
    <row r="70" spans="4:4" s="64" customFormat="1" ht="12.75" customHeight="1">
      <c r="D70" s="108"/>
    </row>
    <row r="71" spans="4:4" s="64" customFormat="1" ht="12.75" customHeight="1">
      <c r="D71" s="108"/>
    </row>
    <row r="72" spans="4:4" s="64" customFormat="1" ht="12.75" customHeight="1">
      <c r="D72" s="108"/>
    </row>
    <row r="73" spans="4:4" s="64" customFormat="1" ht="12.75" customHeight="1">
      <c r="D73" s="108"/>
    </row>
    <row r="74" spans="4:4" s="64" customFormat="1" ht="12.75" customHeight="1">
      <c r="D74" s="108"/>
    </row>
    <row r="75" spans="4:4" s="64" customFormat="1" ht="12">
      <c r="D75" s="108"/>
    </row>
    <row r="76" spans="4:4" s="64" customFormat="1" ht="12">
      <c r="D76" s="108"/>
    </row>
  </sheetData>
  <mergeCells count="3">
    <mergeCell ref="A4:A5"/>
    <mergeCell ref="B4:B5"/>
    <mergeCell ref="C5:D5"/>
  </mergeCells>
  <pageMargins left="0.59055118110236227" right="0.39370078740157483" top="0.59055118110236227" bottom="0.39370078740157483" header="0.11811023622047245" footer="0.11811023622047245"/>
  <pageSetup paperSize="9" scale="8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3"/>
  <sheetViews>
    <sheetView zoomScaleNormal="100" workbookViewId="0"/>
  </sheetViews>
  <sheetFormatPr baseColWidth="10" defaultRowHeight="12.75"/>
  <cols>
    <col min="1" max="1" width="3.85546875" style="212" customWidth="1"/>
    <col min="2" max="2" width="8.7109375" style="212" customWidth="1"/>
    <col min="3" max="3" width="47.7109375" style="212" customWidth="1"/>
    <col min="4" max="5" width="15.7109375" style="212" customWidth="1"/>
    <col min="6" max="6" width="15.7109375" style="184" customWidth="1"/>
    <col min="7" max="10" width="12.85546875" style="212" customWidth="1"/>
    <col min="11" max="16384" width="11.42578125" style="212"/>
  </cols>
  <sheetData>
    <row r="1" spans="1:7" s="177" customFormat="1" ht="21" customHeight="1">
      <c r="A1" s="175" t="s">
        <v>526</v>
      </c>
      <c r="B1" s="176"/>
      <c r="C1" s="176"/>
      <c r="D1" s="176"/>
      <c r="E1" s="176"/>
      <c r="F1" s="176"/>
    </row>
    <row r="2" spans="1:7" s="179" customFormat="1" ht="20.100000000000001" customHeight="1">
      <c r="A2" s="178"/>
      <c r="C2" s="180"/>
      <c r="D2" s="180"/>
      <c r="E2" s="180"/>
      <c r="F2" s="181"/>
    </row>
    <row r="3" spans="1:7" s="184" customFormat="1" ht="42" customHeight="1">
      <c r="A3" s="182" t="s">
        <v>295</v>
      </c>
      <c r="B3" s="331" t="s">
        <v>527</v>
      </c>
      <c r="C3" s="332"/>
      <c r="D3" s="183">
        <v>2000</v>
      </c>
      <c r="E3" s="183">
        <v>2011</v>
      </c>
      <c r="F3" s="220" t="s">
        <v>690</v>
      </c>
      <c r="G3" s="185"/>
    </row>
    <row r="4" spans="1:7" s="189" customFormat="1" ht="30" customHeight="1">
      <c r="A4" s="186"/>
      <c r="B4" s="187"/>
      <c r="C4" s="188"/>
      <c r="D4" s="333" t="s">
        <v>528</v>
      </c>
      <c r="E4" s="333"/>
      <c r="F4" s="213" t="s">
        <v>529</v>
      </c>
    </row>
    <row r="5" spans="1:7" s="189" customFormat="1" ht="15" customHeight="1">
      <c r="A5" s="188">
        <v>1</v>
      </c>
      <c r="B5" s="190"/>
      <c r="C5" s="191" t="s">
        <v>530</v>
      </c>
      <c r="D5" s="214">
        <v>957408.60933609295</v>
      </c>
      <c r="E5" s="214">
        <v>982668.58046615834</v>
      </c>
      <c r="F5" s="215">
        <f t="shared" ref="F5:F28" si="0">+E5/D5*100-100</f>
        <v>2.6383689141443796</v>
      </c>
      <c r="G5" s="192"/>
    </row>
    <row r="6" spans="1:7" s="189" customFormat="1" ht="15" customHeight="1">
      <c r="A6" s="188">
        <v>2</v>
      </c>
      <c r="B6" s="190"/>
      <c r="C6" s="193" t="s">
        <v>531</v>
      </c>
      <c r="D6" s="214">
        <v>721639.43685306446</v>
      </c>
      <c r="E6" s="214">
        <v>768527.64066679659</v>
      </c>
      <c r="F6" s="215">
        <f t="shared" si="0"/>
        <v>6.4974558511107432</v>
      </c>
    </row>
    <row r="7" spans="1:7" s="189" customFormat="1" ht="15" customHeight="1">
      <c r="A7" s="188">
        <v>3</v>
      </c>
      <c r="B7" s="190"/>
      <c r="C7" s="193" t="s">
        <v>532</v>
      </c>
      <c r="D7" s="214">
        <v>235769.17248302852</v>
      </c>
      <c r="E7" s="214">
        <v>214140.93979936166</v>
      </c>
      <c r="F7" s="215">
        <f t="shared" si="0"/>
        <v>-9.1734777943557191</v>
      </c>
    </row>
    <row r="8" spans="1:7" s="189" customFormat="1" ht="15" customHeight="1">
      <c r="A8" s="188">
        <v>4</v>
      </c>
      <c r="B8" s="194" t="s">
        <v>533</v>
      </c>
      <c r="C8" s="191" t="s">
        <v>534</v>
      </c>
      <c r="D8" s="214">
        <v>379285.78798493242</v>
      </c>
      <c r="E8" s="214">
        <v>472938.41410563659</v>
      </c>
      <c r="F8" s="215">
        <f t="shared" si="0"/>
        <v>24.691836363883127</v>
      </c>
      <c r="G8" s="192"/>
    </row>
    <row r="9" spans="1:7" s="189" customFormat="1" ht="15" customHeight="1">
      <c r="A9" s="188">
        <v>5</v>
      </c>
      <c r="B9" s="194" t="s">
        <v>535</v>
      </c>
      <c r="C9" s="191" t="s">
        <v>536</v>
      </c>
      <c r="D9" s="214">
        <v>1336694.3973210254</v>
      </c>
      <c r="E9" s="214">
        <v>1455606.994571795</v>
      </c>
      <c r="F9" s="215">
        <f t="shared" si="0"/>
        <v>8.8960197251586948</v>
      </c>
    </row>
    <row r="10" spans="1:7" s="189" customFormat="1" ht="15" customHeight="1">
      <c r="A10" s="188">
        <v>6</v>
      </c>
      <c r="B10" s="194" t="s">
        <v>535</v>
      </c>
      <c r="C10" s="191" t="s">
        <v>537</v>
      </c>
      <c r="D10" s="214">
        <v>1336694.3973210254</v>
      </c>
      <c r="E10" s="214">
        <v>1455606.994571795</v>
      </c>
      <c r="F10" s="215">
        <f t="shared" si="0"/>
        <v>8.8960197251586948</v>
      </c>
    </row>
    <row r="11" spans="1:7" s="189" customFormat="1" ht="15" customHeight="1">
      <c r="A11" s="188">
        <v>7</v>
      </c>
      <c r="B11" s="194" t="s">
        <v>538</v>
      </c>
      <c r="C11" s="191" t="s">
        <v>539</v>
      </c>
      <c r="D11" s="214">
        <v>412026.70371153485</v>
      </c>
      <c r="E11" s="214">
        <v>551891.67254558671</v>
      </c>
      <c r="F11" s="215">
        <f t="shared" si="0"/>
        <v>33.945607790502123</v>
      </c>
      <c r="G11" s="192"/>
    </row>
    <row r="12" spans="1:7" s="189" customFormat="1" ht="15" customHeight="1">
      <c r="A12" s="188">
        <v>8</v>
      </c>
      <c r="B12" s="194" t="s">
        <v>535</v>
      </c>
      <c r="C12" s="191" t="s">
        <v>540</v>
      </c>
      <c r="D12" s="214">
        <v>924667.69360949052</v>
      </c>
      <c r="E12" s="214">
        <v>903715.32202620828</v>
      </c>
      <c r="F12" s="215">
        <f t="shared" si="0"/>
        <v>-2.2659352898437959</v>
      </c>
      <c r="G12" s="192"/>
    </row>
    <row r="13" spans="1:7" s="189" customFormat="1" ht="15" customHeight="1">
      <c r="A13" s="188">
        <v>9</v>
      </c>
      <c r="B13" s="190"/>
      <c r="C13" s="195" t="s">
        <v>541</v>
      </c>
      <c r="D13" s="214">
        <v>660085.07564885495</v>
      </c>
      <c r="E13" s="214">
        <v>656130.12872604385</v>
      </c>
      <c r="F13" s="215">
        <f t="shared" si="0"/>
        <v>-0.59915714939069176</v>
      </c>
    </row>
    <row r="14" spans="1:7" s="189" customFormat="1" ht="15" customHeight="1">
      <c r="A14" s="188">
        <v>10</v>
      </c>
      <c r="B14" s="190"/>
      <c r="C14" s="193" t="s">
        <v>542</v>
      </c>
      <c r="D14" s="214">
        <v>235769.17248302852</v>
      </c>
      <c r="E14" s="214">
        <v>214140.93979936166</v>
      </c>
      <c r="F14" s="215">
        <f t="shared" si="0"/>
        <v>-9.1734777943557191</v>
      </c>
    </row>
    <row r="15" spans="1:7" s="189" customFormat="1" ht="15" customHeight="1">
      <c r="A15" s="188">
        <v>11</v>
      </c>
      <c r="B15" s="190"/>
      <c r="C15" s="193" t="s">
        <v>543</v>
      </c>
      <c r="D15" s="214">
        <v>424315.90316582646</v>
      </c>
      <c r="E15" s="214">
        <v>441989.18892668217</v>
      </c>
      <c r="F15" s="215">
        <f t="shared" si="0"/>
        <v>4.1651245284456877</v>
      </c>
    </row>
    <row r="16" spans="1:7" s="189" customFormat="1" ht="15" customHeight="1">
      <c r="A16" s="188">
        <v>12</v>
      </c>
      <c r="B16" s="190"/>
      <c r="C16" s="195" t="s">
        <v>544</v>
      </c>
      <c r="D16" s="214">
        <v>264582.61796063557</v>
      </c>
      <c r="E16" s="214">
        <v>247585.19330016442</v>
      </c>
      <c r="F16" s="215">
        <f t="shared" si="0"/>
        <v>-6.4242408633964061</v>
      </c>
    </row>
    <row r="17" spans="1:6" s="189" customFormat="1" ht="50.1" customHeight="1">
      <c r="A17" s="196"/>
      <c r="B17" s="190"/>
      <c r="C17" s="197"/>
      <c r="D17" s="334" t="s">
        <v>545</v>
      </c>
      <c r="E17" s="334"/>
      <c r="F17" s="216"/>
    </row>
    <row r="18" spans="1:6" s="189" customFormat="1" ht="15" customHeight="1">
      <c r="A18" s="188">
        <v>13</v>
      </c>
      <c r="B18" s="190"/>
      <c r="C18" s="191" t="s">
        <v>546</v>
      </c>
      <c r="D18" s="214">
        <v>3786.25</v>
      </c>
      <c r="E18" s="214">
        <v>5288.4380000000001</v>
      </c>
      <c r="F18" s="215">
        <f t="shared" si="0"/>
        <v>39.674823374050845</v>
      </c>
    </row>
    <row r="19" spans="1:6" s="189" customFormat="1" ht="15" customHeight="1">
      <c r="A19" s="188">
        <v>14</v>
      </c>
      <c r="B19" s="194" t="s">
        <v>533</v>
      </c>
      <c r="C19" s="191" t="s">
        <v>534</v>
      </c>
      <c r="D19" s="214">
        <v>537.91</v>
      </c>
      <c r="E19" s="214">
        <v>839.495</v>
      </c>
      <c r="F19" s="215">
        <f t="shared" si="0"/>
        <v>56.066070532245163</v>
      </c>
    </row>
    <row r="20" spans="1:6" s="189" customFormat="1" ht="15" customHeight="1">
      <c r="A20" s="188">
        <v>15</v>
      </c>
      <c r="B20" s="194" t="s">
        <v>535</v>
      </c>
      <c r="C20" s="191" t="s">
        <v>536</v>
      </c>
      <c r="D20" s="214">
        <v>4324.16</v>
      </c>
      <c r="E20" s="214">
        <v>6127.933</v>
      </c>
      <c r="F20" s="215">
        <f t="shared" si="0"/>
        <v>41.713835750758534</v>
      </c>
    </row>
    <row r="21" spans="1:6" s="189" customFormat="1" ht="15" customHeight="1">
      <c r="A21" s="188">
        <v>16</v>
      </c>
      <c r="B21" s="194" t="s">
        <v>538</v>
      </c>
      <c r="C21" s="191" t="s">
        <v>547</v>
      </c>
      <c r="D21" s="214">
        <v>1883.4649999999999</v>
      </c>
      <c r="E21" s="214">
        <v>2799.326</v>
      </c>
      <c r="F21" s="215">
        <f t="shared" si="0"/>
        <v>48.626388066674991</v>
      </c>
    </row>
    <row r="22" spans="1:6" s="189" customFormat="1" ht="15" customHeight="1">
      <c r="A22" s="188">
        <v>17</v>
      </c>
      <c r="B22" s="194" t="s">
        <v>535</v>
      </c>
      <c r="C22" s="191" t="s">
        <v>548</v>
      </c>
      <c r="D22" s="214">
        <v>2440.6949999999997</v>
      </c>
      <c r="E22" s="214">
        <v>3328.607</v>
      </c>
      <c r="F22" s="215">
        <f t="shared" si="0"/>
        <v>36.379473879366344</v>
      </c>
    </row>
    <row r="23" spans="1:6" s="189" customFormat="1" ht="15" customHeight="1">
      <c r="A23" s="188">
        <v>18</v>
      </c>
      <c r="B23" s="194" t="s">
        <v>538</v>
      </c>
      <c r="C23" s="191" t="s">
        <v>539</v>
      </c>
      <c r="D23" s="214">
        <v>576.57000000000005</v>
      </c>
      <c r="E23" s="214">
        <v>1005.4709999999999</v>
      </c>
      <c r="F23" s="215">
        <f t="shared" si="0"/>
        <v>74.38836567979601</v>
      </c>
    </row>
    <row r="24" spans="1:6" s="189" customFormat="1" ht="15" customHeight="1">
      <c r="A24" s="188">
        <v>19</v>
      </c>
      <c r="B24" s="194" t="s">
        <v>535</v>
      </c>
      <c r="C24" s="191" t="s">
        <v>540</v>
      </c>
      <c r="D24" s="214">
        <v>1864.1249999999995</v>
      </c>
      <c r="E24" s="214">
        <v>2323.136</v>
      </c>
      <c r="F24" s="215">
        <f t="shared" si="0"/>
        <v>24.623402400590109</v>
      </c>
    </row>
    <row r="25" spans="1:6" s="189" customFormat="1" ht="15" customHeight="1">
      <c r="A25" s="188">
        <v>20</v>
      </c>
      <c r="B25" s="190"/>
      <c r="C25" s="195" t="s">
        <v>549</v>
      </c>
      <c r="D25" s="214">
        <v>1024.4349999999999</v>
      </c>
      <c r="E25" s="214">
        <v>1269.162</v>
      </c>
      <c r="F25" s="215">
        <f t="shared" si="0"/>
        <v>23.888972946062964</v>
      </c>
    </row>
    <row r="26" spans="1:6" s="189" customFormat="1" ht="15" customHeight="1">
      <c r="A26" s="188">
        <v>21</v>
      </c>
      <c r="B26" s="190"/>
      <c r="C26" s="195" t="s">
        <v>550</v>
      </c>
      <c r="D26" s="214">
        <v>33.83</v>
      </c>
      <c r="E26" s="214">
        <v>40.674999999999997</v>
      </c>
      <c r="F26" s="215">
        <f t="shared" si="0"/>
        <v>20.233520543895949</v>
      </c>
    </row>
    <row r="27" spans="1:6" s="189" customFormat="1" ht="15" customHeight="1">
      <c r="A27" s="188">
        <v>22</v>
      </c>
      <c r="B27" s="190"/>
      <c r="C27" s="195" t="s">
        <v>551</v>
      </c>
      <c r="D27" s="214">
        <v>387.92</v>
      </c>
      <c r="E27" s="214">
        <v>499.541</v>
      </c>
      <c r="F27" s="215">
        <f t="shared" si="0"/>
        <v>28.774231800371183</v>
      </c>
    </row>
    <row r="28" spans="1:6" s="189" customFormat="1" ht="15" customHeight="1">
      <c r="A28" s="188">
        <v>23</v>
      </c>
      <c r="B28" s="190"/>
      <c r="C28" s="195" t="s">
        <v>552</v>
      </c>
      <c r="D28" s="214">
        <v>411.19</v>
      </c>
      <c r="E28" s="214">
        <v>501.90100000000001</v>
      </c>
      <c r="F28" s="215">
        <f t="shared" si="0"/>
        <v>22.060604586687418</v>
      </c>
    </row>
    <row r="29" spans="1:6" s="189" customFormat="1" ht="12">
      <c r="A29" s="188">
        <v>24</v>
      </c>
      <c r="B29" s="190"/>
      <c r="C29" s="195" t="s">
        <v>553</v>
      </c>
      <c r="D29" s="214">
        <v>6.75</v>
      </c>
      <c r="E29" s="214">
        <v>11.856999999999999</v>
      </c>
      <c r="F29" s="217" t="s">
        <v>554</v>
      </c>
    </row>
    <row r="30" spans="1:6" s="189" customFormat="1" ht="70.5" customHeight="1">
      <c r="A30" s="186"/>
      <c r="B30" s="190"/>
      <c r="C30" s="197"/>
      <c r="D30" s="334" t="s">
        <v>555</v>
      </c>
      <c r="E30" s="334"/>
      <c r="F30" s="218"/>
    </row>
    <row r="31" spans="1:6" s="189" customFormat="1" ht="15" customHeight="1">
      <c r="A31" s="188">
        <v>25</v>
      </c>
      <c r="B31" s="194" t="s">
        <v>535</v>
      </c>
      <c r="C31" s="191" t="s">
        <v>537</v>
      </c>
      <c r="D31" s="214">
        <v>547.66957662511106</v>
      </c>
      <c r="E31" s="214">
        <v>437.30214908873143</v>
      </c>
      <c r="F31" s="219"/>
    </row>
    <row r="32" spans="1:6" s="189" customFormat="1" ht="15" customHeight="1">
      <c r="A32" s="188">
        <v>26</v>
      </c>
      <c r="B32" s="194" t="s">
        <v>538</v>
      </c>
      <c r="C32" s="191" t="s">
        <v>539</v>
      </c>
      <c r="D32" s="214">
        <v>714.61696534945418</v>
      </c>
      <c r="E32" s="214">
        <v>548.88870245445844</v>
      </c>
      <c r="F32" s="219"/>
    </row>
    <row r="33" spans="1:6" s="189" customFormat="1" ht="15" customHeight="1">
      <c r="A33" s="188">
        <v>27</v>
      </c>
      <c r="B33" s="194" t="s">
        <v>535</v>
      </c>
      <c r="C33" s="191" t="s">
        <v>540</v>
      </c>
      <c r="D33" s="214">
        <v>496.03309521061664</v>
      </c>
      <c r="E33" s="214">
        <v>389.0066367299238</v>
      </c>
      <c r="F33" s="219"/>
    </row>
    <row r="34" spans="1:6" s="189" customFormat="1" ht="15" customHeight="1">
      <c r="A34" s="188">
        <v>28</v>
      </c>
      <c r="B34" s="190"/>
      <c r="C34" s="195" t="s">
        <v>556</v>
      </c>
      <c r="D34" s="214">
        <v>414.19504718779274</v>
      </c>
      <c r="E34" s="214">
        <v>348.2527753956407</v>
      </c>
      <c r="F34" s="219"/>
    </row>
    <row r="35" spans="1:6" s="187" customFormat="1" ht="15" customHeight="1">
      <c r="A35" s="186"/>
      <c r="B35" s="190"/>
      <c r="C35" s="198" t="s">
        <v>557</v>
      </c>
      <c r="D35" s="214"/>
      <c r="E35" s="214"/>
      <c r="F35" s="219"/>
    </row>
    <row r="36" spans="1:6" s="187" customFormat="1" ht="15" customHeight="1">
      <c r="A36" s="188">
        <v>29</v>
      </c>
      <c r="B36" s="190"/>
      <c r="C36" s="191" t="s">
        <v>534</v>
      </c>
      <c r="D36" s="214">
        <v>705.11012620128361</v>
      </c>
      <c r="E36" s="214">
        <v>563.36060858687256</v>
      </c>
      <c r="F36" s="219"/>
    </row>
    <row r="37" spans="1:6" s="187" customFormat="1" ht="15" customHeight="1">
      <c r="A37" s="199" t="s">
        <v>441</v>
      </c>
      <c r="C37" s="200"/>
      <c r="D37" s="201"/>
      <c r="F37" s="202"/>
    </row>
    <row r="38" spans="1:6" s="203" customFormat="1" ht="12.75" customHeight="1">
      <c r="A38" s="204" t="s">
        <v>558</v>
      </c>
      <c r="C38" s="205"/>
      <c r="D38" s="206"/>
      <c r="F38" s="207"/>
    </row>
    <row r="39" spans="1:6" s="203" customFormat="1" ht="12.75" customHeight="1">
      <c r="A39" s="208" t="s">
        <v>559</v>
      </c>
      <c r="C39" s="205"/>
      <c r="D39" s="206"/>
      <c r="F39" s="207"/>
    </row>
    <row r="40" spans="1:6" s="203" customFormat="1" ht="12.75" customHeight="1">
      <c r="A40" s="209" t="s">
        <v>560</v>
      </c>
      <c r="C40" s="210"/>
      <c r="D40" s="206"/>
      <c r="F40" s="207"/>
    </row>
    <row r="41" spans="1:6" s="203" customFormat="1" ht="12.75" customHeight="1">
      <c r="A41" s="203" t="s">
        <v>561</v>
      </c>
      <c r="C41" s="209"/>
      <c r="D41" s="206"/>
      <c r="F41" s="207"/>
    </row>
    <row r="42" spans="1:6" s="203" customFormat="1" ht="12.75" customHeight="1">
      <c r="A42" s="209" t="s">
        <v>562</v>
      </c>
      <c r="F42" s="207"/>
    </row>
    <row r="43" spans="1:6" s="189" customFormat="1" ht="12.75" customHeight="1">
      <c r="F43" s="211"/>
    </row>
    <row r="44" spans="1:6" s="189" customFormat="1" ht="12.75" customHeight="1">
      <c r="F44" s="211"/>
    </row>
    <row r="45" spans="1:6" s="189" customFormat="1" ht="12.75" customHeight="1">
      <c r="F45" s="211"/>
    </row>
    <row r="46" spans="1:6" s="189" customFormat="1" ht="12.75" customHeight="1">
      <c r="F46" s="211"/>
    </row>
    <row r="47" spans="1:6" s="189" customFormat="1" ht="12.75" customHeight="1">
      <c r="F47" s="211"/>
    </row>
    <row r="48" spans="1:6" s="189" customFormat="1" ht="12.75" customHeight="1">
      <c r="F48" s="211"/>
    </row>
    <row r="49" spans="6:6" s="189" customFormat="1" ht="12.75" customHeight="1">
      <c r="F49" s="211"/>
    </row>
    <row r="50" spans="6:6" s="189" customFormat="1" ht="12.75" customHeight="1">
      <c r="F50" s="211"/>
    </row>
    <row r="51" spans="6:6" s="189" customFormat="1" ht="12.75" customHeight="1">
      <c r="F51" s="211"/>
    </row>
    <row r="52" spans="6:6" s="189" customFormat="1" ht="12.75" customHeight="1">
      <c r="F52" s="211"/>
    </row>
    <row r="53" spans="6:6" s="189" customFormat="1" ht="12.75" customHeight="1">
      <c r="F53" s="211"/>
    </row>
    <row r="54" spans="6:6" s="189" customFormat="1" ht="12.75" customHeight="1">
      <c r="F54" s="211"/>
    </row>
    <row r="55" spans="6:6" s="189" customFormat="1" ht="12.75" customHeight="1">
      <c r="F55" s="211"/>
    </row>
    <row r="56" spans="6:6" s="189" customFormat="1" ht="12.75" customHeight="1">
      <c r="F56" s="211"/>
    </row>
    <row r="57" spans="6:6" s="189" customFormat="1" ht="12.75" customHeight="1">
      <c r="F57" s="211"/>
    </row>
    <row r="58" spans="6:6" s="189" customFormat="1" ht="12.75" customHeight="1">
      <c r="F58" s="211"/>
    </row>
    <row r="59" spans="6:6" s="189" customFormat="1" ht="12.75" customHeight="1">
      <c r="F59" s="211"/>
    </row>
    <row r="60" spans="6:6" s="189" customFormat="1" ht="12.75" customHeight="1">
      <c r="F60" s="211"/>
    </row>
    <row r="61" spans="6:6" s="189" customFormat="1" ht="12.75" customHeight="1">
      <c r="F61" s="211"/>
    </row>
    <row r="62" spans="6:6" s="189" customFormat="1" ht="12.75" customHeight="1">
      <c r="F62" s="211"/>
    </row>
    <row r="63" spans="6:6" s="189" customFormat="1" ht="12.75" customHeight="1">
      <c r="F63" s="211"/>
    </row>
    <row r="64" spans="6:6" s="189" customFormat="1" ht="12.75" customHeight="1">
      <c r="F64" s="211"/>
    </row>
    <row r="65" spans="6:6" s="189" customFormat="1" ht="12.75" customHeight="1">
      <c r="F65" s="211"/>
    </row>
    <row r="66" spans="6:6" s="189" customFormat="1" ht="12.75" customHeight="1">
      <c r="F66" s="211"/>
    </row>
    <row r="67" spans="6:6" s="189" customFormat="1" ht="12.75" customHeight="1">
      <c r="F67" s="211"/>
    </row>
    <row r="68" spans="6:6" s="189" customFormat="1" ht="12.75" customHeight="1">
      <c r="F68" s="211"/>
    </row>
    <row r="69" spans="6:6" s="189" customFormat="1" ht="12.75" customHeight="1">
      <c r="F69" s="211"/>
    </row>
    <row r="70" spans="6:6" s="189" customFormat="1" ht="12" customHeight="1">
      <c r="F70" s="211"/>
    </row>
    <row r="71" spans="6:6" s="189" customFormat="1" ht="12" customHeight="1">
      <c r="F71" s="211"/>
    </row>
    <row r="72" spans="6:6" ht="12" customHeight="1"/>
    <row r="73" spans="6:6" ht="12" customHeight="1"/>
    <row r="74" spans="6:6" ht="12" customHeight="1"/>
    <row r="75" spans="6:6" ht="12" customHeight="1"/>
    <row r="76" spans="6:6" ht="12" customHeight="1"/>
    <row r="77" spans="6:6" ht="12" customHeight="1"/>
    <row r="78" spans="6:6" ht="12" customHeight="1"/>
    <row r="79" spans="6:6" ht="12" customHeight="1"/>
    <row r="80" spans="6:6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  <row r="286" ht="12" customHeight="1"/>
    <row r="287" ht="12" customHeight="1"/>
    <row r="288" ht="12" customHeight="1"/>
    <row r="289" ht="12" customHeight="1"/>
    <row r="290" ht="12" customHeight="1"/>
    <row r="291" ht="12" customHeight="1"/>
    <row r="292" ht="12" customHeight="1"/>
    <row r="293" ht="12" customHeight="1"/>
    <row r="294" ht="12" customHeight="1"/>
    <row r="295" ht="12" customHeight="1"/>
    <row r="296" ht="12" customHeight="1"/>
    <row r="297" ht="12" customHeight="1"/>
    <row r="298" ht="12" customHeight="1"/>
    <row r="299" ht="12" customHeight="1"/>
    <row r="300" ht="12" customHeight="1"/>
    <row r="301" ht="12" customHeight="1"/>
    <row r="302" ht="12" customHeight="1"/>
    <row r="303" ht="12" customHeight="1"/>
  </sheetData>
  <mergeCells count="4">
    <mergeCell ref="B3:C3"/>
    <mergeCell ref="D4:E4"/>
    <mergeCell ref="D17:E17"/>
    <mergeCell ref="D30:E30"/>
  </mergeCells>
  <pageMargins left="0.78740157480314965" right="0.59055118110236227" top="0.78740157480314965" bottom="0.78740157480314965" header="0.11811023622047245" footer="0.11811023622047245"/>
  <pageSetup paperSize="9" scale="80" orientation="portrait" r:id="rId1"/>
  <headerFooter alignWithMargins="0">
    <oddHeader>&amp;R&amp;"MetaNormalLF-Roman,Standard"Teil 3</oddHeader>
    <oddFooter xml:space="preserve">&amp;L&amp;"MetaNormalLF-Roman,Standard"&amp;10Statistisches Bundesamt, Umweltnutzung und Wirtschaft, Tabellenband, 2015
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4"/>
  <sheetViews>
    <sheetView zoomScaleNormal="100" workbookViewId="0"/>
  </sheetViews>
  <sheetFormatPr baseColWidth="10" defaultColWidth="12.5703125" defaultRowHeight="16.5" customHeight="1"/>
  <cols>
    <col min="1" max="1" width="5.7109375" style="252" customWidth="1"/>
    <col min="2" max="2" width="67.7109375" style="212" customWidth="1"/>
    <col min="3" max="5" width="11.7109375" style="212" customWidth="1"/>
    <col min="6" max="7" width="11.7109375" style="249" customWidth="1"/>
    <col min="8" max="10" width="9.7109375" style="212" customWidth="1"/>
    <col min="11" max="13" width="10.7109375" style="212" customWidth="1"/>
    <col min="14" max="16384" width="12.5703125" style="212"/>
  </cols>
  <sheetData>
    <row r="1" spans="1:13" s="225" customFormat="1" ht="21" customHeight="1">
      <c r="A1" s="221" t="s">
        <v>563</v>
      </c>
      <c r="B1" s="222"/>
      <c r="C1" s="222"/>
      <c r="D1" s="223"/>
      <c r="E1" s="223"/>
      <c r="F1" s="223"/>
      <c r="G1" s="223"/>
      <c r="H1" s="255"/>
      <c r="I1" s="224"/>
      <c r="J1" s="224"/>
    </row>
    <row r="2" spans="1:13" ht="20.100000000000001" customHeight="1">
      <c r="A2" s="212"/>
      <c r="B2" s="226"/>
      <c r="C2" s="227"/>
      <c r="D2" s="228"/>
      <c r="E2" s="228"/>
      <c r="F2" s="228"/>
      <c r="G2" s="228"/>
    </row>
    <row r="3" spans="1:13" ht="15.75" customHeight="1">
      <c r="A3" s="338" t="s">
        <v>295</v>
      </c>
      <c r="B3" s="341" t="s">
        <v>564</v>
      </c>
      <c r="C3" s="344" t="s">
        <v>565</v>
      </c>
      <c r="D3" s="345"/>
      <c r="E3" s="346"/>
      <c r="F3" s="350" t="s">
        <v>566</v>
      </c>
      <c r="G3" s="351"/>
      <c r="H3" s="345" t="s">
        <v>565</v>
      </c>
      <c r="I3" s="345"/>
      <c r="J3" s="345"/>
      <c r="K3" s="350" t="s">
        <v>566</v>
      </c>
      <c r="L3" s="352"/>
      <c r="M3" s="228"/>
    </row>
    <row r="4" spans="1:13" ht="54.75" customHeight="1">
      <c r="A4" s="339"/>
      <c r="B4" s="342"/>
      <c r="C4" s="347"/>
      <c r="D4" s="348"/>
      <c r="E4" s="349"/>
      <c r="F4" s="229" t="s">
        <v>567</v>
      </c>
      <c r="G4" s="304" t="s">
        <v>568</v>
      </c>
      <c r="H4" s="348"/>
      <c r="I4" s="348"/>
      <c r="J4" s="348"/>
      <c r="K4" s="230" t="s">
        <v>567</v>
      </c>
      <c r="L4" s="231" t="s">
        <v>568</v>
      </c>
      <c r="M4" s="228"/>
    </row>
    <row r="5" spans="1:13" ht="18" customHeight="1">
      <c r="A5" s="340"/>
      <c r="B5" s="343"/>
      <c r="C5" s="232" t="s">
        <v>569</v>
      </c>
      <c r="D5" s="229" t="s">
        <v>570</v>
      </c>
      <c r="E5" s="229" t="s">
        <v>571</v>
      </c>
      <c r="F5" s="353" t="s">
        <v>569</v>
      </c>
      <c r="G5" s="354"/>
      <c r="H5" s="233" t="s">
        <v>569</v>
      </c>
      <c r="I5" s="229" t="s">
        <v>570</v>
      </c>
      <c r="J5" s="234" t="s">
        <v>571</v>
      </c>
      <c r="K5" s="353" t="s">
        <v>569</v>
      </c>
      <c r="L5" s="355"/>
      <c r="M5" s="228"/>
    </row>
    <row r="6" spans="1:13" ht="30" customHeight="1">
      <c r="A6" s="235"/>
      <c r="B6" s="237"/>
      <c r="C6" s="335" t="s">
        <v>572</v>
      </c>
      <c r="D6" s="336"/>
      <c r="E6" s="336"/>
      <c r="F6" s="336"/>
      <c r="G6" s="336"/>
      <c r="H6" s="337" t="s">
        <v>529</v>
      </c>
      <c r="I6" s="337"/>
      <c r="J6" s="337"/>
      <c r="K6" s="337"/>
      <c r="L6" s="337"/>
    </row>
    <row r="7" spans="1:13" s="189" customFormat="1" ht="12.75" customHeight="1">
      <c r="A7" s="188" t="s">
        <v>573</v>
      </c>
      <c r="B7" s="238" t="s">
        <v>574</v>
      </c>
      <c r="C7" s="214">
        <v>17672.478112889959</v>
      </c>
      <c r="D7" s="217">
        <v>0</v>
      </c>
      <c r="E7" s="214">
        <v>17672.478112889959</v>
      </c>
      <c r="F7" s="214">
        <v>11925.888140551369</v>
      </c>
      <c r="G7" s="214">
        <v>3934.4232811905949</v>
      </c>
      <c r="H7" s="239">
        <f t="shared" ref="H7:L38" si="0">C7*100/C$74</f>
        <v>1.4235168206938535</v>
      </c>
      <c r="I7" s="240" t="s">
        <v>575</v>
      </c>
      <c r="J7" s="239">
        <f t="shared" si="0"/>
        <v>1.2140968117626272</v>
      </c>
      <c r="K7" s="239">
        <f t="shared" si="0"/>
        <v>2.6982307348991865</v>
      </c>
      <c r="L7" s="241">
        <f t="shared" si="0"/>
        <v>0.71289774369001868</v>
      </c>
      <c r="M7" s="242"/>
    </row>
    <row r="8" spans="1:13" s="189" customFormat="1" ht="12.75" customHeight="1">
      <c r="A8" s="188" t="s">
        <v>576</v>
      </c>
      <c r="B8" s="238" t="s">
        <v>577</v>
      </c>
      <c r="C8" s="214">
        <v>426.38786032309565</v>
      </c>
      <c r="D8" s="214">
        <v>24816.430428</v>
      </c>
      <c r="E8" s="214">
        <v>25242.818288323095</v>
      </c>
      <c r="F8" s="214">
        <v>310.42722217683752</v>
      </c>
      <c r="G8" s="214">
        <v>66.943583588014533</v>
      </c>
      <c r="H8" s="239">
        <f t="shared" si="0"/>
        <v>3.4345510993553069E-2</v>
      </c>
      <c r="I8" s="241">
        <f t="shared" si="0"/>
        <v>11.588830445617562</v>
      </c>
      <c r="J8" s="239">
        <f t="shared" si="0"/>
        <v>1.7341781389109729</v>
      </c>
      <c r="K8" s="239">
        <f t="shared" si="0"/>
        <v>7.0234121094833318E-2</v>
      </c>
      <c r="L8" s="241">
        <f t="shared" si="0"/>
        <v>1.2129841220332043E-2</v>
      </c>
      <c r="M8" s="242"/>
    </row>
    <row r="9" spans="1:13" s="189" customFormat="1" ht="12.75" customHeight="1">
      <c r="A9" s="188" t="s">
        <v>578</v>
      </c>
      <c r="B9" s="238" t="s">
        <v>579</v>
      </c>
      <c r="C9" s="214">
        <v>234.31106095578713</v>
      </c>
      <c r="D9" s="217">
        <v>0</v>
      </c>
      <c r="E9" s="214">
        <v>234.31106095578713</v>
      </c>
      <c r="F9" s="214">
        <v>189.41044776250109</v>
      </c>
      <c r="G9" s="214">
        <v>43.490078682602828</v>
      </c>
      <c r="H9" s="239">
        <f t="shared" si="0"/>
        <v>1.8873738839257869E-2</v>
      </c>
      <c r="I9" s="240" t="s">
        <v>575</v>
      </c>
      <c r="J9" s="239">
        <f t="shared" si="0"/>
        <v>1.6097137608542197E-2</v>
      </c>
      <c r="K9" s="239">
        <f t="shared" si="0"/>
        <v>4.2854090667344538E-2</v>
      </c>
      <c r="L9" s="241">
        <f t="shared" si="0"/>
        <v>7.8801838922493428E-3</v>
      </c>
      <c r="M9" s="242"/>
    </row>
    <row r="10" spans="1:13" s="189" customFormat="1" ht="12.75" customHeight="1">
      <c r="A10" s="188" t="s">
        <v>580</v>
      </c>
      <c r="B10" s="238" t="s">
        <v>581</v>
      </c>
      <c r="C10" s="214">
        <v>171.03682759414946</v>
      </c>
      <c r="D10" s="214">
        <v>3656.9250504869165</v>
      </c>
      <c r="E10" s="214">
        <v>3827.9618780810661</v>
      </c>
      <c r="F10" s="214">
        <v>266.93583151536814</v>
      </c>
      <c r="G10" s="214">
        <v>92.623400866212549</v>
      </c>
      <c r="H10" s="239">
        <f t="shared" si="0"/>
        <v>1.3777003965323992E-2</v>
      </c>
      <c r="I10" s="241">
        <f t="shared" si="0"/>
        <v>1.707718782738721</v>
      </c>
      <c r="J10" s="239">
        <f t="shared" si="0"/>
        <v>0.26298045367713846</v>
      </c>
      <c r="K10" s="239">
        <f t="shared" si="0"/>
        <v>6.0394199270708375E-2</v>
      </c>
      <c r="L10" s="241">
        <f t="shared" si="0"/>
        <v>1.6782895171979922E-2</v>
      </c>
      <c r="M10" s="242"/>
    </row>
    <row r="11" spans="1:13" s="189" customFormat="1" ht="12.75" customHeight="1">
      <c r="A11" s="188" t="s">
        <v>582</v>
      </c>
      <c r="B11" s="238" t="s">
        <v>583</v>
      </c>
      <c r="C11" s="214">
        <v>170.80816376961968</v>
      </c>
      <c r="D11" s="214">
        <v>1926.4723199194034</v>
      </c>
      <c r="E11" s="214">
        <v>2097.2804836890232</v>
      </c>
      <c r="F11" s="214">
        <v>71.767676916466002</v>
      </c>
      <c r="G11" s="214">
        <v>107.5124190720625</v>
      </c>
      <c r="H11" s="239">
        <f t="shared" si="0"/>
        <v>1.3758585110966214E-2</v>
      </c>
      <c r="I11" s="241">
        <f t="shared" si="0"/>
        <v>0.89962821762359069</v>
      </c>
      <c r="J11" s="239">
        <f t="shared" si="0"/>
        <v>0.14408288030423994</v>
      </c>
      <c r="K11" s="239">
        <f t="shared" si="0"/>
        <v>1.6237428135006022E-2</v>
      </c>
      <c r="L11" s="241">
        <f t="shared" si="0"/>
        <v>1.9480710512656242E-2</v>
      </c>
      <c r="M11" s="242"/>
    </row>
    <row r="12" spans="1:13" s="189" customFormat="1" ht="12.75" customHeight="1">
      <c r="A12" s="188" t="s">
        <v>584</v>
      </c>
      <c r="B12" s="238" t="s">
        <v>315</v>
      </c>
      <c r="C12" s="214">
        <v>3313.1846804975708</v>
      </c>
      <c r="D12" s="214">
        <v>47796.096570581678</v>
      </c>
      <c r="E12" s="214">
        <v>51109.28125107925</v>
      </c>
      <c r="F12" s="214">
        <v>3334.219475208356</v>
      </c>
      <c r="G12" s="214">
        <v>2.4853317646940809</v>
      </c>
      <c r="H12" s="239">
        <f t="shared" si="0"/>
        <v>0.2668767839250259</v>
      </c>
      <c r="I12" s="241">
        <f t="shared" si="0"/>
        <v>22.319924725913694</v>
      </c>
      <c r="J12" s="239">
        <f t="shared" si="0"/>
        <v>3.511200581041066</v>
      </c>
      <c r="K12" s="239">
        <f t="shared" si="0"/>
        <v>0.75436674894811551</v>
      </c>
      <c r="L12" s="241">
        <f t="shared" si="0"/>
        <v>4.5032963683444414E-4</v>
      </c>
      <c r="M12" s="242"/>
    </row>
    <row r="13" spans="1:13" s="189" customFormat="1" ht="12.75" customHeight="1">
      <c r="A13" s="188" t="s">
        <v>585</v>
      </c>
      <c r="B13" s="238" t="s">
        <v>586</v>
      </c>
      <c r="C13" s="214">
        <v>492.17491437901094</v>
      </c>
      <c r="D13" s="217">
        <v>0</v>
      </c>
      <c r="E13" s="214">
        <v>492.17491437901094</v>
      </c>
      <c r="F13" s="214">
        <v>32.640266843374654</v>
      </c>
      <c r="G13" s="214">
        <v>434.53044605671158</v>
      </c>
      <c r="H13" s="239">
        <f t="shared" si="0"/>
        <v>3.964465339080326E-2</v>
      </c>
      <c r="I13" s="240" t="s">
        <v>575</v>
      </c>
      <c r="J13" s="239">
        <f t="shared" si="0"/>
        <v>3.3812348814921518E-2</v>
      </c>
      <c r="K13" s="239">
        <f t="shared" si="0"/>
        <v>7.3848563858852833E-3</v>
      </c>
      <c r="L13" s="241">
        <f t="shared" si="0"/>
        <v>7.8734735034585779E-2</v>
      </c>
      <c r="M13" s="242"/>
    </row>
    <row r="14" spans="1:13" s="189" customFormat="1" ht="12.75" customHeight="1">
      <c r="A14" s="188" t="s">
        <v>587</v>
      </c>
      <c r="B14" s="238" t="s">
        <v>588</v>
      </c>
      <c r="C14" s="214">
        <v>78410.378093762803</v>
      </c>
      <c r="D14" s="217">
        <v>0</v>
      </c>
      <c r="E14" s="214">
        <v>78410.378093762803</v>
      </c>
      <c r="F14" s="214">
        <v>52538.846998664536</v>
      </c>
      <c r="G14" s="214">
        <v>21737.869160355454</v>
      </c>
      <c r="H14" s="239">
        <f t="shared" si="0"/>
        <v>6.3159502261329088</v>
      </c>
      <c r="I14" s="240" t="s">
        <v>575</v>
      </c>
      <c r="J14" s="239">
        <f t="shared" si="0"/>
        <v>5.3867821730843835</v>
      </c>
      <c r="K14" s="239">
        <f t="shared" si="0"/>
        <v>11.886907715152228</v>
      </c>
      <c r="L14" s="241">
        <f t="shared" si="0"/>
        <v>3.938792745338966</v>
      </c>
      <c r="M14" s="242"/>
    </row>
    <row r="15" spans="1:13" s="189" customFormat="1" ht="12.75" customHeight="1">
      <c r="A15" s="188" t="s">
        <v>589</v>
      </c>
      <c r="B15" s="238" t="s">
        <v>590</v>
      </c>
      <c r="C15" s="214">
        <v>19447.473453699975</v>
      </c>
      <c r="D15" s="217">
        <v>0</v>
      </c>
      <c r="E15" s="214">
        <v>19447.473453699975</v>
      </c>
      <c r="F15" s="214">
        <v>13682.83131238159</v>
      </c>
      <c r="G15" s="214">
        <v>4732.3041090208771</v>
      </c>
      <c r="H15" s="239">
        <f t="shared" si="0"/>
        <v>1.5664925657000577</v>
      </c>
      <c r="I15" s="240" t="s">
        <v>575</v>
      </c>
      <c r="J15" s="239">
        <f t="shared" si="0"/>
        <v>1.3360387471496702</v>
      </c>
      <c r="K15" s="239">
        <f t="shared" si="0"/>
        <v>3.0957389128925779</v>
      </c>
      <c r="L15" s="241">
        <f t="shared" si="0"/>
        <v>0.85746974350840266</v>
      </c>
      <c r="M15" s="242"/>
    </row>
    <row r="16" spans="1:13" s="189" customFormat="1" ht="12.75" customHeight="1">
      <c r="A16" s="188" t="s">
        <v>591</v>
      </c>
      <c r="B16" s="238" t="s">
        <v>592</v>
      </c>
      <c r="C16" s="214">
        <v>9290.5392224093212</v>
      </c>
      <c r="D16" s="217">
        <v>0</v>
      </c>
      <c r="E16" s="214">
        <v>9290.5392224093212</v>
      </c>
      <c r="F16" s="214">
        <v>2063.8901564472494</v>
      </c>
      <c r="G16" s="214">
        <v>4499.7500283733898</v>
      </c>
      <c r="H16" s="239">
        <f t="shared" si="0"/>
        <v>0.74835225552037521</v>
      </c>
      <c r="I16" s="240" t="s">
        <v>575</v>
      </c>
      <c r="J16" s="239">
        <f t="shared" si="0"/>
        <v>0.63825876469784204</v>
      </c>
      <c r="K16" s="239">
        <f t="shared" si="0"/>
        <v>0.46695489576547333</v>
      </c>
      <c r="L16" s="241">
        <f t="shared" si="0"/>
        <v>0.81533211175635301</v>
      </c>
      <c r="M16" s="242"/>
    </row>
    <row r="17" spans="1:13" s="189" customFormat="1" ht="12.75" customHeight="1">
      <c r="A17" s="188" t="s">
        <v>593</v>
      </c>
      <c r="B17" s="238" t="s">
        <v>594</v>
      </c>
      <c r="C17" s="214">
        <v>25868.544388041326</v>
      </c>
      <c r="D17" s="217">
        <v>0</v>
      </c>
      <c r="E17" s="214">
        <v>25868.544388041326</v>
      </c>
      <c r="F17" s="214">
        <v>6336.1030889570675</v>
      </c>
      <c r="G17" s="214">
        <v>21469.216536545995</v>
      </c>
      <c r="H17" s="239">
        <f t="shared" si="0"/>
        <v>2.0837093602839709</v>
      </c>
      <c r="I17" s="240" t="s">
        <v>575</v>
      </c>
      <c r="J17" s="239">
        <f t="shared" si="0"/>
        <v>1.7771654357604429</v>
      </c>
      <c r="K17" s="239">
        <f t="shared" si="0"/>
        <v>1.4335425498400847</v>
      </c>
      <c r="L17" s="241">
        <f t="shared" si="0"/>
        <v>3.8901142388178753</v>
      </c>
      <c r="M17" s="242"/>
    </row>
    <row r="18" spans="1:13" s="189" customFormat="1" ht="12.75" customHeight="1">
      <c r="A18" s="188" t="s">
        <v>595</v>
      </c>
      <c r="B18" s="238" t="s">
        <v>596</v>
      </c>
      <c r="C18" s="214">
        <v>2530.7938394208554</v>
      </c>
      <c r="D18" s="217">
        <v>0</v>
      </c>
      <c r="E18" s="214">
        <v>2530.7938394208554</v>
      </c>
      <c r="F18" s="214">
        <v>1352.9794902868925</v>
      </c>
      <c r="G18" s="214">
        <v>1114.9509382371464</v>
      </c>
      <c r="H18" s="239">
        <f t="shared" si="0"/>
        <v>0.20385525884433159</v>
      </c>
      <c r="I18" s="240" t="s">
        <v>575</v>
      </c>
      <c r="J18" s="239">
        <f t="shared" si="0"/>
        <v>0.1738651881214239</v>
      </c>
      <c r="K18" s="239">
        <f t="shared" si="0"/>
        <v>0.30611144439357019</v>
      </c>
      <c r="L18" s="241">
        <f t="shared" si="0"/>
        <v>0.20202351180521758</v>
      </c>
      <c r="M18" s="242"/>
    </row>
    <row r="19" spans="1:13" s="189" customFormat="1" ht="12.75" customHeight="1">
      <c r="A19" s="188" t="s">
        <v>597</v>
      </c>
      <c r="B19" s="238" t="s">
        <v>598</v>
      </c>
      <c r="C19" s="214">
        <v>1104.4611881776486</v>
      </c>
      <c r="D19" s="217">
        <v>0</v>
      </c>
      <c r="E19" s="214">
        <v>1104.4611881776486</v>
      </c>
      <c r="F19" s="214">
        <v>26.294267176553554</v>
      </c>
      <c r="G19" s="214">
        <v>76.930559045676659</v>
      </c>
      <c r="H19" s="239">
        <f t="shared" si="0"/>
        <v>8.8964268006514413E-2</v>
      </c>
      <c r="I19" s="240" t="s">
        <v>575</v>
      </c>
      <c r="J19" s="239">
        <f t="shared" si="0"/>
        <v>7.5876331475210793E-2</v>
      </c>
      <c r="K19" s="239">
        <f t="shared" si="0"/>
        <v>5.9490747365124556E-3</v>
      </c>
      <c r="L19" s="241">
        <f t="shared" si="0"/>
        <v>1.3939431028345895E-2</v>
      </c>
      <c r="M19" s="242"/>
    </row>
    <row r="20" spans="1:13" s="189" customFormat="1" ht="12.75" customHeight="1">
      <c r="A20" s="188" t="s">
        <v>599</v>
      </c>
      <c r="B20" s="238" t="s">
        <v>600</v>
      </c>
      <c r="C20" s="214">
        <v>26340.497257602594</v>
      </c>
      <c r="D20" s="214">
        <v>135945.01543037366</v>
      </c>
      <c r="E20" s="214">
        <v>162285.51268797627</v>
      </c>
      <c r="F20" s="214">
        <v>18719.234132261354</v>
      </c>
      <c r="G20" s="214">
        <v>7553.1871952867805</v>
      </c>
      <c r="H20" s="239">
        <f t="shared" si="0"/>
        <v>2.1217251294422974</v>
      </c>
      <c r="I20" s="241">
        <f t="shared" si="0"/>
        <v>63.483897828106436</v>
      </c>
      <c r="J20" s="239">
        <f t="shared" si="0"/>
        <v>11.148992364914875</v>
      </c>
      <c r="K20" s="239">
        <f t="shared" si="0"/>
        <v>4.2352244356290196</v>
      </c>
      <c r="L20" s="241">
        <f t="shared" si="0"/>
        <v>1.3685995949980347</v>
      </c>
      <c r="M20" s="242"/>
    </row>
    <row r="21" spans="1:13" s="189" customFormat="1" ht="12.75" customHeight="1">
      <c r="A21" s="188" t="s">
        <v>601</v>
      </c>
      <c r="B21" s="238" t="s">
        <v>602</v>
      </c>
      <c r="C21" s="214">
        <v>76190.162827724766</v>
      </c>
      <c r="D21" s="217">
        <v>0</v>
      </c>
      <c r="E21" s="214">
        <v>76190.162827724766</v>
      </c>
      <c r="F21" s="214">
        <v>2052.9955874103266</v>
      </c>
      <c r="G21" s="214">
        <v>73388.487609100644</v>
      </c>
      <c r="H21" s="239">
        <f t="shared" si="0"/>
        <v>6.1371120486810886</v>
      </c>
      <c r="I21" s="240" t="s">
        <v>575</v>
      </c>
      <c r="J21" s="239">
        <f t="shared" si="0"/>
        <v>5.2342536901684866</v>
      </c>
      <c r="K21" s="239">
        <f t="shared" si="0"/>
        <v>0.46449000085178122</v>
      </c>
      <c r="L21" s="241">
        <f t="shared" si="0"/>
        <v>13.297625468889219</v>
      </c>
      <c r="M21" s="242"/>
    </row>
    <row r="22" spans="1:13" s="189" customFormat="1" ht="12.75" customHeight="1">
      <c r="A22" s="188" t="s">
        <v>324</v>
      </c>
      <c r="B22" s="238" t="s">
        <v>603</v>
      </c>
      <c r="C22" s="214">
        <v>36214.101073916609</v>
      </c>
      <c r="D22" s="217">
        <v>0</v>
      </c>
      <c r="E22" s="214">
        <v>36214.101073916609</v>
      </c>
      <c r="F22" s="214">
        <v>8632.915235892031</v>
      </c>
      <c r="G22" s="214">
        <v>28388.84931320676</v>
      </c>
      <c r="H22" s="239">
        <f t="shared" si="0"/>
        <v>2.9170431953981075</v>
      </c>
      <c r="I22" s="240" t="s">
        <v>575</v>
      </c>
      <c r="J22" s="239">
        <f t="shared" si="0"/>
        <v>2.4879037548572609</v>
      </c>
      <c r="K22" s="239">
        <f t="shared" si="0"/>
        <v>1.9531960174989875</v>
      </c>
      <c r="L22" s="241">
        <f t="shared" si="0"/>
        <v>5.1439169542573255</v>
      </c>
      <c r="M22" s="242"/>
    </row>
    <row r="23" spans="1:13" s="189" customFormat="1" ht="12.75" customHeight="1">
      <c r="A23" s="188" t="s">
        <v>326</v>
      </c>
      <c r="B23" s="238" t="s">
        <v>339</v>
      </c>
      <c r="C23" s="214">
        <v>12887.961138436043</v>
      </c>
      <c r="D23" s="217">
        <v>0</v>
      </c>
      <c r="E23" s="214">
        <v>12887.961138436043</v>
      </c>
      <c r="F23" s="214">
        <v>3303.2031164991199</v>
      </c>
      <c r="G23" s="214">
        <v>8091.3240201432909</v>
      </c>
      <c r="H23" s="239">
        <f t="shared" si="0"/>
        <v>1.0381243279985184</v>
      </c>
      <c r="I23" s="240" t="s">
        <v>575</v>
      </c>
      <c r="J23" s="239">
        <f t="shared" si="0"/>
        <v>0.88540115474145387</v>
      </c>
      <c r="K23" s="239">
        <f t="shared" si="0"/>
        <v>0.74734930157919777</v>
      </c>
      <c r="L23" s="241">
        <f t="shared" si="0"/>
        <v>1.4661072856602921</v>
      </c>
      <c r="M23" s="242"/>
    </row>
    <row r="24" spans="1:13" s="189" customFormat="1" ht="12.75" customHeight="1">
      <c r="A24" s="188" t="s">
        <v>328</v>
      </c>
      <c r="B24" s="238" t="s">
        <v>604</v>
      </c>
      <c r="C24" s="214">
        <v>26990.939103343913</v>
      </c>
      <c r="D24" s="217">
        <v>0</v>
      </c>
      <c r="E24" s="214">
        <v>26990.939103343913</v>
      </c>
      <c r="F24" s="214">
        <v>4296.6393017401351</v>
      </c>
      <c r="G24" s="214">
        <v>21168.434831317005</v>
      </c>
      <c r="H24" s="239">
        <f t="shared" si="0"/>
        <v>2.1741181725900258</v>
      </c>
      <c r="I24" s="240" t="s">
        <v>575</v>
      </c>
      <c r="J24" s="239">
        <f t="shared" si="0"/>
        <v>1.8542737980785819</v>
      </c>
      <c r="K24" s="239">
        <f t="shared" si="0"/>
        <v>0.97211411712897544</v>
      </c>
      <c r="L24" s="241">
        <f t="shared" si="0"/>
        <v>3.8356141040646836</v>
      </c>
      <c r="M24" s="242"/>
    </row>
    <row r="25" spans="1:13" s="189" customFormat="1" ht="12.75" customHeight="1">
      <c r="A25" s="188" t="s">
        <v>330</v>
      </c>
      <c r="B25" s="238" t="s">
        <v>605</v>
      </c>
      <c r="C25" s="214">
        <v>6875.7614250752949</v>
      </c>
      <c r="D25" s="217">
        <v>0</v>
      </c>
      <c r="E25" s="214">
        <v>6875.7614250752949</v>
      </c>
      <c r="F25" s="214">
        <v>1909.8748929895464</v>
      </c>
      <c r="G25" s="214">
        <v>5219.1858421872885</v>
      </c>
      <c r="H25" s="239">
        <f t="shared" si="0"/>
        <v>0.55384208038903282</v>
      </c>
      <c r="I25" s="240" t="s">
        <v>575</v>
      </c>
      <c r="J25" s="239">
        <f t="shared" si="0"/>
        <v>0.47236386268520109</v>
      </c>
      <c r="K25" s="239">
        <f t="shared" si="0"/>
        <v>0.43210896122311254</v>
      </c>
      <c r="L25" s="241">
        <f t="shared" si="0"/>
        <v>0.94569026890982455</v>
      </c>
      <c r="M25" s="242"/>
    </row>
    <row r="26" spans="1:13" s="189" customFormat="1" ht="12.75" customHeight="1">
      <c r="A26" s="188" t="s">
        <v>336</v>
      </c>
      <c r="B26" s="238" t="s">
        <v>606</v>
      </c>
      <c r="C26" s="214">
        <v>19574.512913759499</v>
      </c>
      <c r="D26" s="217">
        <v>0</v>
      </c>
      <c r="E26" s="214">
        <v>19574.512913759499</v>
      </c>
      <c r="F26" s="214">
        <v>4102.7532256196891</v>
      </c>
      <c r="G26" s="214">
        <v>10372.613526019759</v>
      </c>
      <c r="H26" s="239">
        <f t="shared" si="0"/>
        <v>1.5767255849252844</v>
      </c>
      <c r="I26" s="240" t="s">
        <v>575</v>
      </c>
      <c r="J26" s="239">
        <f t="shared" si="0"/>
        <v>1.3447663405545711</v>
      </c>
      <c r="K26" s="239">
        <f t="shared" si="0"/>
        <v>0.92824741609240147</v>
      </c>
      <c r="L26" s="241">
        <f t="shared" si="0"/>
        <v>1.8794654896995153</v>
      </c>
      <c r="M26" s="242"/>
    </row>
    <row r="27" spans="1:13" s="189" customFormat="1" ht="12.75" customHeight="1">
      <c r="A27" s="188" t="s">
        <v>338</v>
      </c>
      <c r="B27" s="238" t="s">
        <v>607</v>
      </c>
      <c r="C27" s="214">
        <v>49557.970104427601</v>
      </c>
      <c r="D27" s="217">
        <v>0</v>
      </c>
      <c r="E27" s="214">
        <v>49557.970104427601</v>
      </c>
      <c r="F27" s="214">
        <v>0</v>
      </c>
      <c r="G27" s="214">
        <v>47073.970561438473</v>
      </c>
      <c r="H27" s="239">
        <f t="shared" si="0"/>
        <v>3.9918908707908094</v>
      </c>
      <c r="I27" s="240" t="s">
        <v>575</v>
      </c>
      <c r="J27" s="239">
        <f t="shared" si="0"/>
        <v>3.4046257189775586</v>
      </c>
      <c r="K27" s="239">
        <f t="shared" si="0"/>
        <v>0</v>
      </c>
      <c r="L27" s="241">
        <f t="shared" si="0"/>
        <v>8.5295671058617231</v>
      </c>
      <c r="M27" s="242"/>
    </row>
    <row r="28" spans="1:13" s="189" customFormat="1" ht="12.75" customHeight="1">
      <c r="A28" s="188" t="s">
        <v>340</v>
      </c>
      <c r="B28" s="238" t="s">
        <v>608</v>
      </c>
      <c r="C28" s="214">
        <v>13508.978928492801</v>
      </c>
      <c r="D28" s="217">
        <v>0</v>
      </c>
      <c r="E28" s="214">
        <v>13508.978928492801</v>
      </c>
      <c r="F28" s="214">
        <v>0</v>
      </c>
      <c r="G28" s="214">
        <v>12708.078502262466</v>
      </c>
      <c r="H28" s="239">
        <f t="shared" si="0"/>
        <v>1.0881472656108233</v>
      </c>
      <c r="I28" s="240" t="s">
        <v>575</v>
      </c>
      <c r="J28" s="239">
        <f t="shared" si="0"/>
        <v>0.92806499136580634</v>
      </c>
      <c r="K28" s="239">
        <f t="shared" si="0"/>
        <v>0</v>
      </c>
      <c r="L28" s="241">
        <f t="shared" si="0"/>
        <v>2.3026400169523784</v>
      </c>
      <c r="M28" s="242"/>
    </row>
    <row r="29" spans="1:13" s="189" customFormat="1" ht="12.75" customHeight="1">
      <c r="A29" s="188" t="s">
        <v>342</v>
      </c>
      <c r="B29" s="238" t="s">
        <v>609</v>
      </c>
      <c r="C29" s="214">
        <v>11043.101282046688</v>
      </c>
      <c r="D29" s="217">
        <v>0</v>
      </c>
      <c r="E29" s="214">
        <v>11043.101282046688</v>
      </c>
      <c r="F29" s="214">
        <v>0</v>
      </c>
      <c r="G29" s="214">
        <v>10252.577002371288</v>
      </c>
      <c r="H29" s="239">
        <f t="shared" si="0"/>
        <v>0.88952100136728607</v>
      </c>
      <c r="I29" s="240" t="s">
        <v>575</v>
      </c>
      <c r="J29" s="239">
        <f t="shared" si="0"/>
        <v>0.75865953675877384</v>
      </c>
      <c r="K29" s="239">
        <f t="shared" si="0"/>
        <v>0</v>
      </c>
      <c r="L29" s="241">
        <f t="shared" si="0"/>
        <v>1.8577154743215327</v>
      </c>
      <c r="M29" s="242"/>
    </row>
    <row r="30" spans="1:13" s="189" customFormat="1" ht="12.75" customHeight="1">
      <c r="A30" s="188" t="s">
        <v>348</v>
      </c>
      <c r="B30" s="238" t="s">
        <v>355</v>
      </c>
      <c r="C30" s="214">
        <v>853.35951384983014</v>
      </c>
      <c r="D30" s="217">
        <v>0</v>
      </c>
      <c r="E30" s="214">
        <v>853.35951384983014</v>
      </c>
      <c r="F30" s="214">
        <v>0</v>
      </c>
      <c r="G30" s="214">
        <v>188.42918964180029</v>
      </c>
      <c r="H30" s="239">
        <f t="shared" si="0"/>
        <v>6.8738046487002422E-2</v>
      </c>
      <c r="I30" s="240" t="s">
        <v>575</v>
      </c>
      <c r="J30" s="239">
        <f t="shared" si="0"/>
        <v>5.8625681041115658E-2</v>
      </c>
      <c r="K30" s="239">
        <f t="shared" si="0"/>
        <v>0</v>
      </c>
      <c r="L30" s="241">
        <f t="shared" si="0"/>
        <v>3.414242305426992E-2</v>
      </c>
      <c r="M30" s="242"/>
    </row>
    <row r="31" spans="1:13" s="189" customFormat="1" ht="12.75" customHeight="1">
      <c r="A31" s="188" t="s">
        <v>356</v>
      </c>
      <c r="B31" s="238" t="s">
        <v>357</v>
      </c>
      <c r="C31" s="214">
        <v>28192.764042282673</v>
      </c>
      <c r="D31" s="217">
        <v>0</v>
      </c>
      <c r="E31" s="214">
        <v>28192.764042282673</v>
      </c>
      <c r="F31" s="214">
        <v>2673.0299461317031</v>
      </c>
      <c r="G31" s="214">
        <v>15378.264672819232</v>
      </c>
      <c r="H31" s="239">
        <f t="shared" si="0"/>
        <v>2.2709250836061354</v>
      </c>
      <c r="I31" s="240" t="s">
        <v>575</v>
      </c>
      <c r="J31" s="239">
        <f t="shared" si="0"/>
        <v>1.9368390058180724</v>
      </c>
      <c r="K31" s="239">
        <f t="shared" si="0"/>
        <v>0.60477269876732431</v>
      </c>
      <c r="L31" s="241">
        <f t="shared" si="0"/>
        <v>2.7864643439694174</v>
      </c>
      <c r="M31" s="242"/>
    </row>
    <row r="32" spans="1:13" s="189" customFormat="1" ht="12.75" customHeight="1">
      <c r="A32" s="188" t="s">
        <v>358</v>
      </c>
      <c r="B32" s="238" t="s">
        <v>610</v>
      </c>
      <c r="C32" s="214">
        <v>22440.159462984127</v>
      </c>
      <c r="D32" s="217">
        <v>0</v>
      </c>
      <c r="E32" s="214">
        <v>22440.159462984127</v>
      </c>
      <c r="F32" s="214">
        <v>4524.2426393093956</v>
      </c>
      <c r="G32" s="214">
        <v>12640.901554983102</v>
      </c>
      <c r="H32" s="239">
        <f t="shared" si="0"/>
        <v>1.8075532050771632</v>
      </c>
      <c r="I32" s="240" t="s">
        <v>575</v>
      </c>
      <c r="J32" s="239">
        <f t="shared" si="0"/>
        <v>1.5416358637095926</v>
      </c>
      <c r="K32" s="239">
        <f t="shared" si="0"/>
        <v>1.0236093444493468</v>
      </c>
      <c r="L32" s="241">
        <f t="shared" si="0"/>
        <v>2.2904678914029004</v>
      </c>
      <c r="M32" s="242"/>
    </row>
    <row r="33" spans="1:13" s="189" customFormat="1" ht="12.75" customHeight="1">
      <c r="A33" s="188" t="s">
        <v>360</v>
      </c>
      <c r="B33" s="238" t="s">
        <v>361</v>
      </c>
      <c r="C33" s="214">
        <v>20878.575290466739</v>
      </c>
      <c r="D33" s="217">
        <v>0</v>
      </c>
      <c r="E33" s="214">
        <v>20878.575290466739</v>
      </c>
      <c r="F33" s="214">
        <v>2697.4131161439564</v>
      </c>
      <c r="G33" s="214">
        <v>13630.59191342445</v>
      </c>
      <c r="H33" s="239">
        <f t="shared" si="0"/>
        <v>1.6817677140833207</v>
      </c>
      <c r="I33" s="240" t="s">
        <v>575</v>
      </c>
      <c r="J33" s="239">
        <f t="shared" si="0"/>
        <v>1.4343552461843398</v>
      </c>
      <c r="K33" s="239">
        <f t="shared" si="0"/>
        <v>0.61028938800387889</v>
      </c>
      <c r="L33" s="241">
        <f t="shared" si="0"/>
        <v>2.469794815086388</v>
      </c>
      <c r="M33" s="242"/>
    </row>
    <row r="34" spans="1:13" s="189" customFormat="1" ht="12.75" customHeight="1">
      <c r="A34" s="188" t="s">
        <v>362</v>
      </c>
      <c r="B34" s="238" t="s">
        <v>363</v>
      </c>
      <c r="C34" s="214">
        <v>64868.303105282495</v>
      </c>
      <c r="D34" s="217">
        <v>0</v>
      </c>
      <c r="E34" s="214">
        <v>64868.303105282495</v>
      </c>
      <c r="F34" s="214">
        <v>445.9826388541058</v>
      </c>
      <c r="G34" s="214">
        <v>43768.25696315457</v>
      </c>
      <c r="H34" s="239">
        <f t="shared" si="0"/>
        <v>5.2251370753083668</v>
      </c>
      <c r="I34" s="240" t="s">
        <v>575</v>
      </c>
      <c r="J34" s="239">
        <f t="shared" si="0"/>
        <v>4.4564434869568084</v>
      </c>
      <c r="K34" s="239">
        <f t="shared" si="0"/>
        <v>0.10090351755822836</v>
      </c>
      <c r="L34" s="241">
        <f t="shared" si="0"/>
        <v>7.9305883999435176</v>
      </c>
      <c r="M34" s="242"/>
    </row>
    <row r="35" spans="1:13" s="189" customFormat="1" ht="12.75" customHeight="1">
      <c r="A35" s="188" t="s">
        <v>364</v>
      </c>
      <c r="B35" s="238" t="s">
        <v>611</v>
      </c>
      <c r="C35" s="214">
        <v>100472.26450331065</v>
      </c>
      <c r="D35" s="217">
        <v>0</v>
      </c>
      <c r="E35" s="214">
        <v>100472.26450331065</v>
      </c>
      <c r="F35" s="214">
        <v>23734.368303557105</v>
      </c>
      <c r="G35" s="214">
        <v>66306.117255616497</v>
      </c>
      <c r="H35" s="239">
        <f t="shared" si="0"/>
        <v>8.0930335643955811</v>
      </c>
      <c r="I35" s="240" t="s">
        <v>575</v>
      </c>
      <c r="J35" s="239">
        <f t="shared" si="0"/>
        <v>6.9024307301344914</v>
      </c>
      <c r="K35" s="239">
        <f t="shared" si="0"/>
        <v>5.3698979292215672</v>
      </c>
      <c r="L35" s="241">
        <f t="shared" si="0"/>
        <v>12.01433552163981</v>
      </c>
      <c r="M35" s="242"/>
    </row>
    <row r="36" spans="1:13" s="189" customFormat="1" ht="12.75" customHeight="1">
      <c r="A36" s="188" t="s">
        <v>366</v>
      </c>
      <c r="B36" s="238" t="s">
        <v>367</v>
      </c>
      <c r="C36" s="214">
        <v>10639.535074484484</v>
      </c>
      <c r="D36" s="217">
        <v>0</v>
      </c>
      <c r="E36" s="214">
        <v>10639.535074484484</v>
      </c>
      <c r="F36" s="214">
        <v>817.16332842519523</v>
      </c>
      <c r="G36" s="214">
        <v>7227.0972547683878</v>
      </c>
      <c r="H36" s="239">
        <f t="shared" si="0"/>
        <v>0.85701377283608138</v>
      </c>
      <c r="I36" s="240" t="s">
        <v>575</v>
      </c>
      <c r="J36" s="239">
        <f t="shared" si="0"/>
        <v>0.73093459389526938</v>
      </c>
      <c r="K36" s="239">
        <f t="shared" si="0"/>
        <v>0.18488310322919405</v>
      </c>
      <c r="L36" s="241">
        <f t="shared" si="0"/>
        <v>1.3095137350838397</v>
      </c>
      <c r="M36" s="242"/>
    </row>
    <row r="37" spans="1:13" s="189" customFormat="1" ht="12.75" customHeight="1">
      <c r="A37" s="188" t="s">
        <v>612</v>
      </c>
      <c r="B37" s="238" t="s">
        <v>613</v>
      </c>
      <c r="C37" s="214">
        <v>18127.780927424974</v>
      </c>
      <c r="D37" s="217">
        <v>0</v>
      </c>
      <c r="E37" s="214">
        <v>18127.780927424974</v>
      </c>
      <c r="F37" s="214">
        <v>7471.442256213385</v>
      </c>
      <c r="G37" s="214">
        <v>5576.1537561250097</v>
      </c>
      <c r="H37" s="239">
        <f t="shared" si="0"/>
        <v>1.4601914291364078</v>
      </c>
      <c r="I37" s="240" t="s">
        <v>575</v>
      </c>
      <c r="J37" s="239">
        <f t="shared" si="0"/>
        <v>1.2453760523978341</v>
      </c>
      <c r="K37" s="239">
        <f t="shared" si="0"/>
        <v>1.6904128977355506</v>
      </c>
      <c r="L37" s="241">
        <f t="shared" si="0"/>
        <v>1.0103710625683364</v>
      </c>
      <c r="M37" s="242"/>
    </row>
    <row r="38" spans="1:13" s="189" customFormat="1" ht="12.75" customHeight="1">
      <c r="A38" s="188" t="s">
        <v>614</v>
      </c>
      <c r="B38" s="238" t="s">
        <v>615</v>
      </c>
      <c r="C38" s="214">
        <v>4818.9570368519835</v>
      </c>
      <c r="D38" s="217">
        <v>0</v>
      </c>
      <c r="E38" s="214">
        <v>4818.9570368519835</v>
      </c>
      <c r="F38" s="214">
        <v>138.15507643809295</v>
      </c>
      <c r="G38" s="214">
        <v>638.83912942277107</v>
      </c>
      <c r="H38" s="239">
        <f t="shared" si="0"/>
        <v>0.38816663720501976</v>
      </c>
      <c r="I38" s="240" t="s">
        <v>575</v>
      </c>
      <c r="J38" s="239">
        <f t="shared" si="0"/>
        <v>0.33106168456339458</v>
      </c>
      <c r="K38" s="239">
        <f t="shared" si="0"/>
        <v>3.1257569166699764E-2</v>
      </c>
      <c r="L38" s="241">
        <f t="shared" si="0"/>
        <v>0.11575444262025937</v>
      </c>
      <c r="M38" s="242"/>
    </row>
    <row r="39" spans="1:13" s="189" customFormat="1" ht="12.75" customHeight="1">
      <c r="A39" s="188" t="s">
        <v>370</v>
      </c>
      <c r="B39" s="238" t="s">
        <v>616</v>
      </c>
      <c r="C39" s="214">
        <v>142638.11156329833</v>
      </c>
      <c r="D39" s="217">
        <v>0</v>
      </c>
      <c r="E39" s="214">
        <v>142638.11156329833</v>
      </c>
      <c r="F39" s="214">
        <v>90876.03414356077</v>
      </c>
      <c r="G39" s="214">
        <v>34958.112955618126</v>
      </c>
      <c r="H39" s="239">
        <f t="shared" ref="H39:L74" si="1">C39*100/C$74</f>
        <v>11.489489464087246</v>
      </c>
      <c r="I39" s="240" t="s">
        <v>575</v>
      </c>
      <c r="J39" s="239">
        <f t="shared" si="1"/>
        <v>9.7992186143114193</v>
      </c>
      <c r="K39" s="239">
        <f t="shared" si="1"/>
        <v>20.560691623304713</v>
      </c>
      <c r="L39" s="241">
        <f t="shared" si="1"/>
        <v>6.3342345417851096</v>
      </c>
      <c r="M39" s="242"/>
    </row>
    <row r="40" spans="1:13" s="189" customFormat="1" ht="12.75" customHeight="1">
      <c r="A40" s="188" t="s">
        <v>617</v>
      </c>
      <c r="B40" s="238" t="s">
        <v>618</v>
      </c>
      <c r="C40" s="214">
        <v>479.43042723351141</v>
      </c>
      <c r="D40" s="217">
        <v>0</v>
      </c>
      <c r="E40" s="214">
        <v>479.43042723351141</v>
      </c>
      <c r="F40" s="214">
        <v>0</v>
      </c>
      <c r="G40" s="214">
        <v>0</v>
      </c>
      <c r="H40" s="239">
        <f t="shared" si="1"/>
        <v>3.8618085882452365E-2</v>
      </c>
      <c r="I40" s="240" t="s">
        <v>575</v>
      </c>
      <c r="J40" s="239">
        <f t="shared" si="1"/>
        <v>3.2936804303729562E-2</v>
      </c>
      <c r="K40" s="239">
        <f t="shared" si="1"/>
        <v>0</v>
      </c>
      <c r="L40" s="241">
        <f t="shared" si="1"/>
        <v>0</v>
      </c>
      <c r="M40" s="242"/>
    </row>
    <row r="41" spans="1:13" s="189" customFormat="1" ht="12.75" customHeight="1">
      <c r="A41" s="188" t="s">
        <v>619</v>
      </c>
      <c r="B41" s="238" t="s">
        <v>620</v>
      </c>
      <c r="C41" s="214">
        <v>20869.139024749908</v>
      </c>
      <c r="D41" s="217">
        <v>0</v>
      </c>
      <c r="E41" s="214">
        <v>20869.139024749908</v>
      </c>
      <c r="F41" s="214">
        <v>17111.735924095054</v>
      </c>
      <c r="G41" s="214">
        <v>24.878527927575146</v>
      </c>
      <c r="H41" s="239">
        <f t="shared" si="1"/>
        <v>1.6810076235693228</v>
      </c>
      <c r="I41" s="240" t="s">
        <v>575</v>
      </c>
      <c r="J41" s="239">
        <f t="shared" si="1"/>
        <v>1.4337069760295509</v>
      </c>
      <c r="K41" s="239">
        <f t="shared" si="1"/>
        <v>3.8715281624079667</v>
      </c>
      <c r="L41" s="241">
        <f t="shared" si="1"/>
        <v>4.5078643446137797E-3</v>
      </c>
      <c r="M41" s="242"/>
    </row>
    <row r="42" spans="1:13" s="189" customFormat="1" ht="12.75" customHeight="1">
      <c r="A42" s="188" t="s">
        <v>380</v>
      </c>
      <c r="B42" s="238" t="s">
        <v>621</v>
      </c>
      <c r="C42" s="214">
        <v>4269.9566082330566</v>
      </c>
      <c r="D42" s="217">
        <v>0</v>
      </c>
      <c r="E42" s="214">
        <v>4269.9566082330566</v>
      </c>
      <c r="F42" s="214">
        <v>4257.4577502443117</v>
      </c>
      <c r="G42" s="214">
        <v>0</v>
      </c>
      <c r="H42" s="239">
        <f t="shared" si="1"/>
        <v>0.34394469279433981</v>
      </c>
      <c r="I42" s="240" t="s">
        <v>575</v>
      </c>
      <c r="J42" s="239">
        <f t="shared" si="1"/>
        <v>0.29334543074857766</v>
      </c>
      <c r="K42" s="239">
        <f t="shared" si="1"/>
        <v>0.96324929588957564</v>
      </c>
      <c r="L42" s="241">
        <f t="shared" si="1"/>
        <v>0</v>
      </c>
      <c r="M42" s="242"/>
    </row>
    <row r="43" spans="1:13" s="189" customFormat="1" ht="12.75" customHeight="1">
      <c r="A43" s="188" t="s">
        <v>622</v>
      </c>
      <c r="B43" s="238" t="s">
        <v>623</v>
      </c>
      <c r="C43" s="214">
        <v>7477.7998691841403</v>
      </c>
      <c r="D43" s="217">
        <v>0</v>
      </c>
      <c r="E43" s="214">
        <v>7477.7998691841403</v>
      </c>
      <c r="F43" s="214">
        <v>4377.121204160484</v>
      </c>
      <c r="G43" s="214">
        <v>3700.3005374236072</v>
      </c>
      <c r="H43" s="239">
        <f t="shared" si="1"/>
        <v>0.60233623307202355</v>
      </c>
      <c r="I43" s="240" t="s">
        <v>575</v>
      </c>
      <c r="J43" s="239">
        <f t="shared" si="1"/>
        <v>0.51372382085756141</v>
      </c>
      <c r="K43" s="239">
        <f t="shared" si="1"/>
        <v>0.99032313771968028</v>
      </c>
      <c r="L43" s="241">
        <f t="shared" si="1"/>
        <v>0.67047587805702191</v>
      </c>
      <c r="M43" s="242"/>
    </row>
    <row r="44" spans="1:13" s="189" customFormat="1" ht="12.75" customHeight="1">
      <c r="A44" s="188" t="s">
        <v>624</v>
      </c>
      <c r="B44" s="238" t="s">
        <v>625</v>
      </c>
      <c r="C44" s="214">
        <v>28654.809503073204</v>
      </c>
      <c r="D44" s="217">
        <v>0</v>
      </c>
      <c r="E44" s="214">
        <v>28654.809503073204</v>
      </c>
      <c r="F44" s="214">
        <v>0</v>
      </c>
      <c r="G44" s="214">
        <v>0</v>
      </c>
      <c r="H44" s="239">
        <f t="shared" si="1"/>
        <v>2.3081428117118969</v>
      </c>
      <c r="I44" s="240" t="s">
        <v>575</v>
      </c>
      <c r="J44" s="239">
        <f t="shared" si="1"/>
        <v>1.9685814653221541</v>
      </c>
      <c r="K44" s="239">
        <f t="shared" si="1"/>
        <v>0</v>
      </c>
      <c r="L44" s="241">
        <f t="shared" si="1"/>
        <v>0</v>
      </c>
      <c r="M44" s="242"/>
    </row>
    <row r="45" spans="1:13" s="189" customFormat="1" ht="12.75" customHeight="1">
      <c r="A45" s="188" t="s">
        <v>626</v>
      </c>
      <c r="B45" s="238" t="s">
        <v>627</v>
      </c>
      <c r="C45" s="214">
        <v>29898.850940773598</v>
      </c>
      <c r="D45" s="217">
        <v>0</v>
      </c>
      <c r="E45" s="214">
        <v>29898.850940773598</v>
      </c>
      <c r="F45" s="214">
        <v>1564.6619002287441</v>
      </c>
      <c r="G45" s="214">
        <v>169.55321770336749</v>
      </c>
      <c r="H45" s="239">
        <f t="shared" si="1"/>
        <v>2.4083502586185652</v>
      </c>
      <c r="I45" s="240" t="s">
        <v>575</v>
      </c>
      <c r="J45" s="239">
        <f t="shared" si="1"/>
        <v>2.0540469407107471</v>
      </c>
      <c r="K45" s="239">
        <f t="shared" si="1"/>
        <v>0.35400456378318629</v>
      </c>
      <c r="L45" s="241">
        <f t="shared" si="1"/>
        <v>3.0722191715868336E-2</v>
      </c>
      <c r="M45" s="242"/>
    </row>
    <row r="46" spans="1:13" s="189" customFormat="1" ht="12.75" customHeight="1">
      <c r="A46" s="188" t="s">
        <v>628</v>
      </c>
      <c r="B46" s="238" t="s">
        <v>629</v>
      </c>
      <c r="C46" s="214">
        <v>6111.1630008035927</v>
      </c>
      <c r="D46" s="217">
        <v>0</v>
      </c>
      <c r="E46" s="214">
        <v>6111.1630008035927</v>
      </c>
      <c r="F46" s="214">
        <v>4217.7977716022215</v>
      </c>
      <c r="G46" s="214">
        <v>760.85553076549252</v>
      </c>
      <c r="H46" s="239">
        <f t="shared" si="1"/>
        <v>0.49225373318191912</v>
      </c>
      <c r="I46" s="240" t="s">
        <v>575</v>
      </c>
      <c r="J46" s="239">
        <f t="shared" si="1"/>
        <v>0.4198360562702127</v>
      </c>
      <c r="K46" s="239">
        <f t="shared" si="1"/>
        <v>0.95427623056677913</v>
      </c>
      <c r="L46" s="241">
        <f t="shared" si="1"/>
        <v>0.13786320189541276</v>
      </c>
      <c r="M46" s="242"/>
    </row>
    <row r="47" spans="1:13" s="189" customFormat="1" ht="12.75" customHeight="1">
      <c r="A47" s="188" t="s">
        <v>630</v>
      </c>
      <c r="B47" s="238" t="s">
        <v>631</v>
      </c>
      <c r="C47" s="214">
        <v>20500.171205248429</v>
      </c>
      <c r="D47" s="217">
        <v>0</v>
      </c>
      <c r="E47" s="214">
        <v>20500.171205248429</v>
      </c>
      <c r="F47" s="214">
        <v>9043.5087626291843</v>
      </c>
      <c r="G47" s="214">
        <v>9430.5969348655908</v>
      </c>
      <c r="H47" s="239">
        <f t="shared" si="1"/>
        <v>1.6512872926683613</v>
      </c>
      <c r="I47" s="240" t="s">
        <v>575</v>
      </c>
      <c r="J47" s="239">
        <f t="shared" si="1"/>
        <v>1.4083589376594812</v>
      </c>
      <c r="K47" s="239">
        <f t="shared" si="1"/>
        <v>2.0460927527639905</v>
      </c>
      <c r="L47" s="241">
        <f t="shared" si="1"/>
        <v>1.7087768132769958</v>
      </c>
      <c r="M47" s="242"/>
    </row>
    <row r="48" spans="1:13" s="189" customFormat="1" ht="12.75" customHeight="1">
      <c r="A48" s="188" t="s">
        <v>632</v>
      </c>
      <c r="B48" s="238" t="s">
        <v>633</v>
      </c>
      <c r="C48" s="214">
        <v>28055.099003804982</v>
      </c>
      <c r="D48" s="217">
        <v>0</v>
      </c>
      <c r="E48" s="214">
        <v>28055.099003804982</v>
      </c>
      <c r="F48" s="214">
        <v>25784.783146430385</v>
      </c>
      <c r="G48" s="214">
        <v>0</v>
      </c>
      <c r="H48" s="239">
        <f t="shared" si="1"/>
        <v>2.2598361748157196</v>
      </c>
      <c r="I48" s="240" t="s">
        <v>575</v>
      </c>
      <c r="J48" s="239">
        <f t="shared" si="1"/>
        <v>1.9273814366396427</v>
      </c>
      <c r="K48" s="239">
        <f t="shared" si="1"/>
        <v>5.8338040369371127</v>
      </c>
      <c r="L48" s="241">
        <f t="shared" si="1"/>
        <v>0</v>
      </c>
      <c r="M48" s="242"/>
    </row>
    <row r="49" spans="1:13" s="189" customFormat="1" ht="12.75" customHeight="1">
      <c r="A49" s="188" t="s">
        <v>391</v>
      </c>
      <c r="B49" s="238" t="s">
        <v>634</v>
      </c>
      <c r="C49" s="214">
        <v>8442.8944641527123</v>
      </c>
      <c r="D49" s="217">
        <v>0</v>
      </c>
      <c r="E49" s="214">
        <v>8442.8944641527123</v>
      </c>
      <c r="F49" s="214">
        <v>7807.276356132661</v>
      </c>
      <c r="G49" s="214">
        <v>613.05379966249188</v>
      </c>
      <c r="H49" s="239">
        <f t="shared" si="1"/>
        <v>0.68007453217883873</v>
      </c>
      <c r="I49" s="240" t="s">
        <v>575</v>
      </c>
      <c r="J49" s="239">
        <f t="shared" si="1"/>
        <v>0.58002568657870546</v>
      </c>
      <c r="K49" s="239">
        <f t="shared" si="1"/>
        <v>1.7663953218158341</v>
      </c>
      <c r="L49" s="241">
        <f t="shared" si="1"/>
        <v>0.11108227033663984</v>
      </c>
      <c r="M49" s="242"/>
    </row>
    <row r="50" spans="1:13" s="189" customFormat="1" ht="12.75" customHeight="1">
      <c r="A50" s="188" t="s">
        <v>635</v>
      </c>
      <c r="B50" s="238" t="s">
        <v>636</v>
      </c>
      <c r="C50" s="214">
        <v>5835.2606289836558</v>
      </c>
      <c r="D50" s="217">
        <v>0</v>
      </c>
      <c r="E50" s="214">
        <v>5835.2606289836558</v>
      </c>
      <c r="F50" s="214">
        <v>7908.9496458542999</v>
      </c>
      <c r="G50" s="214">
        <v>769.03711492269645</v>
      </c>
      <c r="H50" s="239">
        <f t="shared" si="1"/>
        <v>0.4700298172915639</v>
      </c>
      <c r="I50" s="240" t="s">
        <v>575</v>
      </c>
      <c r="J50" s="239">
        <f t="shared" si="1"/>
        <v>0.40088160133499851</v>
      </c>
      <c r="K50" s="239">
        <f t="shared" si="1"/>
        <v>1.7893988911946552</v>
      </c>
      <c r="L50" s="241">
        <f t="shared" si="1"/>
        <v>0.13934566386470948</v>
      </c>
      <c r="M50" s="242"/>
    </row>
    <row r="51" spans="1:13" s="189" customFormat="1" ht="12.75" customHeight="1">
      <c r="A51" s="188" t="s">
        <v>395</v>
      </c>
      <c r="B51" s="238" t="s">
        <v>637</v>
      </c>
      <c r="C51" s="214">
        <v>30192.729210819241</v>
      </c>
      <c r="D51" s="217">
        <v>0</v>
      </c>
      <c r="E51" s="214">
        <v>30192.729210819241</v>
      </c>
      <c r="F51" s="214">
        <v>1352.8329244044933</v>
      </c>
      <c r="G51" s="214">
        <v>30307.181594462367</v>
      </c>
      <c r="H51" s="239">
        <f t="shared" si="1"/>
        <v>2.4320221317975315</v>
      </c>
      <c r="I51" s="240" t="s">
        <v>575</v>
      </c>
      <c r="J51" s="239">
        <f t="shared" si="1"/>
        <v>2.0742363373776747</v>
      </c>
      <c r="K51" s="239">
        <f t="shared" si="1"/>
        <v>0.30607828388058228</v>
      </c>
      <c r="L51" s="241">
        <f t="shared" si="1"/>
        <v>5.4915091316147668</v>
      </c>
      <c r="M51" s="242"/>
    </row>
    <row r="52" spans="1:13" s="189" customFormat="1" ht="12.75" customHeight="1">
      <c r="A52" s="188" t="s">
        <v>397</v>
      </c>
      <c r="B52" s="238" t="s">
        <v>638</v>
      </c>
      <c r="C52" s="214">
        <v>29671.11014345249</v>
      </c>
      <c r="D52" s="217">
        <v>0</v>
      </c>
      <c r="E52" s="214">
        <v>29671.11014345249</v>
      </c>
      <c r="F52" s="214">
        <v>18850.849247154991</v>
      </c>
      <c r="G52" s="214">
        <v>7848.8178776907307</v>
      </c>
      <c r="H52" s="239">
        <f t="shared" si="1"/>
        <v>2.3900057540350024</v>
      </c>
      <c r="I52" s="240" t="s">
        <v>575</v>
      </c>
      <c r="J52" s="239">
        <f t="shared" si="1"/>
        <v>2.0384011793087757</v>
      </c>
      <c r="K52" s="239">
        <f t="shared" si="1"/>
        <v>4.2650023392952265</v>
      </c>
      <c r="L52" s="241">
        <f t="shared" si="1"/>
        <v>1.4221663902787751</v>
      </c>
      <c r="M52" s="242"/>
    </row>
    <row r="53" spans="1:13" s="189" customFormat="1" ht="12.75" customHeight="1">
      <c r="A53" s="188" t="s">
        <v>399</v>
      </c>
      <c r="B53" s="238" t="s">
        <v>639</v>
      </c>
      <c r="C53" s="214">
        <v>3625.0626857375123</v>
      </c>
      <c r="D53" s="217">
        <v>0</v>
      </c>
      <c r="E53" s="214">
        <v>3625.0626857375123</v>
      </c>
      <c r="F53" s="214">
        <v>777.78703188794555</v>
      </c>
      <c r="G53" s="214">
        <v>2009.4792882928809</v>
      </c>
      <c r="H53" s="239">
        <f t="shared" si="1"/>
        <v>0.29199853445868107</v>
      </c>
      <c r="I53" s="240" t="s">
        <v>575</v>
      </c>
      <c r="J53" s="239">
        <f t="shared" si="1"/>
        <v>0.24904130711490019</v>
      </c>
      <c r="K53" s="239">
        <f t="shared" si="1"/>
        <v>0.17597422094796217</v>
      </c>
      <c r="L53" s="241">
        <f t="shared" si="1"/>
        <v>0.36410755738063716</v>
      </c>
      <c r="M53" s="242"/>
    </row>
    <row r="54" spans="1:13" s="189" customFormat="1" ht="12.75" customHeight="1">
      <c r="A54" s="188" t="s">
        <v>640</v>
      </c>
      <c r="B54" s="238" t="s">
        <v>641</v>
      </c>
      <c r="C54" s="214">
        <v>1147.6959334350977</v>
      </c>
      <c r="D54" s="217">
        <v>0</v>
      </c>
      <c r="E54" s="214">
        <v>1147.6959334350977</v>
      </c>
      <c r="F54" s="214">
        <v>715.73741769943172</v>
      </c>
      <c r="G54" s="214">
        <v>394.12499192414981</v>
      </c>
      <c r="H54" s="239">
        <f t="shared" si="1"/>
        <v>9.2446823577908926E-2</v>
      </c>
      <c r="I54" s="240" t="s">
        <v>575</v>
      </c>
      <c r="J54" s="239">
        <f t="shared" si="1"/>
        <v>7.8846552518299959E-2</v>
      </c>
      <c r="K54" s="239">
        <f t="shared" si="1"/>
        <v>0.16193550331796902</v>
      </c>
      <c r="L54" s="241">
        <f t="shared" si="1"/>
        <v>7.1413469622808021E-2</v>
      </c>
      <c r="M54" s="242"/>
    </row>
    <row r="55" spans="1:13" s="189" customFormat="1" ht="12.75" customHeight="1">
      <c r="A55" s="188" t="s">
        <v>642</v>
      </c>
      <c r="B55" s="238" t="s">
        <v>643</v>
      </c>
      <c r="C55" s="214">
        <v>21584.902285454718</v>
      </c>
      <c r="D55" s="217">
        <v>0</v>
      </c>
      <c r="E55" s="214">
        <v>21584.902285454718</v>
      </c>
      <c r="F55" s="214">
        <v>19497.246936626827</v>
      </c>
      <c r="G55" s="214">
        <v>1949.6347615349584</v>
      </c>
      <c r="H55" s="239">
        <f t="shared" si="1"/>
        <v>1.7386623019194298</v>
      </c>
      <c r="I55" s="240" t="s">
        <v>575</v>
      </c>
      <c r="J55" s="239">
        <f t="shared" si="1"/>
        <v>1.4828798134351153</v>
      </c>
      <c r="K55" s="239">
        <f t="shared" si="1"/>
        <v>4.411249737572442</v>
      </c>
      <c r="L55" s="241">
        <f t="shared" si="1"/>
        <v>0.35326402961333259</v>
      </c>
      <c r="M55" s="242"/>
    </row>
    <row r="56" spans="1:13" s="189" customFormat="1" ht="12.75" customHeight="1">
      <c r="A56" s="188" t="s">
        <v>407</v>
      </c>
      <c r="B56" s="238" t="s">
        <v>644</v>
      </c>
      <c r="C56" s="214">
        <v>3330.8559470107548</v>
      </c>
      <c r="D56" s="217">
        <v>0</v>
      </c>
      <c r="E56" s="214">
        <v>3330.8559470107548</v>
      </c>
      <c r="F56" s="214">
        <v>2566.307044548048</v>
      </c>
      <c r="G56" s="214">
        <v>758.05964765700662</v>
      </c>
      <c r="H56" s="239">
        <f t="shared" si="1"/>
        <v>0.26830020315145198</v>
      </c>
      <c r="I56" s="240" t="s">
        <v>575</v>
      </c>
      <c r="J56" s="239">
        <f t="shared" si="1"/>
        <v>0.22882934469483049</v>
      </c>
      <c r="K56" s="239">
        <f t="shared" si="1"/>
        <v>0.58062665532159685</v>
      </c>
      <c r="L56" s="241">
        <f t="shared" si="1"/>
        <v>0.13735660191437116</v>
      </c>
      <c r="M56" s="242"/>
    </row>
    <row r="57" spans="1:13" s="189" customFormat="1" ht="12.75" customHeight="1">
      <c r="A57" s="188" t="s">
        <v>409</v>
      </c>
      <c r="B57" s="238" t="s">
        <v>645</v>
      </c>
      <c r="C57" s="214">
        <v>1825.4009896788584</v>
      </c>
      <c r="D57" s="217">
        <v>0</v>
      </c>
      <c r="E57" s="214">
        <v>1825.4009896788584</v>
      </c>
      <c r="F57" s="214">
        <v>1239.0286562012034</v>
      </c>
      <c r="G57" s="214">
        <v>209.6757046308914</v>
      </c>
      <c r="H57" s="239">
        <f t="shared" si="1"/>
        <v>0.14703591633952995</v>
      </c>
      <c r="I57" s="240" t="s">
        <v>575</v>
      </c>
      <c r="J57" s="239">
        <f t="shared" si="1"/>
        <v>0.12540479652035805</v>
      </c>
      <c r="K57" s="239">
        <f t="shared" si="1"/>
        <v>0.28033008210224242</v>
      </c>
      <c r="L57" s="241">
        <f t="shared" si="1"/>
        <v>3.7992184890880375E-2</v>
      </c>
      <c r="M57" s="242"/>
    </row>
    <row r="58" spans="1:13" s="189" customFormat="1" ht="12.75" customHeight="1">
      <c r="A58" s="188" t="s">
        <v>411</v>
      </c>
      <c r="B58" s="238" t="s">
        <v>646</v>
      </c>
      <c r="C58" s="214">
        <v>5254.9161416250899</v>
      </c>
      <c r="D58" s="217">
        <v>0</v>
      </c>
      <c r="E58" s="214">
        <v>5254.9161416250899</v>
      </c>
      <c r="F58" s="214">
        <v>4725.6903247251093</v>
      </c>
      <c r="G58" s="214">
        <v>517.02024895382499</v>
      </c>
      <c r="H58" s="239">
        <f t="shared" si="1"/>
        <v>0.42328311123966583</v>
      </c>
      <c r="I58" s="240" t="s">
        <v>575</v>
      </c>
      <c r="J58" s="239">
        <f t="shared" si="1"/>
        <v>0.36101201500278324</v>
      </c>
      <c r="K58" s="239">
        <f t="shared" si="1"/>
        <v>1.0691868586652273</v>
      </c>
      <c r="L58" s="241">
        <f t="shared" si="1"/>
        <v>9.3681473135675652E-2</v>
      </c>
      <c r="M58" s="242"/>
    </row>
    <row r="59" spans="1:13" s="189" customFormat="1" ht="12.75" customHeight="1">
      <c r="A59" s="188" t="s">
        <v>413</v>
      </c>
      <c r="B59" s="238" t="s">
        <v>647</v>
      </c>
      <c r="C59" s="214">
        <v>3014.0403382686263</v>
      </c>
      <c r="D59" s="217">
        <v>0</v>
      </c>
      <c r="E59" s="214">
        <v>3014.0403382686263</v>
      </c>
      <c r="F59" s="214">
        <v>25.022320781009714</v>
      </c>
      <c r="G59" s="214">
        <v>1199.2676717205936</v>
      </c>
      <c r="H59" s="239">
        <f t="shared" si="1"/>
        <v>0.24278072901647837</v>
      </c>
      <c r="I59" s="240" t="s">
        <v>575</v>
      </c>
      <c r="J59" s="239">
        <f t="shared" si="1"/>
        <v>0.20706415601934408</v>
      </c>
      <c r="K59" s="239">
        <f t="shared" si="1"/>
        <v>5.6612970199052676E-3</v>
      </c>
      <c r="L59" s="241">
        <f t="shared" si="1"/>
        <v>0.21730128055547585</v>
      </c>
      <c r="M59" s="242"/>
    </row>
    <row r="60" spans="1:13" s="189" customFormat="1" ht="12.75" customHeight="1">
      <c r="A60" s="188" t="s">
        <v>648</v>
      </c>
      <c r="B60" s="238" t="s">
        <v>649</v>
      </c>
      <c r="C60" s="214">
        <v>7569.1149034428236</v>
      </c>
      <c r="D60" s="217">
        <v>0</v>
      </c>
      <c r="E60" s="214">
        <v>7569.1149034428236</v>
      </c>
      <c r="F60" s="214">
        <v>5804.2563853831516</v>
      </c>
      <c r="G60" s="214">
        <v>1729.3875063579928</v>
      </c>
      <c r="H60" s="239">
        <f t="shared" si="1"/>
        <v>0.60969165240931844</v>
      </c>
      <c r="I60" s="240" t="s">
        <v>575</v>
      </c>
      <c r="J60" s="239">
        <f t="shared" si="1"/>
        <v>0.51999715113140677</v>
      </c>
      <c r="K60" s="239">
        <f t="shared" si="1"/>
        <v>1.3132122981283987</v>
      </c>
      <c r="L60" s="241">
        <f t="shared" si="1"/>
        <v>0.31335633284358783</v>
      </c>
      <c r="M60" s="242"/>
    </row>
    <row r="61" spans="1:13" s="189" customFormat="1" ht="12.75" customHeight="1">
      <c r="A61" s="188" t="s">
        <v>650</v>
      </c>
      <c r="B61" s="238" t="s">
        <v>651</v>
      </c>
      <c r="C61" s="214">
        <v>12701.086627818835</v>
      </c>
      <c r="D61" s="217">
        <v>0</v>
      </c>
      <c r="E61" s="214">
        <v>12701.086627818835</v>
      </c>
      <c r="F61" s="214">
        <v>12408.143809215826</v>
      </c>
      <c r="G61" s="214">
        <v>89.296768223078374</v>
      </c>
      <c r="H61" s="239">
        <f t="shared" si="1"/>
        <v>1.023071599822921</v>
      </c>
      <c r="I61" s="240" t="s">
        <v>575</v>
      </c>
      <c r="J61" s="239">
        <f t="shared" si="1"/>
        <v>0.87256290160622618</v>
      </c>
      <c r="K61" s="239">
        <f t="shared" si="1"/>
        <v>2.8073410210207901</v>
      </c>
      <c r="L61" s="241">
        <f t="shared" si="1"/>
        <v>1.6180126040170027E-2</v>
      </c>
      <c r="M61" s="242"/>
    </row>
    <row r="62" spans="1:13" s="189" customFormat="1" ht="12.75" customHeight="1">
      <c r="A62" s="188" t="s">
        <v>652</v>
      </c>
      <c r="B62" s="238" t="s">
        <v>653</v>
      </c>
      <c r="C62" s="214">
        <v>5691.0726759224954</v>
      </c>
      <c r="D62" s="217">
        <v>0</v>
      </c>
      <c r="E62" s="214">
        <v>5691.0726759224954</v>
      </c>
      <c r="F62" s="214">
        <v>417.53771494285172</v>
      </c>
      <c r="G62" s="214">
        <v>2944.9317688781648</v>
      </c>
      <c r="H62" s="239">
        <f t="shared" si="1"/>
        <v>0.45841548820806832</v>
      </c>
      <c r="I62" s="240" t="s">
        <v>575</v>
      </c>
      <c r="J62" s="239">
        <f t="shared" si="1"/>
        <v>0.39097590882329297</v>
      </c>
      <c r="K62" s="239">
        <f t="shared" si="1"/>
        <v>9.4467856998220287E-2</v>
      </c>
      <c r="L62" s="241">
        <f t="shared" si="1"/>
        <v>0.53360684992667839</v>
      </c>
      <c r="M62" s="242"/>
    </row>
    <row r="63" spans="1:13" s="189" customFormat="1" ht="12.75" customHeight="1">
      <c r="A63" s="188" t="s">
        <v>654</v>
      </c>
      <c r="B63" s="238" t="s">
        <v>655</v>
      </c>
      <c r="C63" s="214">
        <v>14146.564670311183</v>
      </c>
      <c r="D63" s="217">
        <v>0</v>
      </c>
      <c r="E63" s="214">
        <v>14146.564670311183</v>
      </c>
      <c r="F63" s="214">
        <v>0</v>
      </c>
      <c r="G63" s="214">
        <v>2023.7845275079046</v>
      </c>
      <c r="H63" s="239">
        <f t="shared" si="1"/>
        <v>1.1395047505269336</v>
      </c>
      <c r="I63" s="240" t="s">
        <v>575</v>
      </c>
      <c r="J63" s="239">
        <f t="shared" si="1"/>
        <v>0.97186704399375112</v>
      </c>
      <c r="K63" s="239">
        <f t="shared" si="1"/>
        <v>0</v>
      </c>
      <c r="L63" s="241">
        <f t="shared" si="1"/>
        <v>0.36669959489934828</v>
      </c>
      <c r="M63" s="242"/>
    </row>
    <row r="64" spans="1:13" s="189" customFormat="1" ht="12.75" customHeight="1">
      <c r="A64" s="188" t="s">
        <v>656</v>
      </c>
      <c r="B64" s="238" t="s">
        <v>657</v>
      </c>
      <c r="C64" s="214">
        <v>4031.8226787470935</v>
      </c>
      <c r="D64" s="217">
        <v>0</v>
      </c>
      <c r="E64" s="214">
        <v>4031.8226787470935</v>
      </c>
      <c r="F64" s="214">
        <v>2269.4417696477681</v>
      </c>
      <c r="G64" s="214">
        <v>1300.6897558168166</v>
      </c>
      <c r="H64" s="239">
        <f t="shared" si="1"/>
        <v>0.32476302217430708</v>
      </c>
      <c r="I64" s="240" t="s">
        <v>575</v>
      </c>
      <c r="J64" s="239">
        <f t="shared" si="1"/>
        <v>0.2769856625986577</v>
      </c>
      <c r="K64" s="239">
        <f t="shared" si="1"/>
        <v>0.51346092314131841</v>
      </c>
      <c r="L64" s="241">
        <f t="shared" si="1"/>
        <v>0.23567845295027137</v>
      </c>
      <c r="M64" s="242"/>
    </row>
    <row r="65" spans="1:13" s="189" customFormat="1" ht="12.75" customHeight="1">
      <c r="A65" s="188" t="s">
        <v>658</v>
      </c>
      <c r="B65" s="238" t="s">
        <v>659</v>
      </c>
      <c r="C65" s="214">
        <v>21765.126477819831</v>
      </c>
      <c r="D65" s="217">
        <v>0</v>
      </c>
      <c r="E65" s="214">
        <v>21765.126477819831</v>
      </c>
      <c r="F65" s="214">
        <v>691.58312566321388</v>
      </c>
      <c r="G65" s="214">
        <v>161.98606754345437</v>
      </c>
      <c r="H65" s="239">
        <f t="shared" si="1"/>
        <v>1.7531793474457489</v>
      </c>
      <c r="I65" s="240" t="s">
        <v>575</v>
      </c>
      <c r="J65" s="239">
        <f t="shared" si="1"/>
        <v>1.4952611906225841</v>
      </c>
      <c r="K65" s="239">
        <f t="shared" si="1"/>
        <v>0.15647059769553207</v>
      </c>
      <c r="L65" s="241">
        <f t="shared" si="1"/>
        <v>2.9351062101788492E-2</v>
      </c>
      <c r="M65" s="242"/>
    </row>
    <row r="66" spans="1:13" s="189" customFormat="1" ht="12.75" customHeight="1">
      <c r="A66" s="188" t="s">
        <v>660</v>
      </c>
      <c r="B66" s="238" t="s">
        <v>661</v>
      </c>
      <c r="C66" s="214">
        <v>2000.7763135731946</v>
      </c>
      <c r="D66" s="217">
        <v>0</v>
      </c>
      <c r="E66" s="214">
        <v>2000.7763135731946</v>
      </c>
      <c r="F66" s="214">
        <v>0</v>
      </c>
      <c r="G66" s="214">
        <v>0</v>
      </c>
      <c r="H66" s="239">
        <f t="shared" si="1"/>
        <v>0.16116238586482706</v>
      </c>
      <c r="I66" s="240" t="s">
        <v>575</v>
      </c>
      <c r="J66" s="239">
        <f t="shared" si="1"/>
        <v>0.1374530571118735</v>
      </c>
      <c r="K66" s="239">
        <f t="shared" si="1"/>
        <v>0</v>
      </c>
      <c r="L66" s="241">
        <f t="shared" si="1"/>
        <v>0</v>
      </c>
      <c r="M66" s="242"/>
    </row>
    <row r="67" spans="1:13" s="189" customFormat="1" ht="12.75" customHeight="1">
      <c r="A67" s="188" t="s">
        <v>662</v>
      </c>
      <c r="B67" s="238" t="s">
        <v>663</v>
      </c>
      <c r="C67" s="214">
        <v>13040.72729930079</v>
      </c>
      <c r="D67" s="217">
        <v>0</v>
      </c>
      <c r="E67" s="214">
        <v>13040.72729930079</v>
      </c>
      <c r="F67" s="214">
        <v>1609.1267642287785</v>
      </c>
      <c r="G67" s="214">
        <v>0</v>
      </c>
      <c r="H67" s="239">
        <f t="shared" si="1"/>
        <v>1.0504296310937973</v>
      </c>
      <c r="I67" s="240" t="s">
        <v>575</v>
      </c>
      <c r="J67" s="239">
        <f t="shared" si="1"/>
        <v>0.89589616894751634</v>
      </c>
      <c r="K67" s="239">
        <f t="shared" si="1"/>
        <v>0.36406473383123927</v>
      </c>
      <c r="L67" s="241">
        <f t="shared" si="1"/>
        <v>0</v>
      </c>
      <c r="M67" s="242"/>
    </row>
    <row r="68" spans="1:13" s="189" customFormat="1" ht="12.75" customHeight="1">
      <c r="A68" s="188" t="s">
        <v>664</v>
      </c>
      <c r="B68" s="238" t="s">
        <v>665</v>
      </c>
      <c r="C68" s="214">
        <v>22239.728364113234</v>
      </c>
      <c r="D68" s="217">
        <v>0</v>
      </c>
      <c r="E68" s="214">
        <v>22239.728364113234</v>
      </c>
      <c r="F68" s="214">
        <v>5620.2226699233524</v>
      </c>
      <c r="G68" s="214">
        <v>0</v>
      </c>
      <c r="H68" s="239">
        <f t="shared" si="1"/>
        <v>1.7914084947082893</v>
      </c>
      <c r="I68" s="240" t="s">
        <v>575</v>
      </c>
      <c r="J68" s="239">
        <f t="shared" si="1"/>
        <v>1.5278662748289169</v>
      </c>
      <c r="K68" s="239">
        <f t="shared" si="1"/>
        <v>1.2715746924877034</v>
      </c>
      <c r="L68" s="241">
        <f t="shared" si="1"/>
        <v>0</v>
      </c>
      <c r="M68" s="242"/>
    </row>
    <row r="69" spans="1:13" s="189" customFormat="1" ht="12.75" customHeight="1">
      <c r="A69" s="188" t="s">
        <v>666</v>
      </c>
      <c r="B69" s="238" t="s">
        <v>667</v>
      </c>
      <c r="C69" s="214">
        <v>9665.606007665263</v>
      </c>
      <c r="D69" s="217">
        <v>0</v>
      </c>
      <c r="E69" s="214">
        <v>9665.606007665263</v>
      </c>
      <c r="F69" s="214">
        <v>1706.3810191232444</v>
      </c>
      <c r="G69" s="214">
        <v>0</v>
      </c>
      <c r="H69" s="239">
        <f t="shared" si="1"/>
        <v>0.77856385766721703</v>
      </c>
      <c r="I69" s="240" t="s">
        <v>575</v>
      </c>
      <c r="J69" s="239">
        <f t="shared" si="1"/>
        <v>0.66402580117503873</v>
      </c>
      <c r="K69" s="239">
        <f t="shared" si="1"/>
        <v>0.38606849712025459</v>
      </c>
      <c r="L69" s="241">
        <f t="shared" si="1"/>
        <v>0</v>
      </c>
      <c r="M69" s="242"/>
    </row>
    <row r="70" spans="1:13" s="189" customFormat="1" ht="12.75" customHeight="1">
      <c r="A70" s="188" t="s">
        <v>668</v>
      </c>
      <c r="B70" s="238" t="s">
        <v>669</v>
      </c>
      <c r="C70" s="214">
        <v>6512.6062737455686</v>
      </c>
      <c r="D70" s="217">
        <v>0</v>
      </c>
      <c r="E70" s="214">
        <v>6512.6062737455686</v>
      </c>
      <c r="F70" s="214">
        <v>3617.5269669237514</v>
      </c>
      <c r="G70" s="214">
        <v>118.88471664003374</v>
      </c>
      <c r="H70" s="239">
        <f t="shared" si="1"/>
        <v>0.52458995948458376</v>
      </c>
      <c r="I70" s="240" t="s">
        <v>575</v>
      </c>
      <c r="J70" s="239">
        <f t="shared" si="1"/>
        <v>0.44741515381776681</v>
      </c>
      <c r="K70" s="239">
        <f t="shared" si="1"/>
        <v>0.81846503433907125</v>
      </c>
      <c r="L70" s="241">
        <f t="shared" si="1"/>
        <v>2.1541313731312687E-2</v>
      </c>
      <c r="M70" s="242"/>
    </row>
    <row r="71" spans="1:13" s="189" customFormat="1" ht="12.75" customHeight="1">
      <c r="A71" s="188" t="s">
        <v>670</v>
      </c>
      <c r="B71" s="238" t="s">
        <v>671</v>
      </c>
      <c r="C71" s="214">
        <v>2299.7213427786096</v>
      </c>
      <c r="D71" s="217">
        <v>0</v>
      </c>
      <c r="E71" s="214">
        <v>2299.7213427786096</v>
      </c>
      <c r="F71" s="214">
        <v>216.35431055059388</v>
      </c>
      <c r="G71" s="214">
        <v>0</v>
      </c>
      <c r="H71" s="239">
        <f t="shared" si="1"/>
        <v>0.18524238612389279</v>
      </c>
      <c r="I71" s="240" t="s">
        <v>575</v>
      </c>
      <c r="J71" s="239">
        <f t="shared" si="1"/>
        <v>0.15799053943507144</v>
      </c>
      <c r="K71" s="239">
        <f t="shared" si="1"/>
        <v>4.8950136331611285E-2</v>
      </c>
      <c r="L71" s="241">
        <f t="shared" si="1"/>
        <v>0</v>
      </c>
      <c r="M71" s="242"/>
    </row>
    <row r="72" spans="1:13" s="189" customFormat="1" ht="12.75" customHeight="1">
      <c r="A72" s="188" t="s">
        <v>672</v>
      </c>
      <c r="B72" s="238" t="s">
        <v>673</v>
      </c>
      <c r="C72" s="214">
        <v>7314.4444044879037</v>
      </c>
      <c r="D72" s="217">
        <v>0</v>
      </c>
      <c r="E72" s="214">
        <v>7314.4444044879037</v>
      </c>
      <c r="F72" s="214">
        <v>7277.1387097391453</v>
      </c>
      <c r="G72" s="214">
        <v>18.671062773963783</v>
      </c>
      <c r="H72" s="239">
        <f t="shared" si="1"/>
        <v>0.5891779623268617</v>
      </c>
      <c r="I72" s="240" t="s">
        <v>575</v>
      </c>
      <c r="J72" s="239">
        <f t="shared" si="1"/>
        <v>0.5025013229370775</v>
      </c>
      <c r="K72" s="239">
        <f t="shared" si="1"/>
        <v>1.6464517440824302</v>
      </c>
      <c r="L72" s="241">
        <f t="shared" si="1"/>
        <v>3.3831028266550866E-3</v>
      </c>
      <c r="M72" s="242"/>
    </row>
    <row r="73" spans="1:13" s="189" customFormat="1" ht="12.75" customHeight="1">
      <c r="A73" s="188"/>
      <c r="B73" s="238"/>
      <c r="C73" s="214"/>
      <c r="D73" s="214"/>
      <c r="E73" s="214"/>
      <c r="F73" s="214"/>
      <c r="G73" s="214"/>
      <c r="H73" s="239"/>
      <c r="I73" s="241"/>
      <c r="J73" s="239"/>
      <c r="K73" s="239"/>
      <c r="L73" s="241"/>
      <c r="M73" s="242"/>
    </row>
    <row r="74" spans="1:13" s="189" customFormat="1" ht="12.75" customHeight="1">
      <c r="A74" s="188" t="s">
        <v>674</v>
      </c>
      <c r="B74" s="243" t="s">
        <v>675</v>
      </c>
      <c r="C74" s="254">
        <v>1241466.0547724334</v>
      </c>
      <c r="D74" s="254">
        <v>214140.93979936166</v>
      </c>
      <c r="E74" s="254">
        <v>1455606.9945717948</v>
      </c>
      <c r="F74" s="254">
        <v>441989.18892668211</v>
      </c>
      <c r="G74" s="254">
        <v>551891.67254558683</v>
      </c>
      <c r="H74" s="244">
        <f t="shared" si="1"/>
        <v>100</v>
      </c>
      <c r="I74" s="245">
        <f t="shared" si="1"/>
        <v>100.00000000000001</v>
      </c>
      <c r="J74" s="244">
        <f t="shared" si="1"/>
        <v>100.00000000000001</v>
      </c>
      <c r="K74" s="244">
        <f t="shared" si="1"/>
        <v>100</v>
      </c>
      <c r="L74" s="245">
        <f t="shared" si="1"/>
        <v>100</v>
      </c>
      <c r="M74" s="246"/>
    </row>
    <row r="75" spans="1:13" ht="15" customHeight="1">
      <c r="A75" s="247" t="s">
        <v>441</v>
      </c>
      <c r="C75" s="248"/>
      <c r="D75" s="248"/>
      <c r="E75" s="248"/>
      <c r="H75" s="250"/>
      <c r="I75" s="250"/>
      <c r="J75" s="250"/>
      <c r="K75" s="250"/>
      <c r="L75" s="250"/>
      <c r="M75" s="250"/>
    </row>
    <row r="76" spans="1:13" ht="12.75" customHeight="1">
      <c r="A76" s="203" t="s">
        <v>676</v>
      </c>
      <c r="C76" s="251"/>
      <c r="D76" s="251"/>
      <c r="E76" s="251"/>
      <c r="F76" s="251"/>
      <c r="G76" s="251"/>
      <c r="H76" s="250"/>
      <c r="I76" s="250"/>
      <c r="J76" s="250"/>
      <c r="K76" s="250"/>
      <c r="L76" s="250"/>
      <c r="M76" s="250"/>
    </row>
    <row r="77" spans="1:13" ht="12.75" customHeight="1">
      <c r="A77" s="203" t="s">
        <v>677</v>
      </c>
      <c r="C77" s="248"/>
      <c r="D77" s="248"/>
      <c r="E77" s="248"/>
      <c r="H77" s="250"/>
      <c r="I77" s="250"/>
      <c r="J77" s="250"/>
      <c r="K77" s="250"/>
      <c r="L77" s="250"/>
      <c r="M77" s="250"/>
    </row>
    <row r="78" spans="1:13" ht="12.75" customHeight="1">
      <c r="B78" s="253"/>
      <c r="C78" s="248"/>
      <c r="D78" s="248"/>
      <c r="E78" s="248"/>
    </row>
    <row r="79" spans="1:13" ht="12.75" customHeight="1">
      <c r="B79" s="253"/>
    </row>
    <row r="80" spans="1:13" ht="16.5" customHeight="1">
      <c r="B80" s="253"/>
    </row>
    <row r="81" spans="2:2" ht="16.5" customHeight="1">
      <c r="B81" s="253"/>
    </row>
    <row r="82" spans="2:2" ht="16.5" customHeight="1">
      <c r="B82" s="253"/>
    </row>
    <row r="83" spans="2:2" ht="16.5" customHeight="1">
      <c r="B83" s="253"/>
    </row>
    <row r="84" spans="2:2" ht="16.5" customHeight="1">
      <c r="B84" s="253"/>
    </row>
    <row r="85" spans="2:2" ht="16.5" customHeight="1">
      <c r="B85" s="253"/>
    </row>
    <row r="86" spans="2:2" ht="16.5" customHeight="1">
      <c r="B86" s="253"/>
    </row>
    <row r="87" spans="2:2" ht="16.5" customHeight="1">
      <c r="B87" s="253"/>
    </row>
    <row r="88" spans="2:2" ht="16.5" customHeight="1">
      <c r="B88" s="253"/>
    </row>
    <row r="89" spans="2:2" ht="16.5" customHeight="1">
      <c r="B89" s="253"/>
    </row>
    <row r="90" spans="2:2" ht="16.5" customHeight="1">
      <c r="B90" s="253"/>
    </row>
    <row r="91" spans="2:2" ht="16.5" customHeight="1">
      <c r="B91" s="253"/>
    </row>
    <row r="92" spans="2:2" ht="16.5" customHeight="1">
      <c r="B92" s="253"/>
    </row>
    <row r="93" spans="2:2" ht="16.5" customHeight="1">
      <c r="B93" s="253"/>
    </row>
    <row r="94" spans="2:2" ht="16.5" customHeight="1">
      <c r="B94" s="253"/>
    </row>
    <row r="95" spans="2:2" ht="16.5" customHeight="1">
      <c r="B95" s="253"/>
    </row>
    <row r="96" spans="2:2" ht="16.5" customHeight="1">
      <c r="B96" s="253"/>
    </row>
    <row r="97" spans="2:2" ht="16.5" customHeight="1">
      <c r="B97" s="253"/>
    </row>
    <row r="98" spans="2:2" ht="16.5" customHeight="1">
      <c r="B98" s="253"/>
    </row>
    <row r="99" spans="2:2" ht="16.5" customHeight="1">
      <c r="B99" s="253"/>
    </row>
    <row r="100" spans="2:2" ht="16.5" customHeight="1">
      <c r="B100" s="253"/>
    </row>
    <row r="101" spans="2:2" ht="16.5" customHeight="1">
      <c r="B101" s="253"/>
    </row>
    <row r="102" spans="2:2" ht="16.5" customHeight="1">
      <c r="B102" s="253"/>
    </row>
    <row r="103" spans="2:2" ht="16.5" customHeight="1">
      <c r="B103" s="253"/>
    </row>
    <row r="104" spans="2:2" ht="16.5" customHeight="1">
      <c r="B104" s="253"/>
    </row>
    <row r="105" spans="2:2" ht="16.5" customHeight="1">
      <c r="B105" s="253"/>
    </row>
    <row r="106" spans="2:2" ht="16.5" customHeight="1">
      <c r="B106" s="253"/>
    </row>
    <row r="107" spans="2:2" ht="16.5" customHeight="1">
      <c r="B107" s="253"/>
    </row>
    <row r="108" spans="2:2" ht="16.5" customHeight="1">
      <c r="B108" s="253"/>
    </row>
    <row r="109" spans="2:2" ht="16.5" customHeight="1">
      <c r="B109" s="253"/>
    </row>
    <row r="110" spans="2:2" ht="16.5" customHeight="1">
      <c r="B110" s="253"/>
    </row>
    <row r="111" spans="2:2" ht="16.5" customHeight="1">
      <c r="B111" s="253"/>
    </row>
    <row r="112" spans="2:2" ht="16.5" customHeight="1">
      <c r="B112" s="253"/>
    </row>
    <row r="113" spans="2:2" ht="16.5" customHeight="1">
      <c r="B113" s="253"/>
    </row>
    <row r="114" spans="2:2" ht="16.5" customHeight="1">
      <c r="B114" s="253"/>
    </row>
    <row r="115" spans="2:2" ht="16.5" customHeight="1">
      <c r="B115" s="253"/>
    </row>
    <row r="116" spans="2:2" ht="16.5" customHeight="1">
      <c r="B116" s="253"/>
    </row>
    <row r="117" spans="2:2" ht="16.5" customHeight="1">
      <c r="B117" s="253"/>
    </row>
    <row r="118" spans="2:2" ht="16.5" customHeight="1">
      <c r="B118" s="253"/>
    </row>
    <row r="119" spans="2:2" ht="16.5" customHeight="1">
      <c r="B119" s="253"/>
    </row>
    <row r="120" spans="2:2" ht="16.5" customHeight="1">
      <c r="B120" s="253"/>
    </row>
    <row r="121" spans="2:2" ht="16.5" customHeight="1">
      <c r="B121" s="253"/>
    </row>
    <row r="122" spans="2:2" ht="16.5" customHeight="1">
      <c r="B122" s="253"/>
    </row>
    <row r="123" spans="2:2" ht="16.5" customHeight="1">
      <c r="B123" s="253"/>
    </row>
    <row r="124" spans="2:2" ht="16.5" customHeight="1">
      <c r="B124" s="253"/>
    </row>
    <row r="125" spans="2:2" ht="16.5" customHeight="1">
      <c r="B125" s="253"/>
    </row>
    <row r="126" spans="2:2" ht="16.5" customHeight="1">
      <c r="B126" s="253"/>
    </row>
    <row r="127" spans="2:2" ht="16.5" customHeight="1">
      <c r="B127" s="253"/>
    </row>
    <row r="128" spans="2:2" ht="16.5" customHeight="1">
      <c r="B128" s="253"/>
    </row>
    <row r="129" spans="2:2" ht="16.5" customHeight="1">
      <c r="B129" s="253"/>
    </row>
    <row r="130" spans="2:2" ht="16.5" customHeight="1">
      <c r="B130" s="253"/>
    </row>
    <row r="131" spans="2:2" ht="16.5" customHeight="1">
      <c r="B131" s="253"/>
    </row>
    <row r="132" spans="2:2" ht="16.5" customHeight="1">
      <c r="B132" s="253"/>
    </row>
    <row r="133" spans="2:2" ht="16.5" customHeight="1">
      <c r="B133" s="253"/>
    </row>
    <row r="134" spans="2:2" ht="16.5" customHeight="1">
      <c r="B134" s="253"/>
    </row>
    <row r="135" spans="2:2" ht="16.5" customHeight="1">
      <c r="B135" s="253"/>
    </row>
    <row r="136" spans="2:2" ht="16.5" customHeight="1">
      <c r="B136" s="253"/>
    </row>
    <row r="137" spans="2:2" ht="16.5" customHeight="1">
      <c r="B137" s="253"/>
    </row>
    <row r="138" spans="2:2" ht="16.5" customHeight="1">
      <c r="B138" s="253"/>
    </row>
    <row r="139" spans="2:2" ht="16.5" customHeight="1">
      <c r="B139" s="253"/>
    </row>
    <row r="140" spans="2:2" ht="16.5" customHeight="1">
      <c r="B140" s="253"/>
    </row>
    <row r="141" spans="2:2" ht="16.5" customHeight="1">
      <c r="B141" s="253"/>
    </row>
    <row r="142" spans="2:2" ht="16.5" customHeight="1">
      <c r="B142" s="253"/>
    </row>
    <row r="143" spans="2:2" ht="16.5" customHeight="1">
      <c r="B143" s="253"/>
    </row>
    <row r="144" spans="2:2" ht="16.5" customHeight="1">
      <c r="B144" s="253"/>
    </row>
    <row r="145" spans="2:2" ht="16.5" customHeight="1">
      <c r="B145" s="253"/>
    </row>
    <row r="146" spans="2:2" ht="16.5" customHeight="1">
      <c r="B146" s="253"/>
    </row>
    <row r="147" spans="2:2" ht="16.5" customHeight="1">
      <c r="B147" s="253"/>
    </row>
    <row r="148" spans="2:2" ht="16.5" customHeight="1">
      <c r="B148" s="253"/>
    </row>
    <row r="149" spans="2:2" ht="16.5" customHeight="1">
      <c r="B149" s="253"/>
    </row>
    <row r="150" spans="2:2" ht="16.5" customHeight="1">
      <c r="B150" s="253"/>
    </row>
    <row r="151" spans="2:2" ht="16.5" customHeight="1">
      <c r="B151" s="253"/>
    </row>
    <row r="152" spans="2:2" ht="16.5" customHeight="1">
      <c r="B152" s="253"/>
    </row>
    <row r="153" spans="2:2" ht="16.5" customHeight="1">
      <c r="B153" s="253"/>
    </row>
    <row r="154" spans="2:2" ht="16.5" customHeight="1">
      <c r="B154" s="253"/>
    </row>
    <row r="155" spans="2:2" ht="16.5" customHeight="1">
      <c r="B155" s="253"/>
    </row>
    <row r="156" spans="2:2" ht="16.5" customHeight="1">
      <c r="B156" s="253"/>
    </row>
    <row r="157" spans="2:2" ht="16.5" customHeight="1">
      <c r="B157" s="253"/>
    </row>
    <row r="158" spans="2:2" ht="16.5" customHeight="1">
      <c r="B158" s="253"/>
    </row>
    <row r="159" spans="2:2" ht="16.5" customHeight="1">
      <c r="B159" s="253"/>
    </row>
    <row r="160" spans="2:2" ht="16.5" customHeight="1">
      <c r="B160" s="253"/>
    </row>
    <row r="161" spans="2:2" ht="16.5" customHeight="1">
      <c r="B161" s="253"/>
    </row>
    <row r="162" spans="2:2" ht="16.5" customHeight="1">
      <c r="B162" s="253"/>
    </row>
    <row r="163" spans="2:2" ht="16.5" customHeight="1">
      <c r="B163" s="253"/>
    </row>
    <row r="164" spans="2:2" ht="16.5" customHeight="1">
      <c r="B164" s="253"/>
    </row>
    <row r="165" spans="2:2" ht="16.5" customHeight="1">
      <c r="B165" s="253"/>
    </row>
    <row r="166" spans="2:2" ht="16.5" customHeight="1">
      <c r="B166" s="253"/>
    </row>
    <row r="167" spans="2:2" ht="16.5" customHeight="1">
      <c r="B167" s="253"/>
    </row>
    <row r="168" spans="2:2" ht="16.5" customHeight="1">
      <c r="B168" s="253"/>
    </row>
    <row r="169" spans="2:2" ht="16.5" customHeight="1">
      <c r="B169" s="253"/>
    </row>
    <row r="170" spans="2:2" ht="16.5" customHeight="1">
      <c r="B170" s="253"/>
    </row>
    <row r="171" spans="2:2" ht="16.5" customHeight="1">
      <c r="B171" s="253"/>
    </row>
    <row r="172" spans="2:2" ht="16.5" customHeight="1">
      <c r="B172" s="253"/>
    </row>
    <row r="173" spans="2:2" ht="16.5" customHeight="1">
      <c r="B173" s="253"/>
    </row>
    <row r="174" spans="2:2" ht="16.5" customHeight="1">
      <c r="B174" s="253"/>
    </row>
    <row r="175" spans="2:2" ht="16.5" customHeight="1">
      <c r="B175" s="253"/>
    </row>
    <row r="176" spans="2:2" ht="16.5" customHeight="1">
      <c r="B176" s="253"/>
    </row>
    <row r="177" spans="2:2" ht="16.5" customHeight="1">
      <c r="B177" s="253"/>
    </row>
    <row r="178" spans="2:2" ht="16.5" customHeight="1">
      <c r="B178" s="253"/>
    </row>
    <row r="179" spans="2:2" ht="16.5" customHeight="1">
      <c r="B179" s="253"/>
    </row>
    <row r="180" spans="2:2" ht="16.5" customHeight="1">
      <c r="B180" s="253"/>
    </row>
    <row r="181" spans="2:2" ht="16.5" customHeight="1">
      <c r="B181" s="253"/>
    </row>
    <row r="182" spans="2:2" ht="16.5" customHeight="1">
      <c r="B182" s="253"/>
    </row>
    <row r="183" spans="2:2" ht="16.5" customHeight="1">
      <c r="B183" s="253"/>
    </row>
    <row r="184" spans="2:2" ht="16.5" customHeight="1">
      <c r="B184" s="253"/>
    </row>
    <row r="185" spans="2:2" ht="16.5" customHeight="1">
      <c r="B185" s="253"/>
    </row>
    <row r="186" spans="2:2" ht="16.5" customHeight="1">
      <c r="B186" s="253"/>
    </row>
    <row r="187" spans="2:2" ht="16.5" customHeight="1">
      <c r="B187" s="253"/>
    </row>
    <row r="188" spans="2:2" ht="16.5" customHeight="1">
      <c r="B188" s="253"/>
    </row>
    <row r="189" spans="2:2" ht="16.5" customHeight="1">
      <c r="B189" s="253"/>
    </row>
    <row r="190" spans="2:2" ht="16.5" customHeight="1">
      <c r="B190" s="253"/>
    </row>
    <row r="191" spans="2:2" ht="16.5" customHeight="1">
      <c r="B191" s="253"/>
    </row>
    <row r="192" spans="2:2" ht="16.5" customHeight="1">
      <c r="B192" s="253"/>
    </row>
    <row r="193" spans="2:2" ht="16.5" customHeight="1">
      <c r="B193" s="253"/>
    </row>
    <row r="194" spans="2:2" ht="16.5" customHeight="1">
      <c r="B194" s="253"/>
    </row>
    <row r="195" spans="2:2" ht="16.5" customHeight="1">
      <c r="B195" s="253"/>
    </row>
    <row r="196" spans="2:2" ht="16.5" customHeight="1">
      <c r="B196" s="253"/>
    </row>
    <row r="197" spans="2:2" ht="16.5" customHeight="1">
      <c r="B197" s="253"/>
    </row>
    <row r="198" spans="2:2" ht="16.5" customHeight="1">
      <c r="B198" s="253"/>
    </row>
    <row r="199" spans="2:2" ht="16.5" customHeight="1">
      <c r="B199" s="253"/>
    </row>
    <row r="200" spans="2:2" ht="16.5" customHeight="1">
      <c r="B200" s="253"/>
    </row>
    <row r="201" spans="2:2" ht="16.5" customHeight="1">
      <c r="B201" s="253"/>
    </row>
    <row r="202" spans="2:2" ht="16.5" customHeight="1">
      <c r="B202" s="253"/>
    </row>
    <row r="203" spans="2:2" ht="16.5" customHeight="1">
      <c r="B203" s="253"/>
    </row>
    <row r="204" spans="2:2" ht="16.5" customHeight="1">
      <c r="B204" s="253"/>
    </row>
    <row r="205" spans="2:2" ht="16.5" customHeight="1">
      <c r="B205" s="253"/>
    </row>
    <row r="206" spans="2:2" ht="16.5" customHeight="1">
      <c r="B206" s="253"/>
    </row>
    <row r="207" spans="2:2" ht="16.5" customHeight="1">
      <c r="B207" s="253"/>
    </row>
    <row r="208" spans="2:2" ht="16.5" customHeight="1">
      <c r="B208" s="253"/>
    </row>
    <row r="209" spans="2:2" ht="16.5" customHeight="1">
      <c r="B209" s="253"/>
    </row>
    <row r="210" spans="2:2" ht="16.5" customHeight="1">
      <c r="B210" s="253"/>
    </row>
    <row r="211" spans="2:2" ht="16.5" customHeight="1">
      <c r="B211" s="253"/>
    </row>
    <row r="212" spans="2:2" ht="16.5" customHeight="1">
      <c r="B212" s="253"/>
    </row>
    <row r="213" spans="2:2" ht="16.5" customHeight="1">
      <c r="B213" s="253"/>
    </row>
    <row r="214" spans="2:2" ht="16.5" customHeight="1">
      <c r="B214" s="253"/>
    </row>
    <row r="215" spans="2:2" ht="16.5" customHeight="1">
      <c r="B215" s="253"/>
    </row>
    <row r="216" spans="2:2" ht="16.5" customHeight="1">
      <c r="B216" s="253"/>
    </row>
    <row r="217" spans="2:2" ht="16.5" customHeight="1">
      <c r="B217" s="253"/>
    </row>
    <row r="218" spans="2:2" ht="16.5" customHeight="1">
      <c r="B218" s="253"/>
    </row>
    <row r="219" spans="2:2" ht="16.5" customHeight="1">
      <c r="B219" s="253"/>
    </row>
    <row r="220" spans="2:2" ht="16.5" customHeight="1">
      <c r="B220" s="253"/>
    </row>
    <row r="221" spans="2:2" ht="16.5" customHeight="1">
      <c r="B221" s="253"/>
    </row>
    <row r="222" spans="2:2" ht="16.5" customHeight="1">
      <c r="B222" s="253"/>
    </row>
    <row r="223" spans="2:2" ht="16.5" customHeight="1">
      <c r="B223" s="253"/>
    </row>
    <row r="224" spans="2:2" ht="16.5" customHeight="1">
      <c r="B224" s="253"/>
    </row>
    <row r="225" spans="2:2" ht="16.5" customHeight="1">
      <c r="B225" s="253"/>
    </row>
    <row r="226" spans="2:2" ht="16.5" customHeight="1">
      <c r="B226" s="253"/>
    </row>
    <row r="227" spans="2:2" ht="16.5" customHeight="1">
      <c r="B227" s="253"/>
    </row>
    <row r="228" spans="2:2" ht="16.5" customHeight="1">
      <c r="B228" s="253"/>
    </row>
    <row r="229" spans="2:2" ht="16.5" customHeight="1">
      <c r="B229" s="253"/>
    </row>
    <row r="230" spans="2:2" ht="16.5" customHeight="1">
      <c r="B230" s="253"/>
    </row>
    <row r="231" spans="2:2" ht="16.5" customHeight="1">
      <c r="B231" s="253"/>
    </row>
    <row r="232" spans="2:2" ht="16.5" customHeight="1">
      <c r="B232" s="253"/>
    </row>
    <row r="233" spans="2:2" ht="16.5" customHeight="1">
      <c r="B233" s="253"/>
    </row>
    <row r="234" spans="2:2" ht="16.5" customHeight="1">
      <c r="B234" s="253"/>
    </row>
    <row r="235" spans="2:2" ht="16.5" customHeight="1">
      <c r="B235" s="253"/>
    </row>
    <row r="236" spans="2:2" ht="16.5" customHeight="1">
      <c r="B236" s="253"/>
    </row>
    <row r="237" spans="2:2" ht="16.5" customHeight="1">
      <c r="B237" s="253"/>
    </row>
    <row r="238" spans="2:2" ht="16.5" customHeight="1">
      <c r="B238" s="253"/>
    </row>
    <row r="239" spans="2:2" ht="16.5" customHeight="1">
      <c r="B239" s="253"/>
    </row>
    <row r="240" spans="2:2" ht="16.5" customHeight="1">
      <c r="B240" s="253"/>
    </row>
    <row r="241" spans="2:2" ht="16.5" customHeight="1">
      <c r="B241" s="253"/>
    </row>
    <row r="242" spans="2:2" ht="16.5" customHeight="1">
      <c r="B242" s="253"/>
    </row>
    <row r="243" spans="2:2" ht="16.5" customHeight="1">
      <c r="B243" s="253"/>
    </row>
    <row r="244" spans="2:2" ht="16.5" customHeight="1">
      <c r="B244" s="253"/>
    </row>
    <row r="245" spans="2:2" ht="16.5" customHeight="1">
      <c r="B245" s="253"/>
    </row>
    <row r="246" spans="2:2" ht="16.5" customHeight="1">
      <c r="B246" s="253"/>
    </row>
    <row r="247" spans="2:2" ht="16.5" customHeight="1">
      <c r="B247" s="253"/>
    </row>
    <row r="248" spans="2:2" ht="16.5" customHeight="1">
      <c r="B248" s="253"/>
    </row>
    <row r="249" spans="2:2" ht="16.5" customHeight="1">
      <c r="B249" s="253"/>
    </row>
    <row r="250" spans="2:2" ht="16.5" customHeight="1">
      <c r="B250" s="253"/>
    </row>
    <row r="251" spans="2:2" ht="16.5" customHeight="1">
      <c r="B251" s="253"/>
    </row>
    <row r="252" spans="2:2" ht="16.5" customHeight="1">
      <c r="B252" s="253"/>
    </row>
    <row r="253" spans="2:2" ht="16.5" customHeight="1">
      <c r="B253" s="253"/>
    </row>
    <row r="254" spans="2:2" ht="16.5" customHeight="1">
      <c r="B254" s="253"/>
    </row>
    <row r="255" spans="2:2" ht="16.5" customHeight="1">
      <c r="B255" s="253"/>
    </row>
    <row r="256" spans="2:2" ht="16.5" customHeight="1">
      <c r="B256" s="253"/>
    </row>
    <row r="257" spans="2:2" ht="16.5" customHeight="1">
      <c r="B257" s="253"/>
    </row>
    <row r="258" spans="2:2" ht="16.5" customHeight="1">
      <c r="B258" s="253"/>
    </row>
    <row r="259" spans="2:2" ht="16.5" customHeight="1">
      <c r="B259" s="253"/>
    </row>
    <row r="260" spans="2:2" ht="16.5" customHeight="1">
      <c r="B260" s="253"/>
    </row>
    <row r="261" spans="2:2" ht="16.5" customHeight="1">
      <c r="B261" s="253"/>
    </row>
    <row r="262" spans="2:2" ht="16.5" customHeight="1">
      <c r="B262" s="253"/>
    </row>
    <row r="263" spans="2:2" ht="16.5" customHeight="1">
      <c r="B263" s="253"/>
    </row>
    <row r="264" spans="2:2" ht="16.5" customHeight="1">
      <c r="B264" s="253"/>
    </row>
    <row r="265" spans="2:2" ht="16.5" customHeight="1">
      <c r="B265" s="253"/>
    </row>
    <row r="266" spans="2:2" ht="16.5" customHeight="1">
      <c r="B266" s="253"/>
    </row>
    <row r="267" spans="2:2" ht="16.5" customHeight="1">
      <c r="B267" s="253"/>
    </row>
    <row r="268" spans="2:2" ht="16.5" customHeight="1">
      <c r="B268" s="253"/>
    </row>
    <row r="269" spans="2:2" ht="16.5" customHeight="1">
      <c r="B269" s="253"/>
    </row>
    <row r="270" spans="2:2" ht="16.5" customHeight="1">
      <c r="B270" s="253"/>
    </row>
    <row r="271" spans="2:2" ht="16.5" customHeight="1">
      <c r="B271" s="253"/>
    </row>
    <row r="272" spans="2:2" ht="16.5" customHeight="1">
      <c r="B272" s="253"/>
    </row>
    <row r="273" spans="2:2" ht="16.5" customHeight="1">
      <c r="B273" s="253"/>
    </row>
    <row r="274" spans="2:2" ht="16.5" customHeight="1">
      <c r="B274" s="253"/>
    </row>
  </sheetData>
  <mergeCells count="10">
    <mergeCell ref="C6:G6"/>
    <mergeCell ref="H6:L6"/>
    <mergeCell ref="A3:A5"/>
    <mergeCell ref="B3:B5"/>
    <mergeCell ref="C3:E4"/>
    <mergeCell ref="F3:G3"/>
    <mergeCell ref="H3:J4"/>
    <mergeCell ref="K3:L3"/>
    <mergeCell ref="F5:G5"/>
    <mergeCell ref="K5:L5"/>
  </mergeCells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76"/>
  <sheetViews>
    <sheetView zoomScaleNormal="100" workbookViewId="0"/>
  </sheetViews>
  <sheetFormatPr baseColWidth="10" defaultRowHeight="15"/>
  <cols>
    <col min="1" max="1" width="5.7109375" style="252" customWidth="1"/>
    <col min="2" max="2" width="72.7109375" style="212" customWidth="1"/>
    <col min="3" max="6" width="12.7109375" style="212" customWidth="1"/>
    <col min="7" max="10" width="12.7109375" style="260" customWidth="1"/>
    <col min="11" max="16384" width="11.42578125" style="260"/>
  </cols>
  <sheetData>
    <row r="1" spans="1:16" s="259" customFormat="1" ht="21" customHeight="1">
      <c r="A1" s="256" t="s">
        <v>680</v>
      </c>
      <c r="B1" s="256"/>
      <c r="C1" s="257"/>
      <c r="D1" s="257"/>
      <c r="E1" s="257"/>
      <c r="F1" s="257"/>
      <c r="G1" s="256"/>
      <c r="H1" s="258"/>
      <c r="I1" s="258"/>
      <c r="J1" s="258"/>
      <c r="K1" s="258"/>
      <c r="L1" s="258"/>
      <c r="M1" s="258"/>
      <c r="N1" s="258"/>
      <c r="O1" s="258"/>
      <c r="P1" s="258"/>
    </row>
    <row r="2" spans="1:16" s="259" customFormat="1" ht="21" customHeight="1">
      <c r="A2" s="256" t="s">
        <v>681</v>
      </c>
      <c r="B2" s="256"/>
      <c r="C2" s="257"/>
      <c r="D2" s="257"/>
      <c r="E2" s="257"/>
      <c r="F2" s="257"/>
      <c r="G2" s="256"/>
      <c r="H2" s="257"/>
      <c r="I2" s="257"/>
      <c r="J2" s="257"/>
      <c r="K2" s="257"/>
      <c r="L2" s="257"/>
      <c r="M2" s="257"/>
      <c r="N2" s="257"/>
      <c r="O2" s="257"/>
      <c r="P2" s="257"/>
    </row>
    <row r="3" spans="1:16" s="259" customFormat="1" ht="21" customHeight="1">
      <c r="A3" s="256"/>
      <c r="B3" s="256"/>
      <c r="C3" s="257"/>
      <c r="D3" s="257"/>
      <c r="E3" s="257"/>
      <c r="F3" s="257"/>
      <c r="G3" s="358"/>
      <c r="H3" s="358"/>
      <c r="I3" s="358"/>
      <c r="J3" s="358"/>
      <c r="K3" s="358"/>
      <c r="L3" s="358"/>
      <c r="M3" s="358"/>
    </row>
    <row r="4" spans="1:16" ht="9.9499999999999993" customHeight="1">
      <c r="A4" s="212"/>
      <c r="B4" s="226"/>
      <c r="C4" s="227"/>
      <c r="D4" s="227"/>
      <c r="E4" s="228"/>
      <c r="F4" s="228"/>
    </row>
    <row r="5" spans="1:16" ht="12.75" customHeight="1">
      <c r="A5" s="338" t="s">
        <v>295</v>
      </c>
      <c r="B5" s="341" t="s">
        <v>29</v>
      </c>
      <c r="C5" s="344" t="s">
        <v>682</v>
      </c>
      <c r="D5" s="345"/>
      <c r="E5" s="345"/>
      <c r="F5" s="345"/>
      <c r="G5" s="345"/>
      <c r="H5" s="345"/>
      <c r="I5" s="345"/>
      <c r="J5" s="345"/>
      <c r="K5" s="261"/>
    </row>
    <row r="6" spans="1:16" ht="6.75" customHeight="1">
      <c r="A6" s="339"/>
      <c r="B6" s="342"/>
      <c r="C6" s="347"/>
      <c r="D6" s="348"/>
      <c r="E6" s="348"/>
      <c r="F6" s="348"/>
      <c r="G6" s="348"/>
      <c r="H6" s="348"/>
      <c r="I6" s="348"/>
      <c r="J6" s="348"/>
      <c r="K6" s="261"/>
    </row>
    <row r="7" spans="1:16" ht="15" customHeight="1">
      <c r="A7" s="339"/>
      <c r="B7" s="342"/>
      <c r="C7" s="359" t="s">
        <v>683</v>
      </c>
      <c r="D7" s="262" t="s">
        <v>566</v>
      </c>
      <c r="E7" s="359" t="s">
        <v>684</v>
      </c>
      <c r="F7" s="359" t="s">
        <v>685</v>
      </c>
      <c r="G7" s="354" t="s">
        <v>683</v>
      </c>
      <c r="H7" s="263" t="s">
        <v>566</v>
      </c>
      <c r="I7" s="361" t="s">
        <v>684</v>
      </c>
      <c r="J7" s="353" t="s">
        <v>685</v>
      </c>
      <c r="K7" s="261"/>
    </row>
    <row r="8" spans="1:16" ht="28.5" customHeight="1">
      <c r="A8" s="340"/>
      <c r="B8" s="343"/>
      <c r="C8" s="360"/>
      <c r="D8" s="264" t="s">
        <v>686</v>
      </c>
      <c r="E8" s="360"/>
      <c r="F8" s="360"/>
      <c r="G8" s="354"/>
      <c r="H8" s="265" t="s">
        <v>687</v>
      </c>
      <c r="I8" s="361"/>
      <c r="J8" s="353"/>
      <c r="K8" s="261"/>
    </row>
    <row r="9" spans="1:16" s="212" customFormat="1" ht="30" customHeight="1">
      <c r="A9" s="235"/>
      <c r="B9" s="236"/>
      <c r="C9" s="356" t="s">
        <v>572</v>
      </c>
      <c r="D9" s="356"/>
      <c r="E9" s="356"/>
      <c r="F9" s="356"/>
      <c r="G9" s="357" t="s">
        <v>529</v>
      </c>
      <c r="H9" s="357"/>
      <c r="I9" s="357"/>
      <c r="J9" s="357"/>
      <c r="K9" s="266"/>
      <c r="L9" s="266"/>
    </row>
    <row r="10" spans="1:16" ht="12.75" customHeight="1">
      <c r="A10" s="188" t="s">
        <v>573</v>
      </c>
      <c r="B10" s="238" t="s">
        <v>574</v>
      </c>
      <c r="C10" s="214">
        <v>16725.984586909159</v>
      </c>
      <c r="D10" s="214">
        <v>5473.6618863886488</v>
      </c>
      <c r="E10" s="214">
        <v>13471.926416036453</v>
      </c>
      <c r="F10" s="214">
        <v>30197.91100294561</v>
      </c>
      <c r="G10" s="267">
        <f t="shared" ref="G10:G73" si="0">C10*100/$F10</f>
        <v>55.387886219274073</v>
      </c>
      <c r="H10" s="268">
        <f t="shared" ref="H10:H73" si="1">D10*100/C10</f>
        <v>32.72549880664539</v>
      </c>
      <c r="I10" s="241">
        <f t="shared" ref="I10:J41" si="2">E10*100/$F10</f>
        <v>44.612113780725934</v>
      </c>
      <c r="J10" s="269">
        <f t="shared" si="2"/>
        <v>100</v>
      </c>
      <c r="K10" s="261"/>
    </row>
    <row r="11" spans="1:16" ht="12.75" customHeight="1">
      <c r="A11" s="188" t="s">
        <v>576</v>
      </c>
      <c r="B11" s="238" t="s">
        <v>577</v>
      </c>
      <c r="C11" s="214">
        <v>190.32331295298002</v>
      </c>
      <c r="D11" s="214">
        <v>57.122611416746992</v>
      </c>
      <c r="E11" s="214">
        <v>539.30158831532833</v>
      </c>
      <c r="F11" s="214">
        <v>729.62490126830835</v>
      </c>
      <c r="G11" s="267">
        <f t="shared" si="0"/>
        <v>26.085090108923179</v>
      </c>
      <c r="H11" s="268">
        <f t="shared" si="1"/>
        <v>30.013460006793451</v>
      </c>
      <c r="I11" s="241">
        <f t="shared" si="2"/>
        <v>73.914909891076817</v>
      </c>
      <c r="J11" s="269">
        <f t="shared" si="2"/>
        <v>100</v>
      </c>
      <c r="K11" s="261"/>
    </row>
    <row r="12" spans="1:16" ht="12.75" customHeight="1">
      <c r="A12" s="188" t="s">
        <v>578</v>
      </c>
      <c r="B12" s="238" t="s">
        <v>579</v>
      </c>
      <c r="C12" s="214">
        <v>82.33167650677342</v>
      </c>
      <c r="D12" s="214">
        <v>29.414558471252128</v>
      </c>
      <c r="E12" s="214">
        <v>194.4287400949022</v>
      </c>
      <c r="F12" s="214">
        <v>276.76041660167562</v>
      </c>
      <c r="G12" s="267">
        <f t="shared" si="0"/>
        <v>29.748356906568898</v>
      </c>
      <c r="H12" s="268">
        <f t="shared" si="1"/>
        <v>35.726903324787997</v>
      </c>
      <c r="I12" s="241">
        <f t="shared" si="2"/>
        <v>70.251643093431113</v>
      </c>
      <c r="J12" s="269">
        <f t="shared" si="2"/>
        <v>100</v>
      </c>
      <c r="K12" s="261"/>
    </row>
    <row r="13" spans="1:16" ht="12.75" customHeight="1">
      <c r="A13" s="188" t="s">
        <v>580</v>
      </c>
      <c r="B13" s="238" t="s">
        <v>581</v>
      </c>
      <c r="C13" s="214">
        <v>2859.1128444835394</v>
      </c>
      <c r="D13" s="214">
        <v>1468.2491419246799</v>
      </c>
      <c r="E13" s="214">
        <v>4466.3423215162984</v>
      </c>
      <c r="F13" s="214">
        <v>7325.4551659998378</v>
      </c>
      <c r="G13" s="267">
        <f t="shared" si="0"/>
        <v>39.029831999433227</v>
      </c>
      <c r="H13" s="268">
        <f t="shared" si="1"/>
        <v>51.353312086214615</v>
      </c>
      <c r="I13" s="241">
        <f t="shared" si="2"/>
        <v>60.970168000566773</v>
      </c>
      <c r="J13" s="269">
        <f t="shared" si="2"/>
        <v>100</v>
      </c>
      <c r="K13" s="261"/>
    </row>
    <row r="14" spans="1:16" ht="12.75" customHeight="1">
      <c r="A14" s="188" t="s">
        <v>582</v>
      </c>
      <c r="B14" s="238" t="s">
        <v>583</v>
      </c>
      <c r="C14" s="214">
        <v>1788.6659911731915</v>
      </c>
      <c r="D14" s="214">
        <v>741.20959491647648</v>
      </c>
      <c r="E14" s="214">
        <v>501.28850263916519</v>
      </c>
      <c r="F14" s="214">
        <v>2289.9544938123568</v>
      </c>
      <c r="G14" s="267">
        <f t="shared" si="0"/>
        <v>78.109237367218981</v>
      </c>
      <c r="H14" s="268">
        <f t="shared" si="1"/>
        <v>41.43924011381884</v>
      </c>
      <c r="I14" s="241">
        <f t="shared" si="2"/>
        <v>21.890762632781019</v>
      </c>
      <c r="J14" s="269">
        <f t="shared" si="2"/>
        <v>100</v>
      </c>
      <c r="K14" s="261"/>
    </row>
    <row r="15" spans="1:16" ht="12.75" customHeight="1">
      <c r="A15" s="188" t="s">
        <v>584</v>
      </c>
      <c r="B15" s="238" t="s">
        <v>315</v>
      </c>
      <c r="C15" s="214">
        <v>1942.7574719832046</v>
      </c>
      <c r="D15" s="214">
        <v>690.89301683921406</v>
      </c>
      <c r="E15" s="214">
        <v>24507.891102113186</v>
      </c>
      <c r="F15" s="214">
        <v>26450.648574096391</v>
      </c>
      <c r="G15" s="267">
        <f t="shared" si="0"/>
        <v>7.3448386966427091</v>
      </c>
      <c r="H15" s="268">
        <f t="shared" si="1"/>
        <v>35.562494382478789</v>
      </c>
      <c r="I15" s="241">
        <f t="shared" si="2"/>
        <v>92.655161303357303</v>
      </c>
      <c r="J15" s="269">
        <f t="shared" si="2"/>
        <v>100.00000000000001</v>
      </c>
      <c r="K15" s="261"/>
    </row>
    <row r="16" spans="1:16" ht="12.75" customHeight="1">
      <c r="A16" s="188" t="s">
        <v>585</v>
      </c>
      <c r="B16" s="238" t="s">
        <v>586</v>
      </c>
      <c r="C16" s="214">
        <v>780.78074768542319</v>
      </c>
      <c r="D16" s="214">
        <v>467.07214910368799</v>
      </c>
      <c r="E16" s="214">
        <v>4911.0274031871922</v>
      </c>
      <c r="F16" s="214">
        <v>5691.8081508726154</v>
      </c>
      <c r="G16" s="267">
        <f t="shared" si="0"/>
        <v>13.717622361634255</v>
      </c>
      <c r="H16" s="268">
        <f t="shared" si="1"/>
        <v>59.821166247796818</v>
      </c>
      <c r="I16" s="241">
        <f t="shared" si="2"/>
        <v>86.282377638365745</v>
      </c>
      <c r="J16" s="269">
        <f t="shared" si="2"/>
        <v>99.999999999999986</v>
      </c>
      <c r="K16" s="261"/>
    </row>
    <row r="17" spans="1:11" ht="12.75" customHeight="1">
      <c r="A17" s="188" t="s">
        <v>587</v>
      </c>
      <c r="B17" s="238" t="s">
        <v>588</v>
      </c>
      <c r="C17" s="214">
        <v>9110.8276147511351</v>
      </c>
      <c r="D17" s="214">
        <v>2882.9568739133242</v>
      </c>
      <c r="E17" s="214">
        <v>4721.0474507676536</v>
      </c>
      <c r="F17" s="214">
        <v>13831.875065518789</v>
      </c>
      <c r="G17" s="267">
        <f t="shared" si="0"/>
        <v>65.868348084370268</v>
      </c>
      <c r="H17" s="268">
        <f t="shared" si="1"/>
        <v>31.6431941840892</v>
      </c>
      <c r="I17" s="241">
        <f t="shared" si="2"/>
        <v>34.131651915629725</v>
      </c>
      <c r="J17" s="269">
        <f t="shared" si="2"/>
        <v>99.999999999999986</v>
      </c>
      <c r="K17" s="261"/>
    </row>
    <row r="18" spans="1:11" ht="12.75" customHeight="1">
      <c r="A18" s="188" t="s">
        <v>589</v>
      </c>
      <c r="B18" s="238" t="s">
        <v>590</v>
      </c>
      <c r="C18" s="214">
        <v>818.87826824899003</v>
      </c>
      <c r="D18" s="214">
        <v>474.32893341240054</v>
      </c>
      <c r="E18" s="214">
        <v>2080.6030593249525</v>
      </c>
      <c r="F18" s="214">
        <v>2899.4813275739425</v>
      </c>
      <c r="G18" s="267">
        <f t="shared" si="0"/>
        <v>28.242232859425339</v>
      </c>
      <c r="H18" s="268">
        <f t="shared" si="1"/>
        <v>57.924230231028055</v>
      </c>
      <c r="I18" s="241">
        <f t="shared" si="2"/>
        <v>71.757767140574657</v>
      </c>
      <c r="J18" s="269">
        <f t="shared" si="2"/>
        <v>99.999999999999986</v>
      </c>
      <c r="K18" s="261"/>
    </row>
    <row r="19" spans="1:11" ht="12.75" customHeight="1">
      <c r="A19" s="188" t="s">
        <v>591</v>
      </c>
      <c r="B19" s="238" t="s">
        <v>592</v>
      </c>
      <c r="C19" s="214">
        <v>6657.3580228597293</v>
      </c>
      <c r="D19" s="214">
        <v>2790.1679244463012</v>
      </c>
      <c r="E19" s="214">
        <v>2839.5531516156184</v>
      </c>
      <c r="F19" s="214">
        <v>9496.9111744753482</v>
      </c>
      <c r="G19" s="267">
        <f t="shared" si="0"/>
        <v>70.100245232919235</v>
      </c>
      <c r="H19" s="268">
        <f t="shared" si="1"/>
        <v>41.911039106888211</v>
      </c>
      <c r="I19" s="241">
        <f t="shared" si="2"/>
        <v>29.899754767080761</v>
      </c>
      <c r="J19" s="269">
        <f t="shared" si="2"/>
        <v>100</v>
      </c>
      <c r="K19" s="261"/>
    </row>
    <row r="20" spans="1:11" ht="12.75" customHeight="1">
      <c r="A20" s="188" t="s">
        <v>593</v>
      </c>
      <c r="B20" s="238" t="s">
        <v>594</v>
      </c>
      <c r="C20" s="214">
        <v>9859.0778720428953</v>
      </c>
      <c r="D20" s="214">
        <v>6813.2713910506945</v>
      </c>
      <c r="E20" s="214">
        <v>9974.1623775197095</v>
      </c>
      <c r="F20" s="214">
        <v>19833.240249562605</v>
      </c>
      <c r="G20" s="267">
        <f t="shared" si="0"/>
        <v>49.7098696329276</v>
      </c>
      <c r="H20" s="268">
        <f t="shared" si="1"/>
        <v>69.106578520602753</v>
      </c>
      <c r="I20" s="241">
        <f t="shared" si="2"/>
        <v>50.2901303670724</v>
      </c>
      <c r="J20" s="269">
        <f t="shared" si="2"/>
        <v>100</v>
      </c>
      <c r="K20" s="261"/>
    </row>
    <row r="21" spans="1:11" ht="12.75" customHeight="1">
      <c r="A21" s="188" t="s">
        <v>595</v>
      </c>
      <c r="B21" s="238" t="s">
        <v>596</v>
      </c>
      <c r="C21" s="214">
        <v>831.19265666797196</v>
      </c>
      <c r="D21" s="214">
        <v>271.94471916584041</v>
      </c>
      <c r="E21" s="214">
        <v>262.2070768706638</v>
      </c>
      <c r="F21" s="214">
        <v>1093.3997335386357</v>
      </c>
      <c r="G21" s="267">
        <f t="shared" si="0"/>
        <v>76.019101813563907</v>
      </c>
      <c r="H21" s="268">
        <f t="shared" si="1"/>
        <v>32.717411178293332</v>
      </c>
      <c r="I21" s="241">
        <f t="shared" si="2"/>
        <v>23.980898186436097</v>
      </c>
      <c r="J21" s="269">
        <f t="shared" si="2"/>
        <v>100</v>
      </c>
      <c r="K21" s="261"/>
    </row>
    <row r="22" spans="1:11" ht="12.75" customHeight="1">
      <c r="A22" s="188" t="s">
        <v>597</v>
      </c>
      <c r="B22" s="238" t="s">
        <v>598</v>
      </c>
      <c r="C22" s="214">
        <v>2167.6617049340248</v>
      </c>
      <c r="D22" s="214">
        <v>1548.1678024436812</v>
      </c>
      <c r="E22" s="214">
        <v>4126.700016134012</v>
      </c>
      <c r="F22" s="214">
        <v>6294.3617210680368</v>
      </c>
      <c r="G22" s="267">
        <f t="shared" si="0"/>
        <v>34.438149585184831</v>
      </c>
      <c r="H22" s="268">
        <f t="shared" si="1"/>
        <v>71.421098546869501</v>
      </c>
      <c r="I22" s="241">
        <f t="shared" si="2"/>
        <v>65.561850414815169</v>
      </c>
      <c r="J22" s="269">
        <f t="shared" si="2"/>
        <v>99.999999999999986</v>
      </c>
      <c r="K22" s="261"/>
    </row>
    <row r="23" spans="1:11" ht="12.75" customHeight="1">
      <c r="A23" s="188" t="s">
        <v>599</v>
      </c>
      <c r="B23" s="238" t="s">
        <v>600</v>
      </c>
      <c r="C23" s="214">
        <v>17226.334575260178</v>
      </c>
      <c r="D23" s="214">
        <v>7203.4151858808627</v>
      </c>
      <c r="E23" s="214">
        <v>18125.838098978831</v>
      </c>
      <c r="F23" s="214">
        <v>35352.172674239009</v>
      </c>
      <c r="G23" s="267">
        <f t="shared" si="0"/>
        <v>48.727795980168828</v>
      </c>
      <c r="H23" s="268">
        <f t="shared" si="1"/>
        <v>41.816296754308603</v>
      </c>
      <c r="I23" s="241">
        <f t="shared" si="2"/>
        <v>51.272204019831172</v>
      </c>
      <c r="J23" s="269">
        <f t="shared" si="2"/>
        <v>100</v>
      </c>
      <c r="K23" s="261"/>
    </row>
    <row r="24" spans="1:11" ht="12.75" customHeight="1">
      <c r="A24" s="188" t="s">
        <v>601</v>
      </c>
      <c r="B24" s="238" t="s">
        <v>602</v>
      </c>
      <c r="C24" s="214">
        <v>28912.093312998142</v>
      </c>
      <c r="D24" s="214">
        <v>26071.310513992579</v>
      </c>
      <c r="E24" s="214">
        <v>47444.683082153046</v>
      </c>
      <c r="F24" s="214">
        <v>76356.776395151188</v>
      </c>
      <c r="G24" s="267">
        <f t="shared" si="0"/>
        <v>37.864476053017505</v>
      </c>
      <c r="H24" s="268">
        <f t="shared" si="1"/>
        <v>90.174413287022631</v>
      </c>
      <c r="I24" s="241">
        <f t="shared" si="2"/>
        <v>62.135523946982495</v>
      </c>
      <c r="J24" s="269">
        <f t="shared" si="2"/>
        <v>100</v>
      </c>
      <c r="K24" s="261"/>
    </row>
    <row r="25" spans="1:11" ht="12.75" customHeight="1">
      <c r="A25" s="188" t="s">
        <v>324</v>
      </c>
      <c r="B25" s="238" t="s">
        <v>603</v>
      </c>
      <c r="C25" s="214">
        <v>2665.1906099022221</v>
      </c>
      <c r="D25" s="214">
        <v>2188.5386158186489</v>
      </c>
      <c r="E25" s="214">
        <v>2999.7972397279323</v>
      </c>
      <c r="F25" s="214">
        <v>5664.9878496301544</v>
      </c>
      <c r="G25" s="267">
        <f t="shared" si="0"/>
        <v>47.046713614332326</v>
      </c>
      <c r="H25" s="268">
        <f t="shared" si="1"/>
        <v>82.115650853915469</v>
      </c>
      <c r="I25" s="241">
        <f t="shared" si="2"/>
        <v>52.953286385667667</v>
      </c>
      <c r="J25" s="269">
        <f t="shared" si="2"/>
        <v>100</v>
      </c>
      <c r="K25" s="261"/>
    </row>
    <row r="26" spans="1:11" ht="12.75" customHeight="1">
      <c r="A26" s="188" t="s">
        <v>326</v>
      </c>
      <c r="B26" s="238" t="s">
        <v>339</v>
      </c>
      <c r="C26" s="214">
        <v>1040.8532776116081</v>
      </c>
      <c r="D26" s="214">
        <v>961.94059281245438</v>
      </c>
      <c r="E26" s="214">
        <v>958.63005405902663</v>
      </c>
      <c r="F26" s="214">
        <v>1999.4833316706347</v>
      </c>
      <c r="G26" s="267">
        <f t="shared" si="0"/>
        <v>52.056111752726672</v>
      </c>
      <c r="H26" s="268">
        <f t="shared" si="1"/>
        <v>92.418462189000309</v>
      </c>
      <c r="I26" s="241">
        <f t="shared" si="2"/>
        <v>47.943888247273328</v>
      </c>
      <c r="J26" s="269">
        <f t="shared" si="2"/>
        <v>100</v>
      </c>
      <c r="K26" s="261"/>
    </row>
    <row r="27" spans="1:11" ht="12.75" customHeight="1">
      <c r="A27" s="188" t="s">
        <v>328</v>
      </c>
      <c r="B27" s="238" t="s">
        <v>604</v>
      </c>
      <c r="C27" s="214">
        <v>1908.7148600944597</v>
      </c>
      <c r="D27" s="214">
        <v>1341.1929235006751</v>
      </c>
      <c r="E27" s="214">
        <v>2060.2229879278643</v>
      </c>
      <c r="F27" s="214">
        <v>3968.937848022324</v>
      </c>
      <c r="G27" s="267">
        <f t="shared" si="0"/>
        <v>48.091326525698818</v>
      </c>
      <c r="H27" s="268">
        <f t="shared" si="1"/>
        <v>70.266803677229248</v>
      </c>
      <c r="I27" s="241">
        <f t="shared" si="2"/>
        <v>51.908673474301182</v>
      </c>
      <c r="J27" s="269">
        <f t="shared" si="2"/>
        <v>100</v>
      </c>
      <c r="K27" s="261"/>
    </row>
    <row r="28" spans="1:11" ht="12.75" customHeight="1">
      <c r="A28" s="188" t="s">
        <v>330</v>
      </c>
      <c r="B28" s="238" t="s">
        <v>605</v>
      </c>
      <c r="C28" s="214">
        <v>5070.4687756411477</v>
      </c>
      <c r="D28" s="214">
        <v>3403.1757479195085</v>
      </c>
      <c r="E28" s="214">
        <v>6157.4084134578588</v>
      </c>
      <c r="F28" s="214">
        <v>11227.877189099007</v>
      </c>
      <c r="G28" s="267">
        <f t="shared" si="0"/>
        <v>45.159638729963994</v>
      </c>
      <c r="H28" s="268">
        <f t="shared" si="1"/>
        <v>67.117576273589933</v>
      </c>
      <c r="I28" s="241">
        <f t="shared" si="2"/>
        <v>54.840361270036006</v>
      </c>
      <c r="J28" s="269">
        <f t="shared" si="2"/>
        <v>100</v>
      </c>
      <c r="K28" s="261"/>
    </row>
    <row r="29" spans="1:11" ht="12.75" customHeight="1">
      <c r="A29" s="188" t="s">
        <v>336</v>
      </c>
      <c r="B29" s="238" t="s">
        <v>606</v>
      </c>
      <c r="C29" s="214">
        <v>34812.056942162591</v>
      </c>
      <c r="D29" s="214">
        <v>9995.7265984631522</v>
      </c>
      <c r="E29" s="214">
        <v>11245.101059562699</v>
      </c>
      <c r="F29" s="214">
        <v>46057.158001725293</v>
      </c>
      <c r="G29" s="267">
        <f t="shared" si="0"/>
        <v>75.584466025581818</v>
      </c>
      <c r="H29" s="268">
        <f t="shared" si="1"/>
        <v>28.71340413773952</v>
      </c>
      <c r="I29" s="241">
        <f t="shared" si="2"/>
        <v>24.415533974418178</v>
      </c>
      <c r="J29" s="269">
        <f t="shared" si="2"/>
        <v>100</v>
      </c>
      <c r="K29" s="261"/>
    </row>
    <row r="30" spans="1:11" ht="12.75" customHeight="1">
      <c r="A30" s="188" t="s">
        <v>338</v>
      </c>
      <c r="B30" s="238" t="s">
        <v>607</v>
      </c>
      <c r="C30" s="214">
        <v>37007.157277274891</v>
      </c>
      <c r="D30" s="214">
        <v>31103.836825070965</v>
      </c>
      <c r="E30" s="214">
        <v>49556.894104723295</v>
      </c>
      <c r="F30" s="214">
        <v>86564.051381998186</v>
      </c>
      <c r="G30" s="267">
        <f t="shared" si="0"/>
        <v>42.751184454117265</v>
      </c>
      <c r="H30" s="268">
        <f t="shared" si="1"/>
        <v>84.048165580583515</v>
      </c>
      <c r="I30" s="241">
        <f t="shared" si="2"/>
        <v>57.248815545882735</v>
      </c>
      <c r="J30" s="269">
        <f t="shared" si="2"/>
        <v>100.00000000000001</v>
      </c>
      <c r="K30" s="261"/>
    </row>
    <row r="31" spans="1:11" ht="12.75" customHeight="1">
      <c r="A31" s="188" t="s">
        <v>340</v>
      </c>
      <c r="B31" s="238" t="s">
        <v>608</v>
      </c>
      <c r="C31" s="214">
        <v>723.97782980665852</v>
      </c>
      <c r="D31" s="214">
        <v>630.87397420860668</v>
      </c>
      <c r="E31" s="214">
        <v>4456.7709230394848</v>
      </c>
      <c r="F31" s="214">
        <v>5180.7487528461434</v>
      </c>
      <c r="G31" s="267">
        <f t="shared" si="0"/>
        <v>13.974386026902531</v>
      </c>
      <c r="H31" s="268">
        <f t="shared" si="1"/>
        <v>87.139957638907859</v>
      </c>
      <c r="I31" s="241">
        <f t="shared" si="2"/>
        <v>86.025613973097464</v>
      </c>
      <c r="J31" s="269">
        <f t="shared" si="2"/>
        <v>100</v>
      </c>
      <c r="K31" s="261"/>
    </row>
    <row r="32" spans="1:11" ht="12.75" customHeight="1">
      <c r="A32" s="188" t="s">
        <v>342</v>
      </c>
      <c r="B32" s="238" t="s">
        <v>609</v>
      </c>
      <c r="C32" s="214">
        <v>1196.9166012079295</v>
      </c>
      <c r="D32" s="214">
        <v>1090.8186518551602</v>
      </c>
      <c r="E32" s="214">
        <v>5560.4176652054739</v>
      </c>
      <c r="F32" s="214">
        <v>6757.3342664134034</v>
      </c>
      <c r="G32" s="267">
        <f t="shared" si="0"/>
        <v>17.712851755122927</v>
      </c>
      <c r="H32" s="268">
        <f t="shared" si="1"/>
        <v>91.135727481288569</v>
      </c>
      <c r="I32" s="241">
        <f t="shared" si="2"/>
        <v>82.287148244877088</v>
      </c>
      <c r="J32" s="269">
        <f t="shared" si="2"/>
        <v>100</v>
      </c>
      <c r="K32" s="261"/>
    </row>
    <row r="33" spans="1:11" ht="12.75" customHeight="1">
      <c r="A33" s="188" t="s">
        <v>348</v>
      </c>
      <c r="B33" s="238" t="s">
        <v>355</v>
      </c>
      <c r="C33" s="214">
        <v>2256.9804882925455</v>
      </c>
      <c r="D33" s="214">
        <v>1489.1044723386817</v>
      </c>
      <c r="E33" s="214">
        <v>841.30865581381204</v>
      </c>
      <c r="F33" s="214">
        <v>3098.2891441063575</v>
      </c>
      <c r="G33" s="267">
        <f t="shared" si="0"/>
        <v>72.846025122794941</v>
      </c>
      <c r="H33" s="268">
        <f t="shared" si="1"/>
        <v>65.977729097038917</v>
      </c>
      <c r="I33" s="241">
        <f t="shared" si="2"/>
        <v>27.153974877205062</v>
      </c>
      <c r="J33" s="269">
        <f t="shared" si="2"/>
        <v>100</v>
      </c>
      <c r="K33" s="261"/>
    </row>
    <row r="34" spans="1:11" ht="12.75" customHeight="1">
      <c r="A34" s="188" t="s">
        <v>356</v>
      </c>
      <c r="B34" s="238" t="s">
        <v>357</v>
      </c>
      <c r="C34" s="214">
        <v>3610.7288783788408</v>
      </c>
      <c r="D34" s="214">
        <v>2095.4291460690647</v>
      </c>
      <c r="E34" s="214">
        <v>1573.3512933729137</v>
      </c>
      <c r="F34" s="214">
        <v>5184.0801717517543</v>
      </c>
      <c r="G34" s="267">
        <f t="shared" si="0"/>
        <v>69.650328674580237</v>
      </c>
      <c r="H34" s="268">
        <f t="shared" si="1"/>
        <v>58.033411442674662</v>
      </c>
      <c r="I34" s="241">
        <f t="shared" si="2"/>
        <v>30.349671325419763</v>
      </c>
      <c r="J34" s="269">
        <f t="shared" si="2"/>
        <v>100</v>
      </c>
      <c r="K34" s="261"/>
    </row>
    <row r="35" spans="1:11" ht="12.75" customHeight="1">
      <c r="A35" s="188" t="s">
        <v>358</v>
      </c>
      <c r="B35" s="238" t="s">
        <v>610</v>
      </c>
      <c r="C35" s="214">
        <v>618.68531285299298</v>
      </c>
      <c r="D35" s="214">
        <v>535.01840088993606</v>
      </c>
      <c r="E35" s="214">
        <v>976.15038405995085</v>
      </c>
      <c r="F35" s="214">
        <v>1594.8356969129438</v>
      </c>
      <c r="G35" s="267">
        <f t="shared" si="0"/>
        <v>38.79304395120802</v>
      </c>
      <c r="H35" s="268">
        <f t="shared" si="1"/>
        <v>86.47666103834969</v>
      </c>
      <c r="I35" s="241">
        <f t="shared" si="2"/>
        <v>61.206956048791987</v>
      </c>
      <c r="J35" s="269">
        <f t="shared" si="2"/>
        <v>100.00000000000001</v>
      </c>
      <c r="K35" s="261"/>
    </row>
    <row r="36" spans="1:11" ht="12.75" customHeight="1">
      <c r="A36" s="188" t="s">
        <v>360</v>
      </c>
      <c r="B36" s="238" t="s">
        <v>361</v>
      </c>
      <c r="C36" s="214">
        <v>807.77111519242271</v>
      </c>
      <c r="D36" s="214">
        <v>537.95618337797328</v>
      </c>
      <c r="E36" s="214">
        <v>570.4276055247683</v>
      </c>
      <c r="F36" s="214">
        <v>1378.198720717191</v>
      </c>
      <c r="G36" s="267">
        <f t="shared" si="0"/>
        <v>58.610641778282343</v>
      </c>
      <c r="H36" s="268">
        <f t="shared" si="1"/>
        <v>66.597600887204834</v>
      </c>
      <c r="I36" s="241">
        <f t="shared" si="2"/>
        <v>41.389358221717657</v>
      </c>
      <c r="J36" s="269">
        <f t="shared" si="2"/>
        <v>99.999999999999986</v>
      </c>
      <c r="K36" s="261"/>
    </row>
    <row r="37" spans="1:11" ht="12.75" customHeight="1">
      <c r="A37" s="188" t="s">
        <v>362</v>
      </c>
      <c r="B37" s="238" t="s">
        <v>363</v>
      </c>
      <c r="C37" s="214">
        <v>2806.8882300054529</v>
      </c>
      <c r="D37" s="214">
        <v>2073.2054847456357</v>
      </c>
      <c r="E37" s="214">
        <v>1081.4978867888976</v>
      </c>
      <c r="F37" s="214">
        <v>3888.3861167943505</v>
      </c>
      <c r="G37" s="267">
        <f t="shared" si="0"/>
        <v>72.186458486779529</v>
      </c>
      <c r="H37" s="268">
        <f t="shared" si="1"/>
        <v>73.861348043117772</v>
      </c>
      <c r="I37" s="241">
        <f t="shared" si="2"/>
        <v>27.813541513220457</v>
      </c>
      <c r="J37" s="269">
        <f t="shared" si="2"/>
        <v>100</v>
      </c>
      <c r="K37" s="261"/>
    </row>
    <row r="38" spans="1:11" ht="12.75" customHeight="1">
      <c r="A38" s="188" t="s">
        <v>364</v>
      </c>
      <c r="B38" s="238" t="s">
        <v>611</v>
      </c>
      <c r="C38" s="214">
        <v>3868.3378197263405</v>
      </c>
      <c r="D38" s="214">
        <v>2763.7932300943826</v>
      </c>
      <c r="E38" s="214">
        <v>1377.4534160575363</v>
      </c>
      <c r="F38" s="214">
        <v>5245.7912357838768</v>
      </c>
      <c r="G38" s="267">
        <f t="shared" si="0"/>
        <v>73.741741633534446</v>
      </c>
      <c r="H38" s="268">
        <f t="shared" si="1"/>
        <v>71.446532306475305</v>
      </c>
      <c r="I38" s="241">
        <f t="shared" si="2"/>
        <v>26.258258366465551</v>
      </c>
      <c r="J38" s="269">
        <f t="shared" si="2"/>
        <v>100</v>
      </c>
      <c r="K38" s="261"/>
    </row>
    <row r="39" spans="1:11" ht="12.75" customHeight="1">
      <c r="A39" s="188" t="s">
        <v>366</v>
      </c>
      <c r="B39" s="238" t="s">
        <v>367</v>
      </c>
      <c r="C39" s="214">
        <v>543.92987132941141</v>
      </c>
      <c r="D39" s="214">
        <v>473.53961042037952</v>
      </c>
      <c r="E39" s="214">
        <v>444.1968795889162</v>
      </c>
      <c r="F39" s="214">
        <v>988.12675091832762</v>
      </c>
      <c r="G39" s="267">
        <f t="shared" si="0"/>
        <v>55.046568754858988</v>
      </c>
      <c r="H39" s="268">
        <f t="shared" si="1"/>
        <v>87.0589455333659</v>
      </c>
      <c r="I39" s="241">
        <f t="shared" si="2"/>
        <v>44.953431245141012</v>
      </c>
      <c r="J39" s="269">
        <f t="shared" si="2"/>
        <v>100</v>
      </c>
      <c r="K39" s="261"/>
    </row>
    <row r="40" spans="1:11" ht="12.75" customHeight="1">
      <c r="A40" s="188" t="s">
        <v>612</v>
      </c>
      <c r="B40" s="238" t="s">
        <v>613</v>
      </c>
      <c r="C40" s="214">
        <v>907.55032113746893</v>
      </c>
      <c r="D40" s="214">
        <v>391.56590565485772</v>
      </c>
      <c r="E40" s="214">
        <v>591.89117829789848</v>
      </c>
      <c r="F40" s="214">
        <v>1499.4414994353674</v>
      </c>
      <c r="G40" s="267">
        <f t="shared" si="0"/>
        <v>60.525890571870775</v>
      </c>
      <c r="H40" s="268">
        <f t="shared" si="1"/>
        <v>43.145365775871532</v>
      </c>
      <c r="I40" s="241">
        <f t="shared" si="2"/>
        <v>39.474109428129218</v>
      </c>
      <c r="J40" s="269">
        <f t="shared" si="2"/>
        <v>99.999999999999986</v>
      </c>
      <c r="K40" s="261"/>
    </row>
    <row r="41" spans="1:11" ht="12.75" customHeight="1">
      <c r="A41" s="188" t="s">
        <v>614</v>
      </c>
      <c r="B41" s="238" t="s">
        <v>615</v>
      </c>
      <c r="C41" s="214">
        <v>335.79071998116376</v>
      </c>
      <c r="D41" s="214">
        <v>135.13535251633797</v>
      </c>
      <c r="E41" s="214">
        <v>221.36408754672962</v>
      </c>
      <c r="F41" s="214">
        <v>557.15480752789335</v>
      </c>
      <c r="G41" s="267">
        <f t="shared" si="0"/>
        <v>60.268836496462036</v>
      </c>
      <c r="H41" s="268">
        <f t="shared" si="1"/>
        <v>40.243921131566239</v>
      </c>
      <c r="I41" s="241">
        <f t="shared" si="2"/>
        <v>39.731163503537971</v>
      </c>
      <c r="J41" s="269">
        <f t="shared" si="2"/>
        <v>100</v>
      </c>
      <c r="K41" s="261"/>
    </row>
    <row r="42" spans="1:11" ht="12.75" customHeight="1">
      <c r="A42" s="188" t="s">
        <v>370</v>
      </c>
      <c r="B42" s="238" t="s">
        <v>616</v>
      </c>
      <c r="C42" s="214">
        <v>360822.40883648087</v>
      </c>
      <c r="D42" s="214">
        <v>145904.1378869981</v>
      </c>
      <c r="E42" s="214">
        <v>170365.311917716</v>
      </c>
      <c r="F42" s="214">
        <v>531187.72075419687</v>
      </c>
      <c r="G42" s="267">
        <f t="shared" si="0"/>
        <v>67.927475492877363</v>
      </c>
      <c r="H42" s="268">
        <f t="shared" si="1"/>
        <v>40.436551143673448</v>
      </c>
      <c r="I42" s="241">
        <f t="shared" ref="I42:J74" si="3">E42*100/$F42</f>
        <v>32.072524507122651</v>
      </c>
      <c r="J42" s="269">
        <f t="shared" si="3"/>
        <v>100</v>
      </c>
      <c r="K42" s="261"/>
    </row>
    <row r="43" spans="1:11" ht="12.75" customHeight="1">
      <c r="A43" s="188" t="s">
        <v>617</v>
      </c>
      <c r="B43" s="238" t="s">
        <v>618</v>
      </c>
      <c r="C43" s="214">
        <v>1205.598383487215</v>
      </c>
      <c r="D43" s="214">
        <v>705.9934756156506</v>
      </c>
      <c r="E43" s="214">
        <v>928.80025664711991</v>
      </c>
      <c r="F43" s="214">
        <v>2134.398640134335</v>
      </c>
      <c r="G43" s="267">
        <f t="shared" si="0"/>
        <v>56.484218122034456</v>
      </c>
      <c r="H43" s="268">
        <f t="shared" si="1"/>
        <v>58.559590431230653</v>
      </c>
      <c r="I43" s="241">
        <f t="shared" si="3"/>
        <v>43.515781877965544</v>
      </c>
      <c r="J43" s="269">
        <f t="shared" si="3"/>
        <v>100</v>
      </c>
      <c r="K43" s="261"/>
    </row>
    <row r="44" spans="1:11" ht="12.75" customHeight="1">
      <c r="A44" s="188" t="s">
        <v>619</v>
      </c>
      <c r="B44" s="238" t="s">
        <v>620</v>
      </c>
      <c r="C44" s="214">
        <v>46423.467540768113</v>
      </c>
      <c r="D44" s="214">
        <v>14399.117673699639</v>
      </c>
      <c r="E44" s="214">
        <v>19387.388453935106</v>
      </c>
      <c r="F44" s="214">
        <v>65810.855994703219</v>
      </c>
      <c r="G44" s="267">
        <f t="shared" si="0"/>
        <v>70.540744135746394</v>
      </c>
      <c r="H44" s="268">
        <f t="shared" si="1"/>
        <v>31.016893904046778</v>
      </c>
      <c r="I44" s="241">
        <f t="shared" si="3"/>
        <v>29.45925586425361</v>
      </c>
      <c r="J44" s="269">
        <f t="shared" si="3"/>
        <v>100</v>
      </c>
      <c r="K44" s="261"/>
    </row>
    <row r="45" spans="1:11" ht="12.75" customHeight="1">
      <c r="A45" s="188" t="s">
        <v>380</v>
      </c>
      <c r="B45" s="238" t="s">
        <v>621</v>
      </c>
      <c r="C45" s="214">
        <v>76.153763211216841</v>
      </c>
      <c r="D45" s="214">
        <v>7.9002289607703249</v>
      </c>
      <c r="E45" s="214">
        <v>10.217341865363444</v>
      </c>
      <c r="F45" s="214">
        <v>86.371105076580292</v>
      </c>
      <c r="G45" s="267">
        <f t="shared" si="0"/>
        <v>88.170416649984588</v>
      </c>
      <c r="H45" s="268">
        <f t="shared" si="1"/>
        <v>10.374049328144935</v>
      </c>
      <c r="I45" s="241">
        <f t="shared" si="3"/>
        <v>11.829583350015396</v>
      </c>
      <c r="J45" s="269">
        <f t="shared" si="3"/>
        <v>100</v>
      </c>
      <c r="K45" s="261"/>
    </row>
    <row r="46" spans="1:11" ht="12.75" customHeight="1">
      <c r="A46" s="188" t="s">
        <v>622</v>
      </c>
      <c r="B46" s="238" t="s">
        <v>623</v>
      </c>
      <c r="C46" s="214">
        <v>5794.0452820952851</v>
      </c>
      <c r="D46" s="214">
        <v>3013.144372378943</v>
      </c>
      <c r="E46" s="214">
        <v>8910.2523636659698</v>
      </c>
      <c r="F46" s="214">
        <v>14704.297645761255</v>
      </c>
      <c r="G46" s="267">
        <f t="shared" si="0"/>
        <v>39.403754070263332</v>
      </c>
      <c r="H46" s="268">
        <f t="shared" si="1"/>
        <v>52.004156434367864</v>
      </c>
      <c r="I46" s="241">
        <f t="shared" si="3"/>
        <v>60.596245929736675</v>
      </c>
      <c r="J46" s="269">
        <f t="shared" si="3"/>
        <v>100</v>
      </c>
      <c r="K46" s="261"/>
    </row>
    <row r="47" spans="1:11" ht="12.75" customHeight="1">
      <c r="A47" s="188" t="s">
        <v>624</v>
      </c>
      <c r="B47" s="238" t="s">
        <v>625</v>
      </c>
      <c r="C47" s="214">
        <v>3446.4051809843213</v>
      </c>
      <c r="D47" s="214">
        <v>60.745853069557185</v>
      </c>
      <c r="E47" s="214">
        <v>119.70065234192138</v>
      </c>
      <c r="F47" s="214">
        <v>3566.1058333262426</v>
      </c>
      <c r="G47" s="267">
        <f t="shared" si="0"/>
        <v>96.643379138575028</v>
      </c>
      <c r="H47" s="268">
        <f t="shared" si="1"/>
        <v>1.7625859375074313</v>
      </c>
      <c r="I47" s="241">
        <f t="shared" si="3"/>
        <v>3.3566208614249686</v>
      </c>
      <c r="J47" s="269">
        <f t="shared" si="3"/>
        <v>100</v>
      </c>
      <c r="K47" s="261"/>
    </row>
    <row r="48" spans="1:11" ht="12.75" customHeight="1">
      <c r="A48" s="188" t="s">
        <v>626</v>
      </c>
      <c r="B48" s="238" t="s">
        <v>627</v>
      </c>
      <c r="C48" s="214">
        <v>5422.6461293943112</v>
      </c>
      <c r="D48" s="214">
        <v>462.3307124537551</v>
      </c>
      <c r="E48" s="214">
        <v>740.08851925259262</v>
      </c>
      <c r="F48" s="214">
        <v>6162.7346486469041</v>
      </c>
      <c r="G48" s="267">
        <f t="shared" si="0"/>
        <v>87.990907260381761</v>
      </c>
      <c r="H48" s="268">
        <f t="shared" si="1"/>
        <v>8.525924454992893</v>
      </c>
      <c r="I48" s="241">
        <f t="shared" si="3"/>
        <v>12.009092739618234</v>
      </c>
      <c r="J48" s="269">
        <f t="shared" si="3"/>
        <v>100</v>
      </c>
      <c r="K48" s="261"/>
    </row>
    <row r="49" spans="1:11" ht="12.75" customHeight="1">
      <c r="A49" s="188" t="s">
        <v>628</v>
      </c>
      <c r="B49" s="238" t="s">
        <v>629</v>
      </c>
      <c r="C49" s="214">
        <v>2047.9928344813873</v>
      </c>
      <c r="D49" s="214">
        <v>648.74156422781471</v>
      </c>
      <c r="E49" s="214">
        <v>518.82477883869137</v>
      </c>
      <c r="F49" s="214">
        <v>2566.8176133200786</v>
      </c>
      <c r="G49" s="267">
        <f t="shared" si="0"/>
        <v>79.787236298117364</v>
      </c>
      <c r="H49" s="268">
        <f t="shared" si="1"/>
        <v>31.676945021738582</v>
      </c>
      <c r="I49" s="241">
        <f t="shared" si="3"/>
        <v>20.212763701882647</v>
      </c>
      <c r="J49" s="269">
        <f t="shared" si="3"/>
        <v>100</v>
      </c>
      <c r="K49" s="261"/>
    </row>
    <row r="50" spans="1:11" ht="12.75" customHeight="1">
      <c r="A50" s="188" t="s">
        <v>630</v>
      </c>
      <c r="B50" s="238" t="s">
        <v>631</v>
      </c>
      <c r="C50" s="214">
        <v>6231.5027388864864</v>
      </c>
      <c r="D50" s="214">
        <v>2728.0445399862137</v>
      </c>
      <c r="E50" s="214">
        <v>2676.7316326276932</v>
      </c>
      <c r="F50" s="214">
        <v>8908.2343715141797</v>
      </c>
      <c r="G50" s="267">
        <f t="shared" si="0"/>
        <v>69.952164244947724</v>
      </c>
      <c r="H50" s="268">
        <f t="shared" si="1"/>
        <v>43.778277155562812</v>
      </c>
      <c r="I50" s="241">
        <f t="shared" si="3"/>
        <v>30.047835755052269</v>
      </c>
      <c r="J50" s="269">
        <f t="shared" si="3"/>
        <v>100</v>
      </c>
      <c r="K50" s="261"/>
    </row>
    <row r="51" spans="1:11" ht="12.75" customHeight="1">
      <c r="A51" s="188" t="s">
        <v>632</v>
      </c>
      <c r="B51" s="238" t="s">
        <v>633</v>
      </c>
      <c r="C51" s="214">
        <v>9726.2858502578183</v>
      </c>
      <c r="D51" s="214">
        <v>886.67451298856315</v>
      </c>
      <c r="E51" s="214">
        <v>376.4932577083311</v>
      </c>
      <c r="F51" s="214">
        <v>10102.779107966149</v>
      </c>
      <c r="G51" s="267">
        <f t="shared" si="0"/>
        <v>96.273369399797517</v>
      </c>
      <c r="H51" s="268">
        <f t="shared" si="1"/>
        <v>9.1162703486147265</v>
      </c>
      <c r="I51" s="241">
        <f t="shared" si="3"/>
        <v>3.726630600202494</v>
      </c>
      <c r="J51" s="269">
        <f t="shared" si="3"/>
        <v>100</v>
      </c>
      <c r="K51" s="261"/>
    </row>
    <row r="52" spans="1:11" ht="12.75" customHeight="1">
      <c r="A52" s="188" t="s">
        <v>391</v>
      </c>
      <c r="B52" s="238" t="s">
        <v>634</v>
      </c>
      <c r="C52" s="214">
        <v>1331.5491060462073</v>
      </c>
      <c r="D52" s="214">
        <v>235.16719155787786</v>
      </c>
      <c r="E52" s="214">
        <v>491.63318938071586</v>
      </c>
      <c r="F52" s="214">
        <v>1823.1822954269232</v>
      </c>
      <c r="G52" s="267">
        <f t="shared" si="0"/>
        <v>73.034337234741898</v>
      </c>
      <c r="H52" s="268">
        <f t="shared" si="1"/>
        <v>17.661173026968868</v>
      </c>
      <c r="I52" s="241">
        <f t="shared" si="3"/>
        <v>26.965662765258106</v>
      </c>
      <c r="J52" s="269">
        <f t="shared" si="3"/>
        <v>100</v>
      </c>
      <c r="K52" s="261"/>
    </row>
    <row r="53" spans="1:11" ht="12.75" customHeight="1">
      <c r="A53" s="188" t="s">
        <v>635</v>
      </c>
      <c r="B53" s="238" t="s">
        <v>636</v>
      </c>
      <c r="C53" s="214">
        <v>15732.762338633474</v>
      </c>
      <c r="D53" s="214">
        <v>5522.4374802629536</v>
      </c>
      <c r="E53" s="214">
        <v>18695.823132664409</v>
      </c>
      <c r="F53" s="214">
        <v>34428.585471297883</v>
      </c>
      <c r="G53" s="267">
        <f t="shared" si="0"/>
        <v>45.696801431907282</v>
      </c>
      <c r="H53" s="268">
        <f t="shared" si="1"/>
        <v>35.101512127352358</v>
      </c>
      <c r="I53" s="241">
        <f t="shared" si="3"/>
        <v>54.303198568092718</v>
      </c>
      <c r="J53" s="269">
        <f t="shared" si="3"/>
        <v>100</v>
      </c>
      <c r="K53" s="261"/>
    </row>
    <row r="54" spans="1:11" ht="12.75" customHeight="1">
      <c r="A54" s="188" t="s">
        <v>395</v>
      </c>
      <c r="B54" s="238" t="s">
        <v>637</v>
      </c>
      <c r="C54" s="214">
        <v>25763.200963023028</v>
      </c>
      <c r="D54" s="214">
        <v>25521.721472302572</v>
      </c>
      <c r="E54" s="214">
        <v>288.11351185964764</v>
      </c>
      <c r="F54" s="214">
        <v>26051.314474882674</v>
      </c>
      <c r="G54" s="267">
        <f t="shared" si="0"/>
        <v>98.894053840786299</v>
      </c>
      <c r="H54" s="268">
        <f t="shared" si="1"/>
        <v>99.062696087077683</v>
      </c>
      <c r="I54" s="241">
        <f t="shared" si="3"/>
        <v>1.1059461592137001</v>
      </c>
      <c r="J54" s="269">
        <f t="shared" si="3"/>
        <v>100</v>
      </c>
      <c r="K54" s="261"/>
    </row>
    <row r="55" spans="1:11" ht="12.75" customHeight="1">
      <c r="A55" s="188" t="s">
        <v>397</v>
      </c>
      <c r="B55" s="238" t="s">
        <v>638</v>
      </c>
      <c r="C55" s="214">
        <v>29141.75878155043</v>
      </c>
      <c r="D55" s="214">
        <v>9695.0528093796693</v>
      </c>
      <c r="E55" s="214">
        <v>7513.9525910859174</v>
      </c>
      <c r="F55" s="214">
        <v>36655.711372636346</v>
      </c>
      <c r="G55" s="267">
        <f t="shared" si="0"/>
        <v>79.501277400675093</v>
      </c>
      <c r="H55" s="268">
        <f t="shared" si="1"/>
        <v>33.268591926982737</v>
      </c>
      <c r="I55" s="241">
        <f t="shared" si="3"/>
        <v>20.498722599324907</v>
      </c>
      <c r="J55" s="269">
        <f t="shared" si="3"/>
        <v>100</v>
      </c>
      <c r="K55" s="261"/>
    </row>
    <row r="56" spans="1:11" ht="12.75" customHeight="1">
      <c r="A56" s="188" t="s">
        <v>399</v>
      </c>
      <c r="B56" s="238" t="s">
        <v>639</v>
      </c>
      <c r="C56" s="214">
        <v>8882.2244018737074</v>
      </c>
      <c r="D56" s="214">
        <v>3855.3043488859234</v>
      </c>
      <c r="E56" s="214">
        <v>4656.1942383462801</v>
      </c>
      <c r="F56" s="214">
        <v>13538.418640219988</v>
      </c>
      <c r="G56" s="267">
        <f t="shared" si="0"/>
        <v>65.607547217415473</v>
      </c>
      <c r="H56" s="268">
        <f t="shared" si="1"/>
        <v>43.404716819276103</v>
      </c>
      <c r="I56" s="241">
        <f t="shared" si="3"/>
        <v>34.392452782584513</v>
      </c>
      <c r="J56" s="269">
        <f t="shared" si="3"/>
        <v>100</v>
      </c>
      <c r="K56" s="261"/>
    </row>
    <row r="57" spans="1:11" ht="12.75" customHeight="1">
      <c r="A57" s="188" t="s">
        <v>640</v>
      </c>
      <c r="B57" s="238" t="s">
        <v>641</v>
      </c>
      <c r="C57" s="214">
        <v>4512.9098434463776</v>
      </c>
      <c r="D57" s="214">
        <v>1403.1035314086323</v>
      </c>
      <c r="E57" s="214">
        <v>1237.27560581632</v>
      </c>
      <c r="F57" s="214">
        <v>5750.1854492626981</v>
      </c>
      <c r="G57" s="267">
        <f t="shared" si="0"/>
        <v>78.482857348975301</v>
      </c>
      <c r="H57" s="268">
        <f t="shared" si="1"/>
        <v>31.090883267836858</v>
      </c>
      <c r="I57" s="241">
        <f t="shared" si="3"/>
        <v>21.517142651024695</v>
      </c>
      <c r="J57" s="269">
        <f t="shared" si="3"/>
        <v>100</v>
      </c>
      <c r="K57" s="261"/>
    </row>
    <row r="58" spans="1:11" ht="12.75" customHeight="1">
      <c r="A58" s="188" t="s">
        <v>642</v>
      </c>
      <c r="B58" s="238" t="s">
        <v>643</v>
      </c>
      <c r="C58" s="214">
        <v>3665.8992478172459</v>
      </c>
      <c r="D58" s="214">
        <v>353.67320195733953</v>
      </c>
      <c r="E58" s="214">
        <v>389.81937713625501</v>
      </c>
      <c r="F58" s="214">
        <v>4055.7186249535007</v>
      </c>
      <c r="G58" s="267">
        <f t="shared" si="0"/>
        <v>90.388401830003076</v>
      </c>
      <c r="H58" s="268">
        <f t="shared" si="1"/>
        <v>9.6476519961077507</v>
      </c>
      <c r="I58" s="241">
        <f t="shared" si="3"/>
        <v>9.6115981699969222</v>
      </c>
      <c r="J58" s="269">
        <f t="shared" si="3"/>
        <v>100</v>
      </c>
      <c r="K58" s="261"/>
    </row>
    <row r="59" spans="1:11" ht="12.75" customHeight="1">
      <c r="A59" s="188" t="s">
        <v>407</v>
      </c>
      <c r="B59" s="238" t="s">
        <v>644</v>
      </c>
      <c r="C59" s="214">
        <v>1281.2639611232535</v>
      </c>
      <c r="D59" s="214">
        <v>323.3906175832069</v>
      </c>
      <c r="E59" s="214">
        <v>289.39598993592369</v>
      </c>
      <c r="F59" s="214">
        <v>1570.6599510591773</v>
      </c>
      <c r="G59" s="267">
        <f t="shared" si="0"/>
        <v>81.574879416721032</v>
      </c>
      <c r="H59" s="268">
        <f t="shared" si="1"/>
        <v>25.239968296595034</v>
      </c>
      <c r="I59" s="241">
        <f t="shared" si="3"/>
        <v>18.425120583278957</v>
      </c>
      <c r="J59" s="269">
        <f t="shared" si="3"/>
        <v>100.00000000000001</v>
      </c>
      <c r="K59" s="261"/>
    </row>
    <row r="60" spans="1:11" ht="12.75" customHeight="1">
      <c r="A60" s="188" t="s">
        <v>409</v>
      </c>
      <c r="B60" s="238" t="s">
        <v>645</v>
      </c>
      <c r="C60" s="214">
        <v>126.62657984782147</v>
      </c>
      <c r="D60" s="214">
        <v>20.341157169135915</v>
      </c>
      <c r="E60" s="214">
        <v>26.012533345612994</v>
      </c>
      <c r="F60" s="214">
        <v>152.63911319343447</v>
      </c>
      <c r="G60" s="267">
        <f t="shared" si="0"/>
        <v>82.958146964174134</v>
      </c>
      <c r="H60" s="268">
        <f t="shared" si="1"/>
        <v>16.063892109841163</v>
      </c>
      <c r="I60" s="241">
        <f t="shared" si="3"/>
        <v>17.041853035825866</v>
      </c>
      <c r="J60" s="269">
        <f t="shared" si="3"/>
        <v>100</v>
      </c>
      <c r="K60" s="261"/>
    </row>
    <row r="61" spans="1:11" ht="12.75" customHeight="1">
      <c r="A61" s="188" t="s">
        <v>411</v>
      </c>
      <c r="B61" s="238" t="s">
        <v>646</v>
      </c>
      <c r="C61" s="214">
        <v>1110.1782284370365</v>
      </c>
      <c r="D61" s="214">
        <v>207.23239159151387</v>
      </c>
      <c r="E61" s="214">
        <v>302.61326148057259</v>
      </c>
      <c r="F61" s="214">
        <v>1412.7914899176092</v>
      </c>
      <c r="G61" s="267">
        <f t="shared" si="0"/>
        <v>78.580472515571245</v>
      </c>
      <c r="H61" s="268">
        <f t="shared" si="1"/>
        <v>18.666587605781626</v>
      </c>
      <c r="I61" s="241">
        <f t="shared" si="3"/>
        <v>21.419527484428741</v>
      </c>
      <c r="J61" s="269">
        <f t="shared" si="3"/>
        <v>100</v>
      </c>
      <c r="K61" s="261"/>
    </row>
    <row r="62" spans="1:11" ht="12.75" customHeight="1">
      <c r="A62" s="188" t="s">
        <v>413</v>
      </c>
      <c r="B62" s="238" t="s">
        <v>647</v>
      </c>
      <c r="C62" s="214">
        <v>571.43524039350405</v>
      </c>
      <c r="D62" s="214">
        <v>214.19860075184869</v>
      </c>
      <c r="E62" s="214">
        <v>307.67588920920008</v>
      </c>
      <c r="F62" s="214">
        <v>879.11112960270418</v>
      </c>
      <c r="G62" s="267">
        <f t="shared" si="0"/>
        <v>65.001479466168547</v>
      </c>
      <c r="H62" s="268">
        <f t="shared" si="1"/>
        <v>37.484317663773481</v>
      </c>
      <c r="I62" s="241">
        <f t="shared" si="3"/>
        <v>34.998520533831453</v>
      </c>
      <c r="J62" s="269">
        <f t="shared" si="3"/>
        <v>100</v>
      </c>
      <c r="K62" s="261"/>
    </row>
    <row r="63" spans="1:11" ht="12.75" customHeight="1">
      <c r="A63" s="188" t="s">
        <v>648</v>
      </c>
      <c r="B63" s="238" t="s">
        <v>649</v>
      </c>
      <c r="C63" s="214">
        <v>1621.1480728451211</v>
      </c>
      <c r="D63" s="214">
        <v>408.92650154971335</v>
      </c>
      <c r="E63" s="214">
        <v>364.22641225134691</v>
      </c>
      <c r="F63" s="214">
        <v>1985.3744850964681</v>
      </c>
      <c r="G63" s="267">
        <f t="shared" si="0"/>
        <v>81.654523366474649</v>
      </c>
      <c r="H63" s="268">
        <f t="shared" si="1"/>
        <v>25.224500364858454</v>
      </c>
      <c r="I63" s="241">
        <f t="shared" si="3"/>
        <v>18.345476633525358</v>
      </c>
      <c r="J63" s="269">
        <f t="shared" si="3"/>
        <v>100</v>
      </c>
      <c r="K63" s="261"/>
    </row>
    <row r="64" spans="1:11" ht="12.75" customHeight="1">
      <c r="A64" s="188" t="s">
        <v>650</v>
      </c>
      <c r="B64" s="238" t="s">
        <v>651</v>
      </c>
      <c r="C64" s="214">
        <v>1042.3846516004867</v>
      </c>
      <c r="D64" s="214">
        <v>100.959521381665</v>
      </c>
      <c r="E64" s="214">
        <v>95.34318140633971</v>
      </c>
      <c r="F64" s="214">
        <v>1137.7278330068264</v>
      </c>
      <c r="G64" s="267">
        <f t="shared" si="0"/>
        <v>91.619860335633746</v>
      </c>
      <c r="H64" s="268">
        <f t="shared" si="1"/>
        <v>9.6854382138734341</v>
      </c>
      <c r="I64" s="241">
        <f t="shared" si="3"/>
        <v>8.3801396643662542</v>
      </c>
      <c r="J64" s="269">
        <f t="shared" si="3"/>
        <v>100</v>
      </c>
      <c r="K64" s="261"/>
    </row>
    <row r="65" spans="1:11" ht="12.75" customHeight="1">
      <c r="A65" s="188" t="s">
        <v>652</v>
      </c>
      <c r="B65" s="238" t="s">
        <v>653</v>
      </c>
      <c r="C65" s="214">
        <v>6222.0255420604844</v>
      </c>
      <c r="D65" s="214">
        <v>2628.7210601673773</v>
      </c>
      <c r="E65" s="214">
        <v>2596.3374880208553</v>
      </c>
      <c r="F65" s="214">
        <v>8818.3630300813402</v>
      </c>
      <c r="G65" s="267">
        <f t="shared" si="0"/>
        <v>70.557602593994062</v>
      </c>
      <c r="H65" s="268">
        <f t="shared" si="1"/>
        <v>42.248638203064189</v>
      </c>
      <c r="I65" s="241">
        <f t="shared" si="3"/>
        <v>29.442397406005938</v>
      </c>
      <c r="J65" s="269">
        <f t="shared" si="3"/>
        <v>100</v>
      </c>
      <c r="K65" s="261"/>
    </row>
    <row r="66" spans="1:11" ht="12.75" customHeight="1">
      <c r="A66" s="188" t="s">
        <v>654</v>
      </c>
      <c r="B66" s="238" t="s">
        <v>655</v>
      </c>
      <c r="C66" s="214">
        <v>123.37704719489363</v>
      </c>
      <c r="D66" s="214">
        <v>19.424326632945991</v>
      </c>
      <c r="E66" s="214">
        <v>17.469689913438977</v>
      </c>
      <c r="F66" s="214">
        <v>140.8467371083326</v>
      </c>
      <c r="G66" s="267">
        <f t="shared" si="0"/>
        <v>87.596666935917654</v>
      </c>
      <c r="H66" s="268">
        <f t="shared" si="1"/>
        <v>15.743873819789334</v>
      </c>
      <c r="I66" s="241">
        <f t="shared" si="3"/>
        <v>12.403333064082359</v>
      </c>
      <c r="J66" s="269">
        <f t="shared" si="3"/>
        <v>100</v>
      </c>
      <c r="K66" s="261"/>
    </row>
    <row r="67" spans="1:11" ht="12.75" customHeight="1">
      <c r="A67" s="188" t="s">
        <v>656</v>
      </c>
      <c r="B67" s="238" t="s">
        <v>657</v>
      </c>
      <c r="C67" s="214">
        <v>2833.3032354508041</v>
      </c>
      <c r="D67" s="214">
        <v>1010.44271884339</v>
      </c>
      <c r="E67" s="214">
        <v>1509.0478277600812</v>
      </c>
      <c r="F67" s="214">
        <v>4342.3510632108855</v>
      </c>
      <c r="G67" s="267">
        <f t="shared" si="0"/>
        <v>65.248138490114641</v>
      </c>
      <c r="H67" s="268">
        <f t="shared" si="1"/>
        <v>35.663063035419135</v>
      </c>
      <c r="I67" s="241">
        <f t="shared" si="3"/>
        <v>34.751861509885359</v>
      </c>
      <c r="J67" s="269">
        <f t="shared" si="3"/>
        <v>100</v>
      </c>
      <c r="K67" s="261"/>
    </row>
    <row r="68" spans="1:11" ht="12.75" customHeight="1">
      <c r="A68" s="188" t="s">
        <v>658</v>
      </c>
      <c r="B68" s="238" t="s">
        <v>659</v>
      </c>
      <c r="C68" s="214">
        <v>6811.9024089398008</v>
      </c>
      <c r="D68" s="214">
        <v>505.07338063680135</v>
      </c>
      <c r="E68" s="214">
        <v>837.74923849303786</v>
      </c>
      <c r="F68" s="214">
        <v>7649.6516474328382</v>
      </c>
      <c r="G68" s="267">
        <f t="shared" si="0"/>
        <v>89.048530872981914</v>
      </c>
      <c r="H68" s="268">
        <f t="shared" si="1"/>
        <v>7.4145715883121497</v>
      </c>
      <c r="I68" s="241">
        <f t="shared" si="3"/>
        <v>10.951469127018088</v>
      </c>
      <c r="J68" s="269">
        <f t="shared" si="3"/>
        <v>99.999999999999986</v>
      </c>
      <c r="K68" s="261"/>
    </row>
    <row r="69" spans="1:11" ht="12.75" customHeight="1">
      <c r="A69" s="188" t="s">
        <v>660</v>
      </c>
      <c r="B69" s="238" t="s">
        <v>661</v>
      </c>
      <c r="C69" s="214">
        <v>138.02549011123818</v>
      </c>
      <c r="D69" s="214">
        <v>0.43094709999689762</v>
      </c>
      <c r="E69" s="214">
        <v>0.53446870820981363</v>
      </c>
      <c r="F69" s="214">
        <v>138.55995881944798</v>
      </c>
      <c r="G69" s="267">
        <f t="shared" si="0"/>
        <v>99.614269004722885</v>
      </c>
      <c r="H69" s="268">
        <f t="shared" si="1"/>
        <v>0.3122228362671175</v>
      </c>
      <c r="I69" s="241">
        <f t="shared" si="3"/>
        <v>0.38573099527711224</v>
      </c>
      <c r="J69" s="269">
        <f t="shared" si="3"/>
        <v>100</v>
      </c>
      <c r="K69" s="261"/>
    </row>
    <row r="70" spans="1:11" ht="12.75" customHeight="1">
      <c r="A70" s="188" t="s">
        <v>662</v>
      </c>
      <c r="B70" s="238" t="s">
        <v>663</v>
      </c>
      <c r="C70" s="214">
        <v>3984.2894018636116</v>
      </c>
      <c r="D70" s="214">
        <v>64.247330108255696</v>
      </c>
      <c r="E70" s="214">
        <v>52.099502653901162</v>
      </c>
      <c r="F70" s="214">
        <v>4036.3889045175129</v>
      </c>
      <c r="G70" s="267">
        <f t="shared" si="0"/>
        <v>98.709254636103282</v>
      </c>
      <c r="H70" s="268">
        <f t="shared" si="1"/>
        <v>1.6125166529872215</v>
      </c>
      <c r="I70" s="241">
        <f t="shared" si="3"/>
        <v>1.2907453638967141</v>
      </c>
      <c r="J70" s="269">
        <f t="shared" si="3"/>
        <v>100</v>
      </c>
      <c r="K70" s="261"/>
    </row>
    <row r="71" spans="1:11" ht="12.75" customHeight="1">
      <c r="A71" s="188" t="s">
        <v>664</v>
      </c>
      <c r="B71" s="238" t="s">
        <v>665</v>
      </c>
      <c r="C71" s="214">
        <v>3669.0229164914035</v>
      </c>
      <c r="D71" s="214">
        <v>3.3397604376686401</v>
      </c>
      <c r="E71" s="214">
        <v>3.6759731061978451</v>
      </c>
      <c r="F71" s="214">
        <v>3672.6988895976015</v>
      </c>
      <c r="G71" s="267">
        <f t="shared" si="0"/>
        <v>99.899910849849149</v>
      </c>
      <c r="H71" s="268">
        <f t="shared" si="1"/>
        <v>9.1025881104672163E-2</v>
      </c>
      <c r="I71" s="241">
        <f t="shared" si="3"/>
        <v>0.10008915015084731</v>
      </c>
      <c r="J71" s="269">
        <f t="shared" si="3"/>
        <v>100</v>
      </c>
      <c r="K71" s="261"/>
    </row>
    <row r="72" spans="1:11" ht="12.75" customHeight="1">
      <c r="A72" s="188" t="s">
        <v>666</v>
      </c>
      <c r="B72" s="238" t="s">
        <v>667</v>
      </c>
      <c r="C72" s="214">
        <v>2683.0165643349605</v>
      </c>
      <c r="D72" s="214">
        <v>0</v>
      </c>
      <c r="E72" s="214">
        <v>0</v>
      </c>
      <c r="F72" s="214">
        <v>2683.0165643349605</v>
      </c>
      <c r="G72" s="267">
        <f t="shared" si="0"/>
        <v>100</v>
      </c>
      <c r="H72" s="268">
        <f t="shared" si="1"/>
        <v>0</v>
      </c>
      <c r="I72" s="241">
        <f t="shared" si="3"/>
        <v>0</v>
      </c>
      <c r="J72" s="269">
        <f t="shared" si="3"/>
        <v>100</v>
      </c>
      <c r="K72" s="261"/>
    </row>
    <row r="73" spans="1:11" ht="12.75" customHeight="1">
      <c r="A73" s="188" t="s">
        <v>668</v>
      </c>
      <c r="B73" s="238" t="s">
        <v>669</v>
      </c>
      <c r="C73" s="214">
        <v>2416.4125787667531</v>
      </c>
      <c r="D73" s="214">
        <v>101.96169927238405</v>
      </c>
      <c r="E73" s="214">
        <v>135.36095245611722</v>
      </c>
      <c r="F73" s="214">
        <v>2551.7735312228701</v>
      </c>
      <c r="G73" s="267">
        <f t="shared" si="0"/>
        <v>94.695416705288551</v>
      </c>
      <c r="H73" s="268">
        <f t="shared" si="1"/>
        <v>4.2195484400441874</v>
      </c>
      <c r="I73" s="241">
        <f t="shared" si="3"/>
        <v>5.3045832947114651</v>
      </c>
      <c r="J73" s="269">
        <f t="shared" si="3"/>
        <v>100</v>
      </c>
      <c r="K73" s="261"/>
    </row>
    <row r="74" spans="1:11" ht="12.75" customHeight="1">
      <c r="A74" s="188" t="s">
        <v>670</v>
      </c>
      <c r="B74" s="238" t="s">
        <v>671</v>
      </c>
      <c r="C74" s="214">
        <v>535.14789249277089</v>
      </c>
      <c r="D74" s="214">
        <v>32.758125733565407</v>
      </c>
      <c r="E74" s="214">
        <v>40.833116996158928</v>
      </c>
      <c r="F74" s="214">
        <v>575.98100948892977</v>
      </c>
      <c r="G74" s="267">
        <f t="shared" ref="G74:G75" si="4">C74*100/$F74</f>
        <v>92.910683455971878</v>
      </c>
      <c r="H74" s="268">
        <f t="shared" ref="H74:H75" si="5">D74*100/C74</f>
        <v>6.1213220108136603</v>
      </c>
      <c r="I74" s="241">
        <f t="shared" si="3"/>
        <v>7.0893165440281294</v>
      </c>
      <c r="J74" s="269">
        <f t="shared" si="3"/>
        <v>100</v>
      </c>
      <c r="K74" s="261"/>
    </row>
    <row r="75" spans="1:11" ht="12.75" customHeight="1">
      <c r="A75" s="188" t="s">
        <v>672</v>
      </c>
      <c r="B75" s="238" t="s">
        <v>673</v>
      </c>
      <c r="C75" s="214">
        <v>2995.8900423496975</v>
      </c>
      <c r="D75" s="214">
        <v>197.87374394552336</v>
      </c>
      <c r="E75" s="214">
        <v>213.53353698912812</v>
      </c>
      <c r="F75" s="214">
        <v>3209.4235793388257</v>
      </c>
      <c r="G75" s="267">
        <f t="shared" si="4"/>
        <v>93.346670150871191</v>
      </c>
      <c r="H75" s="268">
        <f t="shared" si="5"/>
        <v>6.60484000241643</v>
      </c>
      <c r="I75" s="241">
        <f t="shared" ref="I75:J75" si="6">E75*100/$F75</f>
        <v>6.6533298491288031</v>
      </c>
      <c r="J75" s="269">
        <f t="shared" si="6"/>
        <v>100</v>
      </c>
      <c r="K75" s="261"/>
    </row>
    <row r="76" spans="1:11" ht="12.75" customHeight="1">
      <c r="A76" s="188"/>
      <c r="B76" s="238"/>
      <c r="C76" s="214"/>
      <c r="D76" s="214"/>
      <c r="E76" s="214"/>
      <c r="F76" s="214"/>
      <c r="G76" s="267"/>
      <c r="H76" s="268"/>
      <c r="I76" s="241"/>
      <c r="J76" s="269"/>
      <c r="K76" s="261"/>
    </row>
    <row r="77" spans="1:11" ht="12.75" customHeight="1">
      <c r="A77" s="188" t="s">
        <v>674</v>
      </c>
      <c r="B77" s="243" t="s">
        <v>675</v>
      </c>
      <c r="C77" s="254">
        <v>768527.64066679636</v>
      </c>
      <c r="D77" s="254">
        <v>339436.65075816168</v>
      </c>
      <c r="E77" s="254">
        <v>472938.41410563659</v>
      </c>
      <c r="F77" s="254">
        <v>1241466.0547724336</v>
      </c>
      <c r="G77" s="270">
        <f>C77*100/$F77</f>
        <v>61.904845300637</v>
      </c>
      <c r="H77" s="271">
        <f>D77*100/C77</f>
        <v>44.167136326242847</v>
      </c>
      <c r="I77" s="272">
        <f>E77*100/$F77</f>
        <v>38.095154699362958</v>
      </c>
      <c r="J77" s="244">
        <f>F77*100/$F77</f>
        <v>100</v>
      </c>
      <c r="K77" s="261"/>
    </row>
    <row r="78" spans="1:11" ht="15" customHeight="1">
      <c r="A78" s="273" t="s">
        <v>441</v>
      </c>
      <c r="C78" s="214"/>
      <c r="D78" s="214"/>
      <c r="E78" s="214"/>
      <c r="F78" s="214"/>
      <c r="G78" s="274"/>
      <c r="H78" s="274"/>
    </row>
    <row r="79" spans="1:11" ht="12.75" customHeight="1">
      <c r="A79" s="203" t="s">
        <v>688</v>
      </c>
      <c r="C79" s="248"/>
      <c r="D79" s="248"/>
      <c r="E79" s="248"/>
      <c r="F79" s="248"/>
    </row>
    <row r="80" spans="1:11" ht="12.75" customHeight="1">
      <c r="B80" s="253"/>
      <c r="C80" s="248"/>
      <c r="D80" s="248"/>
      <c r="E80" s="248"/>
      <c r="F80" s="248"/>
    </row>
    <row r="81" spans="2:2" ht="12.75" customHeight="1">
      <c r="B81" s="253"/>
    </row>
    <row r="82" spans="2:2" ht="12.75" customHeight="1">
      <c r="B82" s="253"/>
    </row>
    <row r="83" spans="2:2">
      <c r="B83" s="253"/>
    </row>
    <row r="84" spans="2:2">
      <c r="B84" s="253"/>
    </row>
    <row r="85" spans="2:2">
      <c r="B85" s="253"/>
    </row>
    <row r="86" spans="2:2">
      <c r="B86" s="253"/>
    </row>
    <row r="87" spans="2:2">
      <c r="B87" s="253"/>
    </row>
    <row r="88" spans="2:2">
      <c r="B88" s="253"/>
    </row>
    <row r="89" spans="2:2">
      <c r="B89" s="253"/>
    </row>
    <row r="90" spans="2:2">
      <c r="B90" s="253"/>
    </row>
    <row r="91" spans="2:2">
      <c r="B91" s="253"/>
    </row>
    <row r="92" spans="2:2">
      <c r="B92" s="253"/>
    </row>
    <row r="93" spans="2:2">
      <c r="B93" s="253"/>
    </row>
    <row r="94" spans="2:2">
      <c r="B94" s="253"/>
    </row>
    <row r="95" spans="2:2">
      <c r="B95" s="253"/>
    </row>
    <row r="96" spans="2:2">
      <c r="B96" s="253"/>
    </row>
    <row r="97" spans="2:2">
      <c r="B97" s="253"/>
    </row>
    <row r="98" spans="2:2">
      <c r="B98" s="253"/>
    </row>
    <row r="99" spans="2:2">
      <c r="B99" s="253"/>
    </row>
    <row r="100" spans="2:2">
      <c r="B100" s="253"/>
    </row>
    <row r="101" spans="2:2">
      <c r="B101" s="253"/>
    </row>
    <row r="102" spans="2:2">
      <c r="B102" s="253"/>
    </row>
    <row r="103" spans="2:2">
      <c r="B103" s="253"/>
    </row>
    <row r="104" spans="2:2">
      <c r="B104" s="253"/>
    </row>
    <row r="105" spans="2:2">
      <c r="B105" s="253"/>
    </row>
    <row r="106" spans="2:2">
      <c r="B106" s="253"/>
    </row>
    <row r="107" spans="2:2">
      <c r="B107" s="253"/>
    </row>
    <row r="108" spans="2:2">
      <c r="B108" s="253"/>
    </row>
    <row r="109" spans="2:2">
      <c r="B109" s="253"/>
    </row>
    <row r="110" spans="2:2">
      <c r="B110" s="253"/>
    </row>
    <row r="111" spans="2:2">
      <c r="B111" s="253"/>
    </row>
    <row r="112" spans="2:2">
      <c r="B112" s="253"/>
    </row>
    <row r="113" spans="2:2">
      <c r="B113" s="253"/>
    </row>
    <row r="114" spans="2:2">
      <c r="B114" s="253"/>
    </row>
    <row r="115" spans="2:2">
      <c r="B115" s="253"/>
    </row>
    <row r="116" spans="2:2">
      <c r="B116" s="253"/>
    </row>
    <row r="117" spans="2:2">
      <c r="B117" s="253"/>
    </row>
    <row r="118" spans="2:2">
      <c r="B118" s="253"/>
    </row>
    <row r="119" spans="2:2">
      <c r="B119" s="253"/>
    </row>
    <row r="120" spans="2:2">
      <c r="B120" s="253"/>
    </row>
    <row r="121" spans="2:2">
      <c r="B121" s="253"/>
    </row>
    <row r="122" spans="2:2">
      <c r="B122" s="253"/>
    </row>
    <row r="123" spans="2:2">
      <c r="B123" s="253"/>
    </row>
    <row r="124" spans="2:2">
      <c r="B124" s="253"/>
    </row>
    <row r="125" spans="2:2">
      <c r="B125" s="253"/>
    </row>
    <row r="126" spans="2:2">
      <c r="B126" s="253"/>
    </row>
    <row r="127" spans="2:2">
      <c r="B127" s="253"/>
    </row>
    <row r="128" spans="2:2">
      <c r="B128" s="253"/>
    </row>
    <row r="129" spans="2:2">
      <c r="B129" s="253"/>
    </row>
    <row r="130" spans="2:2">
      <c r="B130" s="253"/>
    </row>
    <row r="131" spans="2:2">
      <c r="B131" s="253"/>
    </row>
    <row r="132" spans="2:2">
      <c r="B132" s="253"/>
    </row>
    <row r="133" spans="2:2">
      <c r="B133" s="253"/>
    </row>
    <row r="134" spans="2:2">
      <c r="B134" s="253"/>
    </row>
    <row r="135" spans="2:2">
      <c r="B135" s="253"/>
    </row>
    <row r="136" spans="2:2">
      <c r="B136" s="253"/>
    </row>
    <row r="137" spans="2:2">
      <c r="B137" s="253"/>
    </row>
    <row r="138" spans="2:2">
      <c r="B138" s="253"/>
    </row>
    <row r="139" spans="2:2">
      <c r="B139" s="253"/>
    </row>
    <row r="140" spans="2:2">
      <c r="B140" s="253"/>
    </row>
    <row r="141" spans="2:2">
      <c r="B141" s="253"/>
    </row>
    <row r="142" spans="2:2">
      <c r="B142" s="253"/>
    </row>
    <row r="143" spans="2:2">
      <c r="B143" s="253"/>
    </row>
    <row r="144" spans="2:2">
      <c r="B144" s="253"/>
    </row>
    <row r="145" spans="2:2">
      <c r="B145" s="253"/>
    </row>
    <row r="146" spans="2:2">
      <c r="B146" s="253"/>
    </row>
    <row r="147" spans="2:2">
      <c r="B147" s="253"/>
    </row>
    <row r="148" spans="2:2">
      <c r="B148" s="253"/>
    </row>
    <row r="149" spans="2:2">
      <c r="B149" s="253"/>
    </row>
    <row r="150" spans="2:2">
      <c r="B150" s="253"/>
    </row>
    <row r="151" spans="2:2">
      <c r="B151" s="253"/>
    </row>
    <row r="152" spans="2:2">
      <c r="B152" s="253"/>
    </row>
    <row r="153" spans="2:2">
      <c r="B153" s="253"/>
    </row>
    <row r="154" spans="2:2">
      <c r="B154" s="253"/>
    </row>
    <row r="155" spans="2:2">
      <c r="B155" s="253"/>
    </row>
    <row r="156" spans="2:2">
      <c r="B156" s="253"/>
    </row>
    <row r="157" spans="2:2">
      <c r="B157" s="253"/>
    </row>
    <row r="158" spans="2:2">
      <c r="B158" s="253"/>
    </row>
    <row r="159" spans="2:2">
      <c r="B159" s="253"/>
    </row>
    <row r="160" spans="2:2">
      <c r="B160" s="253"/>
    </row>
    <row r="161" spans="2:2">
      <c r="B161" s="253"/>
    </row>
    <row r="162" spans="2:2">
      <c r="B162" s="253"/>
    </row>
    <row r="163" spans="2:2">
      <c r="B163" s="253"/>
    </row>
    <row r="164" spans="2:2">
      <c r="B164" s="253"/>
    </row>
    <row r="165" spans="2:2">
      <c r="B165" s="253"/>
    </row>
    <row r="166" spans="2:2">
      <c r="B166" s="253"/>
    </row>
    <row r="167" spans="2:2">
      <c r="B167" s="253"/>
    </row>
    <row r="168" spans="2:2">
      <c r="B168" s="253"/>
    </row>
    <row r="169" spans="2:2">
      <c r="B169" s="253"/>
    </row>
    <row r="170" spans="2:2">
      <c r="B170" s="253"/>
    </row>
    <row r="171" spans="2:2">
      <c r="B171" s="253"/>
    </row>
    <row r="172" spans="2:2">
      <c r="B172" s="253"/>
    </row>
    <row r="173" spans="2:2">
      <c r="B173" s="253"/>
    </row>
    <row r="174" spans="2:2">
      <c r="B174" s="253"/>
    </row>
    <row r="175" spans="2:2">
      <c r="B175" s="253"/>
    </row>
    <row r="176" spans="2:2">
      <c r="B176" s="253"/>
    </row>
    <row r="177" spans="2:2">
      <c r="B177" s="253"/>
    </row>
    <row r="178" spans="2:2">
      <c r="B178" s="253"/>
    </row>
    <row r="179" spans="2:2">
      <c r="B179" s="253"/>
    </row>
    <row r="180" spans="2:2">
      <c r="B180" s="253"/>
    </row>
    <row r="181" spans="2:2">
      <c r="B181" s="253"/>
    </row>
    <row r="182" spans="2:2">
      <c r="B182" s="253"/>
    </row>
    <row r="183" spans="2:2">
      <c r="B183" s="253"/>
    </row>
    <row r="184" spans="2:2">
      <c r="B184" s="253"/>
    </row>
    <row r="185" spans="2:2">
      <c r="B185" s="253"/>
    </row>
    <row r="186" spans="2:2">
      <c r="B186" s="253"/>
    </row>
    <row r="187" spans="2:2">
      <c r="B187" s="253"/>
    </row>
    <row r="188" spans="2:2">
      <c r="B188" s="253"/>
    </row>
    <row r="189" spans="2:2">
      <c r="B189" s="253"/>
    </row>
    <row r="190" spans="2:2">
      <c r="B190" s="253"/>
    </row>
    <row r="191" spans="2:2">
      <c r="B191" s="253"/>
    </row>
    <row r="192" spans="2:2">
      <c r="B192" s="253"/>
    </row>
    <row r="193" spans="2:2">
      <c r="B193" s="253"/>
    </row>
    <row r="194" spans="2:2">
      <c r="B194" s="253"/>
    </row>
    <row r="195" spans="2:2">
      <c r="B195" s="253"/>
    </row>
    <row r="196" spans="2:2">
      <c r="B196" s="253"/>
    </row>
    <row r="197" spans="2:2">
      <c r="B197" s="253"/>
    </row>
    <row r="198" spans="2:2">
      <c r="B198" s="253"/>
    </row>
    <row r="199" spans="2:2">
      <c r="B199" s="253"/>
    </row>
    <row r="200" spans="2:2">
      <c r="B200" s="253"/>
    </row>
    <row r="201" spans="2:2">
      <c r="B201" s="253"/>
    </row>
    <row r="202" spans="2:2">
      <c r="B202" s="253"/>
    </row>
    <row r="203" spans="2:2">
      <c r="B203" s="253"/>
    </row>
    <row r="204" spans="2:2">
      <c r="B204" s="253"/>
    </row>
    <row r="205" spans="2:2">
      <c r="B205" s="253"/>
    </row>
    <row r="206" spans="2:2">
      <c r="B206" s="253"/>
    </row>
    <row r="207" spans="2:2">
      <c r="B207" s="253"/>
    </row>
    <row r="208" spans="2:2">
      <c r="B208" s="253"/>
    </row>
    <row r="209" spans="2:2">
      <c r="B209" s="253"/>
    </row>
    <row r="210" spans="2:2">
      <c r="B210" s="253"/>
    </row>
    <row r="211" spans="2:2">
      <c r="B211" s="253"/>
    </row>
    <row r="212" spans="2:2">
      <c r="B212" s="253"/>
    </row>
    <row r="213" spans="2:2">
      <c r="B213" s="253"/>
    </row>
    <row r="214" spans="2:2">
      <c r="B214" s="253"/>
    </row>
    <row r="215" spans="2:2">
      <c r="B215" s="253"/>
    </row>
    <row r="216" spans="2:2">
      <c r="B216" s="253"/>
    </row>
    <row r="217" spans="2:2">
      <c r="B217" s="253"/>
    </row>
    <row r="218" spans="2:2">
      <c r="B218" s="253"/>
    </row>
    <row r="219" spans="2:2">
      <c r="B219" s="253"/>
    </row>
    <row r="220" spans="2:2">
      <c r="B220" s="253"/>
    </row>
    <row r="221" spans="2:2">
      <c r="B221" s="253"/>
    </row>
    <row r="222" spans="2:2">
      <c r="B222" s="253"/>
    </row>
    <row r="223" spans="2:2">
      <c r="B223" s="253"/>
    </row>
    <row r="224" spans="2:2">
      <c r="B224" s="253"/>
    </row>
    <row r="225" spans="2:2">
      <c r="B225" s="253"/>
    </row>
    <row r="226" spans="2:2">
      <c r="B226" s="253"/>
    </row>
    <row r="227" spans="2:2">
      <c r="B227" s="253"/>
    </row>
    <row r="228" spans="2:2">
      <c r="B228" s="253"/>
    </row>
    <row r="229" spans="2:2">
      <c r="B229" s="253"/>
    </row>
    <row r="230" spans="2:2">
      <c r="B230" s="253"/>
    </row>
    <row r="231" spans="2:2">
      <c r="B231" s="253"/>
    </row>
    <row r="232" spans="2:2">
      <c r="B232" s="253"/>
    </row>
    <row r="233" spans="2:2">
      <c r="B233" s="253"/>
    </row>
    <row r="234" spans="2:2">
      <c r="B234" s="253"/>
    </row>
    <row r="235" spans="2:2">
      <c r="B235" s="253"/>
    </row>
    <row r="236" spans="2:2">
      <c r="B236" s="253"/>
    </row>
    <row r="237" spans="2:2">
      <c r="B237" s="253"/>
    </row>
    <row r="238" spans="2:2">
      <c r="B238" s="253"/>
    </row>
    <row r="239" spans="2:2">
      <c r="B239" s="253"/>
    </row>
    <row r="240" spans="2:2">
      <c r="B240" s="253"/>
    </row>
    <row r="241" spans="2:2">
      <c r="B241" s="253"/>
    </row>
    <row r="242" spans="2:2">
      <c r="B242" s="253"/>
    </row>
    <row r="243" spans="2:2">
      <c r="B243" s="253"/>
    </row>
    <row r="244" spans="2:2">
      <c r="B244" s="253"/>
    </row>
    <row r="245" spans="2:2">
      <c r="B245" s="253"/>
    </row>
    <row r="246" spans="2:2">
      <c r="B246" s="253"/>
    </row>
    <row r="247" spans="2:2">
      <c r="B247" s="253"/>
    </row>
    <row r="248" spans="2:2">
      <c r="B248" s="253"/>
    </row>
    <row r="249" spans="2:2">
      <c r="B249" s="253"/>
    </row>
    <row r="250" spans="2:2">
      <c r="B250" s="253"/>
    </row>
    <row r="251" spans="2:2">
      <c r="B251" s="253"/>
    </row>
    <row r="252" spans="2:2">
      <c r="B252" s="253"/>
    </row>
    <row r="253" spans="2:2">
      <c r="B253" s="253"/>
    </row>
    <row r="254" spans="2:2">
      <c r="B254" s="253"/>
    </row>
    <row r="255" spans="2:2">
      <c r="B255" s="253"/>
    </row>
    <row r="256" spans="2:2">
      <c r="B256" s="253"/>
    </row>
    <row r="257" spans="2:2">
      <c r="B257" s="253"/>
    </row>
    <row r="258" spans="2:2">
      <c r="B258" s="253"/>
    </row>
    <row r="259" spans="2:2">
      <c r="B259" s="253"/>
    </row>
    <row r="260" spans="2:2">
      <c r="B260" s="253"/>
    </row>
    <row r="261" spans="2:2">
      <c r="B261" s="253"/>
    </row>
    <row r="262" spans="2:2">
      <c r="B262" s="253"/>
    </row>
    <row r="263" spans="2:2">
      <c r="B263" s="253"/>
    </row>
    <row r="264" spans="2:2">
      <c r="B264" s="253"/>
    </row>
    <row r="265" spans="2:2">
      <c r="B265" s="253"/>
    </row>
    <row r="266" spans="2:2">
      <c r="B266" s="253"/>
    </row>
    <row r="267" spans="2:2">
      <c r="B267" s="253"/>
    </row>
    <row r="268" spans="2:2">
      <c r="B268" s="253"/>
    </row>
    <row r="269" spans="2:2">
      <c r="B269" s="253"/>
    </row>
    <row r="270" spans="2:2">
      <c r="B270" s="253"/>
    </row>
    <row r="271" spans="2:2">
      <c r="B271" s="253"/>
    </row>
    <row r="272" spans="2:2">
      <c r="B272" s="253"/>
    </row>
    <row r="273" spans="2:2">
      <c r="B273" s="253"/>
    </row>
    <row r="274" spans="2:2">
      <c r="B274" s="253"/>
    </row>
    <row r="275" spans="2:2">
      <c r="B275" s="253"/>
    </row>
    <row r="276" spans="2:2">
      <c r="B276" s="253"/>
    </row>
  </sheetData>
  <mergeCells count="12">
    <mergeCell ref="J7:J8"/>
    <mergeCell ref="C9:F9"/>
    <mergeCell ref="G9:J9"/>
    <mergeCell ref="G3:M3"/>
    <mergeCell ref="A5:A8"/>
    <mergeCell ref="B5:B8"/>
    <mergeCell ref="C7:C8"/>
    <mergeCell ref="E7:E8"/>
    <mergeCell ref="F7:F8"/>
    <mergeCell ref="G7:G8"/>
    <mergeCell ref="I7:I8"/>
    <mergeCell ref="C5:J6"/>
  </mergeCells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 xml:space="preserve">&amp;L&amp;"Cambria,Standard"&amp;10Statistisches Bundesamt, Umweltnutzung und Wirtschaft, Tabellenband, 2015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16384" width="11.42578125" style="72"/>
  </cols>
  <sheetData>
    <row r="1" spans="1:25" s="277" customFormat="1" ht="20.100000000000001" customHeight="1">
      <c r="A1" s="275" t="s">
        <v>691</v>
      </c>
      <c r="B1" s="276"/>
      <c r="C1" s="276"/>
      <c r="E1" s="278"/>
      <c r="F1" s="278"/>
      <c r="G1" s="278"/>
      <c r="J1" s="275"/>
      <c r="K1" s="276"/>
    </row>
    <row r="2" spans="1:25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</row>
    <row r="3" spans="1:25" ht="20.100000000000001" customHeight="1">
      <c r="C3" s="73"/>
      <c r="D3" s="120"/>
      <c r="G3" s="121"/>
    </row>
    <row r="4" spans="1:25" s="75" customFormat="1" ht="27" customHeight="1">
      <c r="A4" s="122" t="s">
        <v>295</v>
      </c>
      <c r="B4" s="123" t="s">
        <v>296</v>
      </c>
      <c r="C4" s="124" t="s">
        <v>297</v>
      </c>
      <c r="D4" s="134">
        <v>1995</v>
      </c>
      <c r="E4" s="134">
        <v>1996</v>
      </c>
      <c r="F4" s="134">
        <v>1997</v>
      </c>
      <c r="G4" s="134">
        <v>1998</v>
      </c>
      <c r="H4" s="134">
        <v>1999</v>
      </c>
      <c r="I4" s="134">
        <v>2000</v>
      </c>
      <c r="J4" s="134">
        <v>2001</v>
      </c>
      <c r="K4" s="134">
        <v>2002</v>
      </c>
      <c r="L4" s="134">
        <v>2003</v>
      </c>
      <c r="M4" s="134">
        <v>2004</v>
      </c>
      <c r="N4" s="134">
        <v>2005</v>
      </c>
      <c r="O4" s="134">
        <v>2006</v>
      </c>
      <c r="P4" s="134">
        <v>2007</v>
      </c>
      <c r="Q4" s="134">
        <v>2008</v>
      </c>
      <c r="R4" s="134">
        <v>2009</v>
      </c>
      <c r="S4" s="77">
        <v>2010</v>
      </c>
      <c r="T4" s="77">
        <v>2011</v>
      </c>
      <c r="U4" s="77">
        <v>2012</v>
      </c>
      <c r="V4" s="135">
        <v>2013</v>
      </c>
      <c r="W4" s="118"/>
    </row>
    <row r="5" spans="1:25" s="64" customFormat="1" ht="15" customHeight="1">
      <c r="A5" s="78">
        <v>1</v>
      </c>
      <c r="B5" s="79" t="s">
        <v>302</v>
      </c>
      <c r="C5" s="80" t="s">
        <v>303</v>
      </c>
      <c r="D5" s="279">
        <v>1465899.1037483318</v>
      </c>
      <c r="E5" s="279">
        <v>1464241.8602538542</v>
      </c>
      <c r="F5" s="279">
        <v>1426301.4024492968</v>
      </c>
      <c r="G5" s="279">
        <v>1410958.0311637516</v>
      </c>
      <c r="H5" s="279">
        <v>1409491.8052757173</v>
      </c>
      <c r="I5" s="279">
        <v>1372369.8466181539</v>
      </c>
      <c r="J5" s="279">
        <v>1386622.048011092</v>
      </c>
      <c r="K5" s="279">
        <v>1337577.6654450025</v>
      </c>
      <c r="L5" s="279">
        <v>1323045.2822848787</v>
      </c>
      <c r="M5" s="279">
        <v>1286142.4559168438</v>
      </c>
      <c r="N5" s="279">
        <v>1283858.7497268135</v>
      </c>
      <c r="O5" s="279">
        <v>1255587.9900113919</v>
      </c>
      <c r="P5" s="279">
        <v>1258036.2320299288</v>
      </c>
      <c r="Q5" s="279">
        <v>1278755.3234954509</v>
      </c>
      <c r="R5" s="279">
        <v>1285918.6540269535</v>
      </c>
      <c r="S5" s="279">
        <v>1278537.0501673389</v>
      </c>
      <c r="T5" s="279">
        <v>1270620.9629841603</v>
      </c>
      <c r="U5" s="279">
        <v>1289941.1996538378</v>
      </c>
      <c r="V5" s="279">
        <v>1309679.2951043842</v>
      </c>
      <c r="Y5" s="164"/>
    </row>
    <row r="6" spans="1:25" s="64" customFormat="1" ht="12.75" customHeight="1">
      <c r="A6" s="78">
        <v>2</v>
      </c>
      <c r="B6" s="79" t="s">
        <v>304</v>
      </c>
      <c r="C6" s="83" t="s">
        <v>305</v>
      </c>
      <c r="D6" s="279">
        <v>1464931.5097276862</v>
      </c>
      <c r="E6" s="279">
        <v>1463261.0820592637</v>
      </c>
      <c r="F6" s="279">
        <v>1425333.2953394752</v>
      </c>
      <c r="G6" s="279">
        <v>1410027.9048318642</v>
      </c>
      <c r="H6" s="279">
        <v>1408412.0144229939</v>
      </c>
      <c r="I6" s="279">
        <v>1371505.9191839544</v>
      </c>
      <c r="J6" s="279">
        <v>1385773.6762567817</v>
      </c>
      <c r="K6" s="279">
        <v>1336741.9510570676</v>
      </c>
      <c r="L6" s="279">
        <v>1322147.9022837244</v>
      </c>
      <c r="M6" s="279">
        <v>1285220.3858687782</v>
      </c>
      <c r="N6" s="279">
        <v>1282911.5036882856</v>
      </c>
      <c r="O6" s="279">
        <v>1254614.9649749715</v>
      </c>
      <c r="P6" s="279">
        <v>1257074.2095476687</v>
      </c>
      <c r="Q6" s="279">
        <v>1277838.5675122114</v>
      </c>
      <c r="R6" s="279">
        <v>1285364.3860847873</v>
      </c>
      <c r="S6" s="279">
        <v>1278003.1850551376</v>
      </c>
      <c r="T6" s="279">
        <v>1270219.9985328461</v>
      </c>
      <c r="U6" s="279">
        <v>1289851.8812838758</v>
      </c>
      <c r="V6" s="279">
        <v>1309605.7177461304</v>
      </c>
      <c r="Y6" s="164"/>
    </row>
    <row r="7" spans="1:25" s="64" customFormat="1" ht="12.75" customHeight="1">
      <c r="A7" s="78">
        <v>3</v>
      </c>
      <c r="B7" s="79" t="s">
        <v>306</v>
      </c>
      <c r="C7" s="83" t="s">
        <v>307</v>
      </c>
      <c r="D7" s="279">
        <v>966.75285654684239</v>
      </c>
      <c r="E7" s="279">
        <v>979.9601858564348</v>
      </c>
      <c r="F7" s="279">
        <v>967.33047197848646</v>
      </c>
      <c r="G7" s="279">
        <v>929.36853762305304</v>
      </c>
      <c r="H7" s="279">
        <v>1079.0441772828822</v>
      </c>
      <c r="I7" s="279">
        <v>863.19727718389686</v>
      </c>
      <c r="J7" s="279">
        <v>847.65705290525909</v>
      </c>
      <c r="K7" s="279">
        <v>835.03859867550329</v>
      </c>
      <c r="L7" s="279">
        <v>896.73146458773112</v>
      </c>
      <c r="M7" s="279">
        <v>921.424756063416</v>
      </c>
      <c r="N7" s="279">
        <v>946.62710294556337</v>
      </c>
      <c r="O7" s="279">
        <v>971.16573065181933</v>
      </c>
      <c r="P7" s="279">
        <v>961.42991710900219</v>
      </c>
      <c r="Q7" s="279">
        <v>916.18260287248324</v>
      </c>
      <c r="R7" s="279">
        <v>553.70659473173066</v>
      </c>
      <c r="S7" s="279">
        <v>533.32779271354934</v>
      </c>
      <c r="T7" s="279">
        <v>400.47011839627299</v>
      </c>
      <c r="U7" s="279">
        <v>88.839436783988347</v>
      </c>
      <c r="V7" s="279">
        <v>73.099671168146187</v>
      </c>
      <c r="Y7" s="164"/>
    </row>
    <row r="8" spans="1:25" s="64" customFormat="1" ht="12.75" customHeight="1">
      <c r="A8" s="78">
        <v>4</v>
      </c>
      <c r="B8" s="79" t="s">
        <v>308</v>
      </c>
      <c r="C8" s="83" t="s">
        <v>309</v>
      </c>
      <c r="D8" s="279">
        <v>0.84116409879021092</v>
      </c>
      <c r="E8" s="279">
        <v>0.81800873406778785</v>
      </c>
      <c r="F8" s="279">
        <v>0.77663784336420183</v>
      </c>
      <c r="G8" s="279">
        <v>0.75779426447322074</v>
      </c>
      <c r="H8" s="279">
        <v>0.74667544062138647</v>
      </c>
      <c r="I8" s="279">
        <v>0.73015701571886926</v>
      </c>
      <c r="J8" s="279">
        <v>0.71470140519023495</v>
      </c>
      <c r="K8" s="279">
        <v>0.67578925950018975</v>
      </c>
      <c r="L8" s="279">
        <v>0.64853656658266534</v>
      </c>
      <c r="M8" s="279">
        <v>0.64529200206766635</v>
      </c>
      <c r="N8" s="279">
        <v>0.61893558216996614</v>
      </c>
      <c r="O8" s="279">
        <v>0.58315175632513216</v>
      </c>
      <c r="P8" s="279">
        <v>0.59256515120596043</v>
      </c>
      <c r="Q8" s="279">
        <v>0.57338036698118189</v>
      </c>
      <c r="R8" s="279">
        <v>0.56134743456478065</v>
      </c>
      <c r="S8" s="279">
        <v>0.53731948776105953</v>
      </c>
      <c r="T8" s="279">
        <v>0.4943329180660907</v>
      </c>
      <c r="U8" s="279">
        <v>0.47893317796220297</v>
      </c>
      <c r="V8" s="279">
        <v>0.47768708550183858</v>
      </c>
      <c r="Y8" s="164"/>
    </row>
    <row r="9" spans="1:25" s="64" customFormat="1" ht="12.75" customHeight="1">
      <c r="A9" s="78">
        <v>5</v>
      </c>
      <c r="B9" s="79" t="s">
        <v>310</v>
      </c>
      <c r="C9" s="86" t="s">
        <v>311</v>
      </c>
      <c r="D9" s="279">
        <v>780699.54740050936</v>
      </c>
      <c r="E9" s="279">
        <v>743294.44782760006</v>
      </c>
      <c r="F9" s="279">
        <v>733896.3193412025</v>
      </c>
      <c r="G9" s="279">
        <v>635621.80360604357</v>
      </c>
      <c r="H9" s="279">
        <v>691135.74450028187</v>
      </c>
      <c r="I9" s="279">
        <v>670201.37582151277</v>
      </c>
      <c r="J9" s="279">
        <v>583419.24391429301</v>
      </c>
      <c r="K9" s="279">
        <v>547148.51091377903</v>
      </c>
      <c r="L9" s="279">
        <v>480978.49837239145</v>
      </c>
      <c r="M9" s="279">
        <v>379100.71057488007</v>
      </c>
      <c r="N9" s="279">
        <v>308989.45272649819</v>
      </c>
      <c r="O9" s="279">
        <v>238835.99428630914</v>
      </c>
      <c r="P9" s="279">
        <v>196772.66398760167</v>
      </c>
      <c r="Q9" s="279">
        <v>185672.02427312927</v>
      </c>
      <c r="R9" s="279">
        <v>139261.03116802452</v>
      </c>
      <c r="S9" s="279">
        <v>137873.47255187228</v>
      </c>
      <c r="T9" s="279">
        <v>130603.47922043828</v>
      </c>
      <c r="U9" s="279">
        <v>165897.84139992253</v>
      </c>
      <c r="V9" s="279">
        <v>144342.95560194243</v>
      </c>
      <c r="Y9" s="164"/>
    </row>
    <row r="10" spans="1:25" s="64" customFormat="1" ht="12.75" customHeight="1">
      <c r="A10" s="78">
        <v>6</v>
      </c>
      <c r="B10" s="79" t="s">
        <v>312</v>
      </c>
      <c r="C10" s="87" t="s">
        <v>313</v>
      </c>
      <c r="D10" s="279">
        <v>772411.83575856709</v>
      </c>
      <c r="E10" s="279">
        <v>734612.2433305023</v>
      </c>
      <c r="F10" s="279">
        <v>725432.57197341695</v>
      </c>
      <c r="G10" s="279">
        <v>628147.43223904935</v>
      </c>
      <c r="H10" s="279">
        <v>683390.44242893427</v>
      </c>
      <c r="I10" s="279">
        <v>662536.68681628257</v>
      </c>
      <c r="J10" s="279">
        <v>575682.81621814286</v>
      </c>
      <c r="K10" s="279">
        <v>539823.41134299815</v>
      </c>
      <c r="L10" s="279">
        <v>474774.62433023873</v>
      </c>
      <c r="M10" s="279">
        <v>372918.19330520683</v>
      </c>
      <c r="N10" s="279">
        <v>302932.5193780163</v>
      </c>
      <c r="O10" s="279">
        <v>234049.80191635943</v>
      </c>
      <c r="P10" s="279">
        <v>192640.42032643684</v>
      </c>
      <c r="Q10" s="279">
        <v>181305.71237591279</v>
      </c>
      <c r="R10" s="279">
        <v>134718.74858499793</v>
      </c>
      <c r="S10" s="279">
        <v>134722.08666923252</v>
      </c>
      <c r="T10" s="279">
        <v>127512.23901607035</v>
      </c>
      <c r="U10" s="279">
        <v>162198.5731281951</v>
      </c>
      <c r="V10" s="279">
        <v>140866.50214277324</v>
      </c>
      <c r="Y10" s="164"/>
    </row>
    <row r="11" spans="1:25" s="64" customFormat="1" ht="12.75" customHeight="1">
      <c r="A11" s="78">
        <v>7</v>
      </c>
      <c r="B11" s="79" t="s">
        <v>314</v>
      </c>
      <c r="C11" s="83" t="s">
        <v>315</v>
      </c>
      <c r="D11" s="279">
        <v>8192.8382550465667</v>
      </c>
      <c r="E11" s="279">
        <v>8607.081823989236</v>
      </c>
      <c r="F11" s="279">
        <v>8415.6369661998051</v>
      </c>
      <c r="G11" s="279">
        <v>7427.4765766023111</v>
      </c>
      <c r="H11" s="279">
        <v>7695.0099953919698</v>
      </c>
      <c r="I11" s="279">
        <v>7620.2192745436714</v>
      </c>
      <c r="J11" s="279">
        <v>7689.3050102372636</v>
      </c>
      <c r="K11" s="279">
        <v>7280.4752726164588</v>
      </c>
      <c r="L11" s="279">
        <v>6166.1757192260939</v>
      </c>
      <c r="M11" s="279">
        <v>6124.0840431952911</v>
      </c>
      <c r="N11" s="279">
        <v>6010.918913602638</v>
      </c>
      <c r="O11" s="279">
        <v>4740.10089518524</v>
      </c>
      <c r="P11" s="279">
        <v>4089.0399795641933</v>
      </c>
      <c r="Q11" s="279">
        <v>4304.1535226009528</v>
      </c>
      <c r="R11" s="279">
        <v>4490.4108268021355</v>
      </c>
      <c r="S11" s="279">
        <v>3102.6084183015328</v>
      </c>
      <c r="T11" s="279">
        <v>3054.5177141425843</v>
      </c>
      <c r="U11" s="279">
        <v>3666.9199350710692</v>
      </c>
      <c r="V11" s="279">
        <v>3436.4415408430355</v>
      </c>
      <c r="Y11" s="164"/>
    </row>
    <row r="12" spans="1:25" s="64" customFormat="1" ht="12.75" customHeight="1">
      <c r="A12" s="78">
        <v>8</v>
      </c>
      <c r="B12" s="79" t="s">
        <v>316</v>
      </c>
      <c r="C12" s="83" t="s">
        <v>317</v>
      </c>
      <c r="D12" s="279">
        <v>94.873386895760632</v>
      </c>
      <c r="E12" s="279">
        <v>75.122673108406573</v>
      </c>
      <c r="F12" s="279">
        <v>48.110401585740426</v>
      </c>
      <c r="G12" s="279">
        <v>46.894790391817288</v>
      </c>
      <c r="H12" s="279">
        <v>50.292075955595656</v>
      </c>
      <c r="I12" s="279">
        <v>44.469730686481761</v>
      </c>
      <c r="J12" s="279">
        <v>47.122685912880108</v>
      </c>
      <c r="K12" s="279">
        <v>44.624298164354101</v>
      </c>
      <c r="L12" s="279">
        <v>37.698322926678941</v>
      </c>
      <c r="M12" s="279">
        <v>58.433226477967665</v>
      </c>
      <c r="N12" s="279">
        <v>46.01443487924886</v>
      </c>
      <c r="O12" s="279">
        <v>46.091474764469304</v>
      </c>
      <c r="P12" s="279">
        <v>43.203681600629494</v>
      </c>
      <c r="Q12" s="279">
        <v>62.158374615552688</v>
      </c>
      <c r="R12" s="279">
        <v>51.871756224466409</v>
      </c>
      <c r="S12" s="279">
        <v>48.777464338195301</v>
      </c>
      <c r="T12" s="279">
        <v>36.722490225348395</v>
      </c>
      <c r="U12" s="279">
        <v>32.348336656373846</v>
      </c>
      <c r="V12" s="279">
        <v>40.011918326151083</v>
      </c>
      <c r="Y12" s="164"/>
    </row>
    <row r="13" spans="1:25" s="64" customFormat="1" ht="12.75" customHeight="1">
      <c r="A13" s="78">
        <v>9</v>
      </c>
      <c r="B13" s="79" t="s">
        <v>318</v>
      </c>
      <c r="C13" s="88" t="s">
        <v>319</v>
      </c>
      <c r="D13" s="279">
        <v>40247.991670245916</v>
      </c>
      <c r="E13" s="279">
        <v>39146.826547682096</v>
      </c>
      <c r="F13" s="279">
        <v>40884.668341515753</v>
      </c>
      <c r="G13" s="279">
        <v>40849.158616107612</v>
      </c>
      <c r="H13" s="279">
        <v>41435.34588412154</v>
      </c>
      <c r="I13" s="279">
        <v>43309.105377827691</v>
      </c>
      <c r="J13" s="279">
        <v>41660.183379575508</v>
      </c>
      <c r="K13" s="279">
        <v>39458.064343682701</v>
      </c>
      <c r="L13" s="279">
        <v>41706.432985853047</v>
      </c>
      <c r="M13" s="279">
        <v>42142.56251314067</v>
      </c>
      <c r="N13" s="279">
        <v>42498.741321981302</v>
      </c>
      <c r="O13" s="279">
        <v>42002.348187494434</v>
      </c>
      <c r="P13" s="279">
        <v>42373.307782066557</v>
      </c>
      <c r="Q13" s="279">
        <v>40936.882543668893</v>
      </c>
      <c r="R13" s="279">
        <v>38673.98404997465</v>
      </c>
      <c r="S13" s="279">
        <v>40121.15933548133</v>
      </c>
      <c r="T13" s="279">
        <v>40104.624865435733</v>
      </c>
      <c r="U13" s="279">
        <v>38474.46440553086</v>
      </c>
      <c r="V13" s="279">
        <v>39041.4244110933</v>
      </c>
      <c r="Y13" s="164"/>
    </row>
    <row r="14" spans="1:25" s="64" customFormat="1" ht="12.75" customHeight="1">
      <c r="A14" s="78">
        <v>10</v>
      </c>
      <c r="B14" s="79" t="s">
        <v>320</v>
      </c>
      <c r="C14" s="83" t="s">
        <v>321</v>
      </c>
      <c r="D14" s="279">
        <v>789.04220742590212</v>
      </c>
      <c r="E14" s="279">
        <v>802.2319392584991</v>
      </c>
      <c r="F14" s="279">
        <v>794.28391515783051</v>
      </c>
      <c r="G14" s="279">
        <v>806.99348247569458</v>
      </c>
      <c r="H14" s="279">
        <v>800.85913443579511</v>
      </c>
      <c r="I14" s="279">
        <v>759.69275903257198</v>
      </c>
      <c r="J14" s="279">
        <v>767.51641385011442</v>
      </c>
      <c r="K14" s="279">
        <v>724.30639181659842</v>
      </c>
      <c r="L14" s="279">
        <v>661.97835649025944</v>
      </c>
      <c r="M14" s="279">
        <v>711.49116581630233</v>
      </c>
      <c r="N14" s="279">
        <v>749.58514097154136</v>
      </c>
      <c r="O14" s="279">
        <v>765.84618851203743</v>
      </c>
      <c r="P14" s="279">
        <v>744.85563877319282</v>
      </c>
      <c r="Q14" s="279">
        <v>708.22198062139876</v>
      </c>
      <c r="R14" s="279">
        <v>742.60732588213375</v>
      </c>
      <c r="S14" s="279">
        <v>781.71378978582118</v>
      </c>
      <c r="T14" s="279">
        <v>742.46278414136577</v>
      </c>
      <c r="U14" s="279">
        <v>738.70249324510212</v>
      </c>
      <c r="V14" s="279">
        <v>758.71984513863117</v>
      </c>
      <c r="Y14" s="164"/>
    </row>
    <row r="15" spans="1:25" s="64" customFormat="1" ht="12.75" customHeight="1">
      <c r="A15" s="78">
        <v>11</v>
      </c>
      <c r="B15" s="79" t="s">
        <v>322</v>
      </c>
      <c r="C15" s="83" t="s">
        <v>323</v>
      </c>
      <c r="D15" s="279">
        <v>180.24119455664658</v>
      </c>
      <c r="E15" s="279">
        <v>179.26144892809401</v>
      </c>
      <c r="F15" s="279">
        <v>166.55970067902959</v>
      </c>
      <c r="G15" s="279">
        <v>158.89153260273082</v>
      </c>
      <c r="H15" s="279">
        <v>141.88946230250684</v>
      </c>
      <c r="I15" s="279">
        <v>134.45436192553282</v>
      </c>
      <c r="J15" s="279">
        <v>128.65120229526275</v>
      </c>
      <c r="K15" s="279">
        <v>114.68117594019523</v>
      </c>
      <c r="L15" s="279">
        <v>118.74349616488874</v>
      </c>
      <c r="M15" s="279">
        <v>116.51572624159863</v>
      </c>
      <c r="N15" s="279">
        <v>125.39577997121432</v>
      </c>
      <c r="O15" s="279">
        <v>110.06674972517341</v>
      </c>
      <c r="P15" s="279">
        <v>102.57083286331859</v>
      </c>
      <c r="Q15" s="279">
        <v>84.583138252907176</v>
      </c>
      <c r="R15" s="279">
        <v>77.870235350044268</v>
      </c>
      <c r="S15" s="279">
        <v>79.232516787246212</v>
      </c>
      <c r="T15" s="279">
        <v>71.567932906113555</v>
      </c>
      <c r="U15" s="279">
        <v>69.43310057010271</v>
      </c>
      <c r="V15" s="279">
        <v>63.436542154941449</v>
      </c>
      <c r="Y15" s="164"/>
    </row>
    <row r="16" spans="1:25" s="64" customFormat="1" ht="12.75" customHeight="1">
      <c r="A16" s="78">
        <v>12</v>
      </c>
      <c r="B16" s="79" t="s">
        <v>324</v>
      </c>
      <c r="C16" s="83" t="s">
        <v>325</v>
      </c>
      <c r="D16" s="279">
        <v>200.62621775007111</v>
      </c>
      <c r="E16" s="279">
        <v>156.83729554376637</v>
      </c>
      <c r="F16" s="279">
        <v>142.10844634829772</v>
      </c>
      <c r="G16" s="279">
        <v>116.79265351046263</v>
      </c>
      <c r="H16" s="279">
        <v>113.1865697462935</v>
      </c>
      <c r="I16" s="279">
        <v>115.24017921786</v>
      </c>
      <c r="J16" s="279">
        <v>108.50761793504903</v>
      </c>
      <c r="K16" s="279">
        <v>87.394825038174304</v>
      </c>
      <c r="L16" s="279">
        <v>278.08170060571365</v>
      </c>
      <c r="M16" s="279">
        <v>383.9941996361672</v>
      </c>
      <c r="N16" s="279">
        <v>400.48503506408485</v>
      </c>
      <c r="O16" s="279">
        <v>315.15648142759915</v>
      </c>
      <c r="P16" s="279">
        <v>353.94397961113867</v>
      </c>
      <c r="Q16" s="279">
        <v>379.93711960619117</v>
      </c>
      <c r="R16" s="279">
        <v>413.05570388348491</v>
      </c>
      <c r="S16" s="279">
        <v>416.07076960712675</v>
      </c>
      <c r="T16" s="279">
        <v>681.37407566149125</v>
      </c>
      <c r="U16" s="279">
        <v>523.82586482752163</v>
      </c>
      <c r="V16" s="279">
        <v>530.29614772888283</v>
      </c>
      <c r="Y16" s="164"/>
    </row>
    <row r="17" spans="1:25" s="64" customFormat="1" ht="12.75" customHeight="1">
      <c r="A17" s="78">
        <v>13</v>
      </c>
      <c r="B17" s="79" t="s">
        <v>326</v>
      </c>
      <c r="C17" s="83" t="s">
        <v>327</v>
      </c>
      <c r="D17" s="279">
        <v>493.20757213508904</v>
      </c>
      <c r="E17" s="279">
        <v>458.88040897199039</v>
      </c>
      <c r="F17" s="279">
        <v>468.08263917283909</v>
      </c>
      <c r="G17" s="279">
        <v>427.38795275838612</v>
      </c>
      <c r="H17" s="279">
        <v>470.72816446219775</v>
      </c>
      <c r="I17" s="279">
        <v>462.30610801958818</v>
      </c>
      <c r="J17" s="279">
        <v>449.55549161457606</v>
      </c>
      <c r="K17" s="279">
        <v>424.38163292615388</v>
      </c>
      <c r="L17" s="279">
        <v>493.47200496298763</v>
      </c>
      <c r="M17" s="279">
        <v>515.98479085646102</v>
      </c>
      <c r="N17" s="279">
        <v>739.43096175121138</v>
      </c>
      <c r="O17" s="279">
        <v>657.98881374386247</v>
      </c>
      <c r="P17" s="279">
        <v>658.77373937761195</v>
      </c>
      <c r="Q17" s="279">
        <v>615.9164180681588</v>
      </c>
      <c r="R17" s="279">
        <v>633.6494815208232</v>
      </c>
      <c r="S17" s="279">
        <v>712.63196243634138</v>
      </c>
      <c r="T17" s="279">
        <v>594.19586012760408</v>
      </c>
      <c r="U17" s="279">
        <v>544.3549988496909</v>
      </c>
      <c r="V17" s="279">
        <v>560.18375931247829</v>
      </c>
      <c r="Y17" s="164"/>
    </row>
    <row r="18" spans="1:25" s="64" customFormat="1" ht="12.75" customHeight="1">
      <c r="A18" s="78">
        <v>14</v>
      </c>
      <c r="B18" s="79" t="s">
        <v>328</v>
      </c>
      <c r="C18" s="83" t="s">
        <v>329</v>
      </c>
      <c r="D18" s="279">
        <v>96.854848972296892</v>
      </c>
      <c r="E18" s="279">
        <v>85.989867356824831</v>
      </c>
      <c r="F18" s="279">
        <v>89.528557235484087</v>
      </c>
      <c r="G18" s="279">
        <v>68.063834403220255</v>
      </c>
      <c r="H18" s="279">
        <v>69.963910836538417</v>
      </c>
      <c r="I18" s="279">
        <v>76.194157360836613</v>
      </c>
      <c r="J18" s="279">
        <v>75.942826538717071</v>
      </c>
      <c r="K18" s="279">
        <v>72.320049342001226</v>
      </c>
      <c r="L18" s="279">
        <v>64.44016362458791</v>
      </c>
      <c r="M18" s="279">
        <v>66.028602853620811</v>
      </c>
      <c r="N18" s="279">
        <v>74.280979929073354</v>
      </c>
      <c r="O18" s="279">
        <v>72.877412337586577</v>
      </c>
      <c r="P18" s="279">
        <v>77.615309021441433</v>
      </c>
      <c r="Q18" s="279">
        <v>68.453054514403377</v>
      </c>
      <c r="R18" s="279">
        <v>66.552572730884307</v>
      </c>
      <c r="S18" s="279">
        <v>66.966183094070971</v>
      </c>
      <c r="T18" s="279">
        <v>67.965212806624095</v>
      </c>
      <c r="U18" s="279">
        <v>64.01336558246885</v>
      </c>
      <c r="V18" s="279">
        <v>62.689732157826711</v>
      </c>
      <c r="Y18" s="164"/>
    </row>
    <row r="19" spans="1:25" s="64" customFormat="1" ht="12.75" customHeight="1">
      <c r="A19" s="78">
        <v>15</v>
      </c>
      <c r="B19" s="79" t="s">
        <v>330</v>
      </c>
      <c r="C19" s="83" t="s">
        <v>331</v>
      </c>
      <c r="D19" s="279">
        <v>13654.250123440916</v>
      </c>
      <c r="E19" s="279">
        <v>13454.989868684564</v>
      </c>
      <c r="F19" s="279">
        <v>13864.67827052561</v>
      </c>
      <c r="G19" s="279">
        <v>13523.166487335569</v>
      </c>
      <c r="H19" s="279">
        <v>12886.35304892579</v>
      </c>
      <c r="I19" s="279">
        <v>12577.114714651469</v>
      </c>
      <c r="J19" s="279">
        <v>11990.068764491123</v>
      </c>
      <c r="K19" s="279">
        <v>11609.711923654715</v>
      </c>
      <c r="L19" s="279">
        <v>11152.575272241495</v>
      </c>
      <c r="M19" s="279">
        <v>10845.990276762774</v>
      </c>
      <c r="N19" s="279">
        <v>10360.751958485747</v>
      </c>
      <c r="O19" s="279">
        <v>10348.833784190385</v>
      </c>
      <c r="P19" s="279">
        <v>9952.8534139938474</v>
      </c>
      <c r="Q19" s="279">
        <v>9913.3995679839136</v>
      </c>
      <c r="R19" s="279">
        <v>9767.9702017512373</v>
      </c>
      <c r="S19" s="279">
        <v>9915.5092889320349</v>
      </c>
      <c r="T19" s="279">
        <v>9438.0526688537739</v>
      </c>
      <c r="U19" s="279">
        <v>9573.8599839571798</v>
      </c>
      <c r="V19" s="279">
        <v>9727.2778560166826</v>
      </c>
      <c r="Y19" s="164"/>
    </row>
    <row r="20" spans="1:25" s="64" customFormat="1" ht="12.75" customHeight="1">
      <c r="A20" s="78">
        <v>16</v>
      </c>
      <c r="B20" s="79" t="s">
        <v>332</v>
      </c>
      <c r="C20" s="89" t="s">
        <v>333</v>
      </c>
      <c r="D20" s="279">
        <v>1150.9437636116163</v>
      </c>
      <c r="E20" s="279">
        <v>990.74359617205596</v>
      </c>
      <c r="F20" s="279">
        <v>851.51934854883893</v>
      </c>
      <c r="G20" s="279">
        <v>873.50232784997581</v>
      </c>
      <c r="H20" s="279">
        <v>799.25234242481645</v>
      </c>
      <c r="I20" s="279">
        <v>773.35662386534</v>
      </c>
      <c r="J20" s="279">
        <v>682.30062968819652</v>
      </c>
      <c r="K20" s="279">
        <v>702.22312005176468</v>
      </c>
      <c r="L20" s="279">
        <v>705.09903003539762</v>
      </c>
      <c r="M20" s="279">
        <v>463.33541975432644</v>
      </c>
      <c r="N20" s="279">
        <v>458.96748224210836</v>
      </c>
      <c r="O20" s="279">
        <v>458.33031766726663</v>
      </c>
      <c r="P20" s="279">
        <v>462.45832241128812</v>
      </c>
      <c r="Q20" s="279">
        <v>451.14215798754253</v>
      </c>
      <c r="R20" s="279">
        <v>382.27217733530517</v>
      </c>
      <c r="S20" s="279">
        <v>449.52364298834402</v>
      </c>
      <c r="T20" s="279">
        <v>438.4037512825434</v>
      </c>
      <c r="U20" s="279">
        <v>434.12160952663243</v>
      </c>
      <c r="V20" s="279">
        <v>443.03640832181645</v>
      </c>
      <c r="Y20" s="164"/>
    </row>
    <row r="21" spans="1:25" s="64" customFormat="1" ht="12.75" customHeight="1">
      <c r="A21" s="78">
        <v>17</v>
      </c>
      <c r="B21" s="79" t="s">
        <v>334</v>
      </c>
      <c r="C21" s="90" t="s">
        <v>335</v>
      </c>
      <c r="D21" s="279">
        <v>12503.306359829299</v>
      </c>
      <c r="E21" s="279">
        <v>12464.24627251251</v>
      </c>
      <c r="F21" s="279">
        <v>13013.15892197677</v>
      </c>
      <c r="G21" s="279">
        <v>12649.664159485596</v>
      </c>
      <c r="H21" s="279">
        <v>12087.100706500974</v>
      </c>
      <c r="I21" s="279">
        <v>11803.758090786128</v>
      </c>
      <c r="J21" s="279">
        <v>11307.768134802925</v>
      </c>
      <c r="K21" s="279">
        <v>10907.48880360295</v>
      </c>
      <c r="L21" s="279">
        <v>10447.476242206096</v>
      </c>
      <c r="M21" s="279">
        <v>10382.654857008449</v>
      </c>
      <c r="N21" s="279">
        <v>9901.7844762436398</v>
      </c>
      <c r="O21" s="279">
        <v>9890.5034665231196</v>
      </c>
      <c r="P21" s="279">
        <v>9490.395091582559</v>
      </c>
      <c r="Q21" s="279">
        <v>9462.2574099963713</v>
      </c>
      <c r="R21" s="279">
        <v>9385.6980244159313</v>
      </c>
      <c r="S21" s="279">
        <v>9465.9856459436905</v>
      </c>
      <c r="T21" s="279">
        <v>8999.6489175712304</v>
      </c>
      <c r="U21" s="279">
        <v>9139.738374430548</v>
      </c>
      <c r="V21" s="279">
        <v>9284.2414476948652</v>
      </c>
      <c r="Y21" s="164"/>
    </row>
    <row r="22" spans="1:25" s="64" customFormat="1" ht="12.75" customHeight="1">
      <c r="A22" s="78">
        <v>18</v>
      </c>
      <c r="B22" s="79" t="s">
        <v>336</v>
      </c>
      <c r="C22" s="83" t="s">
        <v>337</v>
      </c>
      <c r="D22" s="279">
        <v>19436.053261794612</v>
      </c>
      <c r="E22" s="279">
        <v>18676.571522704242</v>
      </c>
      <c r="F22" s="279">
        <v>19962.811583712195</v>
      </c>
      <c r="G22" s="279">
        <v>20292.804185498597</v>
      </c>
      <c r="H22" s="279">
        <v>21792.77168187694</v>
      </c>
      <c r="I22" s="279">
        <v>23959.974779590342</v>
      </c>
      <c r="J22" s="279">
        <v>23171.836918962461</v>
      </c>
      <c r="K22" s="279">
        <v>21723.073965129664</v>
      </c>
      <c r="L22" s="279">
        <v>23957.468393295501</v>
      </c>
      <c r="M22" s="279">
        <v>24257.954187757696</v>
      </c>
      <c r="N22" s="279">
        <v>24948.728217934273</v>
      </c>
      <c r="O22" s="279">
        <v>23876.215147108764</v>
      </c>
      <c r="P22" s="279">
        <v>24660.978852152046</v>
      </c>
      <c r="Q22" s="279">
        <v>23341.3708258185</v>
      </c>
      <c r="R22" s="279">
        <v>22146.306215707886</v>
      </c>
      <c r="S22" s="279">
        <v>22833.548494984141</v>
      </c>
      <c r="T22" s="279">
        <v>22746.556857669162</v>
      </c>
      <c r="U22" s="279">
        <v>21652.274068241299</v>
      </c>
      <c r="V22" s="279">
        <v>21837.578691391034</v>
      </c>
      <c r="Y22" s="164"/>
    </row>
    <row r="23" spans="1:25" s="64" customFormat="1" ht="12.75" customHeight="1">
      <c r="A23" s="78">
        <v>19</v>
      </c>
      <c r="B23" s="79" t="s">
        <v>338</v>
      </c>
      <c r="C23" s="83" t="s">
        <v>339</v>
      </c>
      <c r="D23" s="279">
        <v>62.524691703516389</v>
      </c>
      <c r="E23" s="279">
        <v>72.827114246825289</v>
      </c>
      <c r="F23" s="279">
        <v>74.737629489626315</v>
      </c>
      <c r="G23" s="279">
        <v>131.67323812638483</v>
      </c>
      <c r="H23" s="279">
        <v>124.66099384815284</v>
      </c>
      <c r="I23" s="279">
        <v>116.02180826566976</v>
      </c>
      <c r="J23" s="279">
        <v>120.04616235562926</v>
      </c>
      <c r="K23" s="279">
        <v>64.597882334790015</v>
      </c>
      <c r="L23" s="279">
        <v>68.583343883036733</v>
      </c>
      <c r="M23" s="279">
        <v>61.356415493362519</v>
      </c>
      <c r="N23" s="279">
        <v>63.505707501186777</v>
      </c>
      <c r="O23" s="279">
        <v>99.537605999647084</v>
      </c>
      <c r="P23" s="279">
        <v>168.51831322006279</v>
      </c>
      <c r="Q23" s="279">
        <v>223.07546549278661</v>
      </c>
      <c r="R23" s="279">
        <v>167.06938817184627</v>
      </c>
      <c r="S23" s="279">
        <v>99.142474878434555</v>
      </c>
      <c r="T23" s="279">
        <v>132.81065380360261</v>
      </c>
      <c r="U23" s="279">
        <v>88.738355995132721</v>
      </c>
      <c r="V23" s="279">
        <v>97.942092630874967</v>
      </c>
      <c r="Y23" s="164"/>
    </row>
    <row r="24" spans="1:25" s="64" customFormat="1" ht="12.75" customHeight="1">
      <c r="A24" s="78">
        <v>20</v>
      </c>
      <c r="B24" s="79" t="s">
        <v>340</v>
      </c>
      <c r="C24" s="83" t="s">
        <v>341</v>
      </c>
      <c r="D24" s="279">
        <v>180.46059521534798</v>
      </c>
      <c r="E24" s="279">
        <v>181.85754400410445</v>
      </c>
      <c r="F24" s="279">
        <v>159.52636367757339</v>
      </c>
      <c r="G24" s="279">
        <v>168.65837507543137</v>
      </c>
      <c r="H24" s="279">
        <v>167.3466964650691</v>
      </c>
      <c r="I24" s="279">
        <v>163.34573568557198</v>
      </c>
      <c r="J24" s="279">
        <v>157.63704288938968</v>
      </c>
      <c r="K24" s="279">
        <v>153.78847515593716</v>
      </c>
      <c r="L24" s="279">
        <v>157.25423488132697</v>
      </c>
      <c r="M24" s="279">
        <v>163.38456908513726</v>
      </c>
      <c r="N24" s="279">
        <v>188.01183951122331</v>
      </c>
      <c r="O24" s="279">
        <v>191.40626275348941</v>
      </c>
      <c r="P24" s="279">
        <v>171.27603782868326</v>
      </c>
      <c r="Q24" s="279">
        <v>190.59558487122538</v>
      </c>
      <c r="R24" s="279">
        <v>196.57670673030054</v>
      </c>
      <c r="S24" s="279">
        <v>208.39815287731074</v>
      </c>
      <c r="T24" s="279">
        <v>129.98812172463764</v>
      </c>
      <c r="U24" s="279">
        <v>176.58279843457797</v>
      </c>
      <c r="V24" s="279">
        <v>196.48168131080041</v>
      </c>
      <c r="Y24" s="164"/>
    </row>
    <row r="25" spans="1:25" s="64" customFormat="1" ht="12.75" customHeight="1">
      <c r="A25" s="78">
        <v>21</v>
      </c>
      <c r="B25" s="79" t="s">
        <v>342</v>
      </c>
      <c r="C25" s="83" t="s">
        <v>343</v>
      </c>
      <c r="D25" s="279">
        <v>887.51881747547372</v>
      </c>
      <c r="E25" s="279">
        <v>858.93069259581068</v>
      </c>
      <c r="F25" s="279">
        <v>874.92870645523863</v>
      </c>
      <c r="G25" s="279">
        <v>869.77857759444714</v>
      </c>
      <c r="H25" s="279">
        <v>857.6644334211976</v>
      </c>
      <c r="I25" s="279">
        <v>854.60501393585446</v>
      </c>
      <c r="J25" s="279">
        <v>773.3553901670258</v>
      </c>
      <c r="K25" s="279">
        <v>743.59989067330844</v>
      </c>
      <c r="L25" s="279">
        <v>760.96877608363309</v>
      </c>
      <c r="M25" s="279">
        <v>796.86334057993258</v>
      </c>
      <c r="N25" s="279">
        <v>774.53984405241374</v>
      </c>
      <c r="O25" s="279">
        <v>754.06673671422584</v>
      </c>
      <c r="P25" s="279">
        <v>875.65168063564965</v>
      </c>
      <c r="Q25" s="279">
        <v>861.00922366898851</v>
      </c>
      <c r="R25" s="279">
        <v>796.28246067514146</v>
      </c>
      <c r="S25" s="279">
        <v>801.79242865608592</v>
      </c>
      <c r="T25" s="279">
        <v>900.50905831193199</v>
      </c>
      <c r="U25" s="279">
        <v>794.4315299993458</v>
      </c>
      <c r="V25" s="279">
        <v>798.60652762109737</v>
      </c>
      <c r="Y25" s="164"/>
    </row>
    <row r="26" spans="1:25" s="64" customFormat="1" ht="12.75" customHeight="1">
      <c r="A26" s="78">
        <v>22</v>
      </c>
      <c r="B26" s="79" t="s">
        <v>344</v>
      </c>
      <c r="C26" s="90" t="s">
        <v>345</v>
      </c>
      <c r="D26" s="279">
        <v>251.22375528108824</v>
      </c>
      <c r="E26" s="279">
        <v>244.8262472670568</v>
      </c>
      <c r="F26" s="279">
        <v>248.98869564594918</v>
      </c>
      <c r="G26" s="279">
        <v>256.67138985606965</v>
      </c>
      <c r="H26" s="279">
        <v>243.24041476211181</v>
      </c>
      <c r="I26" s="279">
        <v>242.64624145518638</v>
      </c>
      <c r="J26" s="279">
        <v>232.65879362289542</v>
      </c>
      <c r="K26" s="279">
        <v>233.15502678820206</v>
      </c>
      <c r="L26" s="279">
        <v>236.240468190169</v>
      </c>
      <c r="M26" s="279">
        <v>231.48841091493966</v>
      </c>
      <c r="N26" s="279">
        <v>236.77248160022913</v>
      </c>
      <c r="O26" s="279">
        <v>177.26030127203373</v>
      </c>
      <c r="P26" s="279">
        <v>208.05418287993729</v>
      </c>
      <c r="Q26" s="279">
        <v>239.94883446326529</v>
      </c>
      <c r="R26" s="279">
        <v>224.09748224143422</v>
      </c>
      <c r="S26" s="279">
        <v>226.91946542060813</v>
      </c>
      <c r="T26" s="279">
        <v>263.05339094090181</v>
      </c>
      <c r="U26" s="279">
        <v>205.22725763164394</v>
      </c>
      <c r="V26" s="279">
        <v>217.22753390375217</v>
      </c>
      <c r="Y26" s="164"/>
    </row>
    <row r="27" spans="1:25" s="64" customFormat="1" ht="12.75" customHeight="1">
      <c r="A27" s="78">
        <v>23</v>
      </c>
      <c r="B27" s="79" t="s">
        <v>346</v>
      </c>
      <c r="C27" s="90" t="s">
        <v>347</v>
      </c>
      <c r="D27" s="279">
        <v>636.29506219438542</v>
      </c>
      <c r="E27" s="279">
        <v>614.10444532875385</v>
      </c>
      <c r="F27" s="279">
        <v>625.94001080928933</v>
      </c>
      <c r="G27" s="279">
        <v>613.10718773837755</v>
      </c>
      <c r="H27" s="279">
        <v>614.42401865908562</v>
      </c>
      <c r="I27" s="279">
        <v>611.95877248066802</v>
      </c>
      <c r="J27" s="279">
        <v>540.69659654413044</v>
      </c>
      <c r="K27" s="279">
        <v>510.44486388510632</v>
      </c>
      <c r="L27" s="279">
        <v>524.72830789346403</v>
      </c>
      <c r="M27" s="279">
        <v>565.37492966499281</v>
      </c>
      <c r="N27" s="279">
        <v>537.76736245218478</v>
      </c>
      <c r="O27" s="279">
        <v>576.80643544219208</v>
      </c>
      <c r="P27" s="279">
        <v>667.59749775571242</v>
      </c>
      <c r="Q27" s="279">
        <v>621.06038920572325</v>
      </c>
      <c r="R27" s="279">
        <v>572.18497843370733</v>
      </c>
      <c r="S27" s="279">
        <v>574.87296323547787</v>
      </c>
      <c r="T27" s="279">
        <v>637.45566737103013</v>
      </c>
      <c r="U27" s="279">
        <v>589.20427236770195</v>
      </c>
      <c r="V27" s="279">
        <v>581.37899371734522</v>
      </c>
      <c r="Y27" s="164"/>
    </row>
    <row r="28" spans="1:25" s="64" customFormat="1" ht="12.75" customHeight="1">
      <c r="A28" s="78">
        <v>24</v>
      </c>
      <c r="B28" s="79" t="s">
        <v>348</v>
      </c>
      <c r="C28" s="83" t="s">
        <v>349</v>
      </c>
      <c r="D28" s="279">
        <v>2928.6963280911323</v>
      </c>
      <c r="E28" s="279">
        <v>2961.4931437202886</v>
      </c>
      <c r="F28" s="279">
        <v>3048.0847517526481</v>
      </c>
      <c r="G28" s="279">
        <v>3243.8494569496943</v>
      </c>
      <c r="H28" s="279">
        <v>3016.5581946833859</v>
      </c>
      <c r="I28" s="279">
        <v>3140.0632767118209</v>
      </c>
      <c r="J28" s="279">
        <v>2952.1711144187188</v>
      </c>
      <c r="K28" s="279">
        <v>2801.5887084506162</v>
      </c>
      <c r="L28" s="279">
        <v>3112.7761857789737</v>
      </c>
      <c r="M28" s="279">
        <v>3292.6223699108045</v>
      </c>
      <c r="N28" s="279">
        <v>3078.4972098628173</v>
      </c>
      <c r="O28" s="279">
        <v>3765.2000778670999</v>
      </c>
      <c r="P28" s="279">
        <v>3540.9550050141006</v>
      </c>
      <c r="Q28" s="279">
        <v>3509.2683930614216</v>
      </c>
      <c r="R28" s="279">
        <v>2591.141072553522</v>
      </c>
      <c r="S28" s="279">
        <v>3190.3231036315906</v>
      </c>
      <c r="T28" s="279">
        <v>3455.6373014035344</v>
      </c>
      <c r="U28" s="279">
        <v>3298.4791623585083</v>
      </c>
      <c r="V28" s="279">
        <v>3363.9597079498362</v>
      </c>
      <c r="Y28" s="164"/>
    </row>
    <row r="29" spans="1:25" s="64" customFormat="1" ht="12.75" customHeight="1">
      <c r="A29" s="78">
        <v>25</v>
      </c>
      <c r="B29" s="79" t="s">
        <v>350</v>
      </c>
      <c r="C29" s="90" t="s">
        <v>351</v>
      </c>
      <c r="D29" s="279">
        <v>2690.6836411782615</v>
      </c>
      <c r="E29" s="279">
        <v>2739.7450683186357</v>
      </c>
      <c r="F29" s="279">
        <v>2815.7339639229904</v>
      </c>
      <c r="G29" s="279">
        <v>3015.1132565205867</v>
      </c>
      <c r="H29" s="279">
        <v>2802.8733990109386</v>
      </c>
      <c r="I29" s="279">
        <v>2935.320815576833</v>
      </c>
      <c r="J29" s="279">
        <v>2753.9437854581947</v>
      </c>
      <c r="K29" s="279">
        <v>2615.4617235477117</v>
      </c>
      <c r="L29" s="279">
        <v>2945.0951887585256</v>
      </c>
      <c r="M29" s="279">
        <v>3129.9273580028002</v>
      </c>
      <c r="N29" s="279">
        <v>2918.1295141963406</v>
      </c>
      <c r="O29" s="279">
        <v>3592.8719113743782</v>
      </c>
      <c r="P29" s="279">
        <v>3376.1107893615463</v>
      </c>
      <c r="Q29" s="279">
        <v>3340.8603235270789</v>
      </c>
      <c r="R29" s="279">
        <v>2452.2705907264167</v>
      </c>
      <c r="S29" s="279">
        <v>3023.1321514697643</v>
      </c>
      <c r="T29" s="279">
        <v>3283.7489747361001</v>
      </c>
      <c r="U29" s="279">
        <v>3138.1499970541413</v>
      </c>
      <c r="V29" s="279">
        <v>3208.5756292361098</v>
      </c>
      <c r="Y29" s="164"/>
    </row>
    <row r="30" spans="1:25" s="64" customFormat="1" ht="12.75" customHeight="1">
      <c r="A30" s="78">
        <v>26</v>
      </c>
      <c r="B30" s="79" t="s">
        <v>352</v>
      </c>
      <c r="C30" s="90" t="s">
        <v>353</v>
      </c>
      <c r="D30" s="279">
        <v>95.362121671034501</v>
      </c>
      <c r="E30" s="279">
        <v>95.103329445669615</v>
      </c>
      <c r="F30" s="279">
        <v>111.0068298301843</v>
      </c>
      <c r="G30" s="279">
        <v>113.16982244982866</v>
      </c>
      <c r="H30" s="279">
        <v>109.68954809796956</v>
      </c>
      <c r="I30" s="279">
        <v>107.57555259642375</v>
      </c>
      <c r="J30" s="279">
        <v>109.72850658413135</v>
      </c>
      <c r="K30" s="279">
        <v>108.51242179854276</v>
      </c>
      <c r="L30" s="279">
        <v>98.853884203605503</v>
      </c>
      <c r="M30" s="279">
        <v>107.08306292941718</v>
      </c>
      <c r="N30" s="279">
        <v>99.071849135433808</v>
      </c>
      <c r="O30" s="279">
        <v>106.81470246188594</v>
      </c>
      <c r="P30" s="279">
        <v>99.697185012064821</v>
      </c>
      <c r="Q30" s="279">
        <v>102.41139380854993</v>
      </c>
      <c r="R30" s="279">
        <v>87.347911876002655</v>
      </c>
      <c r="S30" s="279">
        <v>102.37316958845226</v>
      </c>
      <c r="T30" s="279">
        <v>99.26340763995519</v>
      </c>
      <c r="U30" s="279">
        <v>94.330744333211157</v>
      </c>
      <c r="V30" s="279">
        <v>93.60010711942266</v>
      </c>
      <c r="Y30" s="164"/>
    </row>
    <row r="31" spans="1:25" s="64" customFormat="1" ht="12.75" customHeight="1">
      <c r="A31" s="78">
        <v>27</v>
      </c>
      <c r="B31" s="79" t="s">
        <v>354</v>
      </c>
      <c r="C31" s="90" t="s">
        <v>355</v>
      </c>
      <c r="D31" s="279">
        <v>142.65056524183572</v>
      </c>
      <c r="E31" s="279">
        <v>126.64474595598264</v>
      </c>
      <c r="F31" s="279">
        <v>121.3439579994722</v>
      </c>
      <c r="G31" s="279">
        <v>115.56637797927857</v>
      </c>
      <c r="H31" s="279">
        <v>103.9952475744779</v>
      </c>
      <c r="I31" s="279">
        <v>97.166908538563916</v>
      </c>
      <c r="J31" s="279">
        <v>88.498822376393036</v>
      </c>
      <c r="K31" s="279">
        <v>77.614563104362333</v>
      </c>
      <c r="L31" s="279">
        <v>68.827112816842174</v>
      </c>
      <c r="M31" s="279">
        <v>55.611948978587023</v>
      </c>
      <c r="N31" s="279">
        <v>61.295846531043608</v>
      </c>
      <c r="O31" s="279">
        <v>65.513464030836516</v>
      </c>
      <c r="P31" s="279">
        <v>65.147030640489163</v>
      </c>
      <c r="Q31" s="279">
        <v>65.996675725792841</v>
      </c>
      <c r="R31" s="279">
        <v>51.522569951102525</v>
      </c>
      <c r="S31" s="279">
        <v>64.817782573373577</v>
      </c>
      <c r="T31" s="279">
        <v>72.624919027478867</v>
      </c>
      <c r="U31" s="279">
        <v>65.998420971157344</v>
      </c>
      <c r="V31" s="279">
        <v>61.783971594303516</v>
      </c>
      <c r="Y31" s="164"/>
    </row>
    <row r="32" spans="1:25" s="64" customFormat="1" ht="12.75" customHeight="1">
      <c r="A32" s="78">
        <v>28</v>
      </c>
      <c r="B32" s="79" t="s">
        <v>356</v>
      </c>
      <c r="C32" s="83" t="s">
        <v>357</v>
      </c>
      <c r="D32" s="279">
        <v>427.25366994465986</v>
      </c>
      <c r="E32" s="279">
        <v>389.48607972239921</v>
      </c>
      <c r="F32" s="279">
        <v>403.85100237811429</v>
      </c>
      <c r="G32" s="279">
        <v>354.2462532819697</v>
      </c>
      <c r="H32" s="279">
        <v>348.57294482072791</v>
      </c>
      <c r="I32" s="279">
        <v>341.32863253308381</v>
      </c>
      <c r="J32" s="279">
        <v>336.46166289736232</v>
      </c>
      <c r="K32" s="279">
        <v>334.07056105598178</v>
      </c>
      <c r="L32" s="279">
        <v>288.97693028104948</v>
      </c>
      <c r="M32" s="279">
        <v>329.01063176294593</v>
      </c>
      <c r="N32" s="279">
        <v>338.74741716884682</v>
      </c>
      <c r="O32" s="279">
        <v>388.56938118672286</v>
      </c>
      <c r="P32" s="279">
        <v>375.12807545490898</v>
      </c>
      <c r="Q32" s="279">
        <v>414.32181904629954</v>
      </c>
      <c r="R32" s="279">
        <v>494.09851461810013</v>
      </c>
      <c r="S32" s="279">
        <v>367.14276758298638</v>
      </c>
      <c r="T32" s="279">
        <v>516.75707245535705</v>
      </c>
      <c r="U32" s="279">
        <v>344.76813246642132</v>
      </c>
      <c r="V32" s="279">
        <v>370.27331684417885</v>
      </c>
      <c r="Y32" s="164"/>
    </row>
    <row r="33" spans="1:25" s="64" customFormat="1" ht="12.75" customHeight="1">
      <c r="A33" s="78">
        <v>29</v>
      </c>
      <c r="B33" s="79" t="s">
        <v>358</v>
      </c>
      <c r="C33" s="87" t="s">
        <v>359</v>
      </c>
      <c r="D33" s="279">
        <v>112.52344281531245</v>
      </c>
      <c r="E33" s="279">
        <v>111.28528051960802</v>
      </c>
      <c r="F33" s="279">
        <v>103.98289455559679</v>
      </c>
      <c r="G33" s="279">
        <v>93.795356689652323</v>
      </c>
      <c r="H33" s="279">
        <v>88.141774059128608</v>
      </c>
      <c r="I33" s="279">
        <v>79.564540244718529</v>
      </c>
      <c r="J33" s="279">
        <v>90.607864385289545</v>
      </c>
      <c r="K33" s="279">
        <v>87.957260173094838</v>
      </c>
      <c r="L33" s="279">
        <v>65.107182649666683</v>
      </c>
      <c r="M33" s="279">
        <v>58.555197361463819</v>
      </c>
      <c r="N33" s="279">
        <v>62.232426346977235</v>
      </c>
      <c r="O33" s="279">
        <v>66.498082860768434</v>
      </c>
      <c r="P33" s="279">
        <v>88.063400473048844</v>
      </c>
      <c r="Q33" s="279">
        <v>48.556923404290494</v>
      </c>
      <c r="R33" s="279">
        <v>48.060860604505216</v>
      </c>
      <c r="S33" s="279">
        <v>42.699955452346657</v>
      </c>
      <c r="T33" s="279">
        <v>48.964204775195768</v>
      </c>
      <c r="U33" s="279">
        <v>46.005094958934322</v>
      </c>
      <c r="V33" s="279">
        <v>51.399623442673771</v>
      </c>
      <c r="Y33" s="164"/>
    </row>
    <row r="34" spans="1:25" s="64" customFormat="1" ht="12.75" customHeight="1">
      <c r="A34" s="78">
        <v>30</v>
      </c>
      <c r="B34" s="79" t="s">
        <v>360</v>
      </c>
      <c r="C34" s="87" t="s">
        <v>361</v>
      </c>
      <c r="D34" s="279">
        <v>129.11221453043936</v>
      </c>
      <c r="E34" s="279">
        <v>97.754162168451373</v>
      </c>
      <c r="F34" s="279">
        <v>84.969067817743337</v>
      </c>
      <c r="G34" s="279">
        <v>64.989804257779014</v>
      </c>
      <c r="H34" s="279">
        <v>55.494005245320977</v>
      </c>
      <c r="I34" s="279">
        <v>50.29767276263523</v>
      </c>
      <c r="J34" s="279">
        <v>41.033265299852808</v>
      </c>
      <c r="K34" s="279">
        <v>42.9847115375972</v>
      </c>
      <c r="L34" s="279">
        <v>37.275792022657768</v>
      </c>
      <c r="M34" s="279">
        <v>34.44996275611404</v>
      </c>
      <c r="N34" s="279">
        <v>35.351402642599126</v>
      </c>
      <c r="O34" s="279">
        <v>41.19142931773164</v>
      </c>
      <c r="P34" s="279">
        <v>53.378033050709092</v>
      </c>
      <c r="Q34" s="279">
        <v>40.19470084648357</v>
      </c>
      <c r="R34" s="279">
        <v>43.796656102001009</v>
      </c>
      <c r="S34" s="279">
        <v>45.513487984504792</v>
      </c>
      <c r="T34" s="279">
        <v>44.687932344858247</v>
      </c>
      <c r="U34" s="279">
        <v>41.438408400220965</v>
      </c>
      <c r="V34" s="279">
        <v>60.988792589455755</v>
      </c>
      <c r="Y34" s="164"/>
    </row>
    <row r="35" spans="1:25" s="64" customFormat="1" ht="12.75" customHeight="1">
      <c r="A35" s="78">
        <v>31</v>
      </c>
      <c r="B35" s="79" t="s">
        <v>362</v>
      </c>
      <c r="C35" s="83" t="s">
        <v>363</v>
      </c>
      <c r="D35" s="279">
        <v>314.26827870833762</v>
      </c>
      <c r="E35" s="279">
        <v>302.94345782915775</v>
      </c>
      <c r="F35" s="279">
        <v>283.32253395625185</v>
      </c>
      <c r="G35" s="279">
        <v>226.21544273146239</v>
      </c>
      <c r="H35" s="279">
        <v>212.55263972686524</v>
      </c>
      <c r="I35" s="279">
        <v>202.89750832535685</v>
      </c>
      <c r="J35" s="279">
        <v>199.0881458712455</v>
      </c>
      <c r="K35" s="279">
        <v>184.98423017670876</v>
      </c>
      <c r="L35" s="279">
        <v>194.62126730342675</v>
      </c>
      <c r="M35" s="279">
        <v>200.37370966338653</v>
      </c>
      <c r="N35" s="279">
        <v>224.1493402259814</v>
      </c>
      <c r="O35" s="279">
        <v>229.3571444629614</v>
      </c>
      <c r="P35" s="279">
        <v>238.8146136658878</v>
      </c>
      <c r="Q35" s="279">
        <v>210.30466251294274</v>
      </c>
      <c r="R35" s="279">
        <v>193.24386797181069</v>
      </c>
      <c r="S35" s="279">
        <v>212.54442939063102</v>
      </c>
      <c r="T35" s="279">
        <v>195.74756684985647</v>
      </c>
      <c r="U35" s="279">
        <v>193.48687043331844</v>
      </c>
      <c r="V35" s="279">
        <v>206.6220838036987</v>
      </c>
      <c r="Y35" s="164"/>
    </row>
    <row r="36" spans="1:25" s="64" customFormat="1" ht="12.75" customHeight="1">
      <c r="A36" s="78">
        <v>32</v>
      </c>
      <c r="B36" s="79" t="s">
        <v>364</v>
      </c>
      <c r="C36" s="83" t="s">
        <v>365</v>
      </c>
      <c r="D36" s="279">
        <v>203.94346770528338</v>
      </c>
      <c r="E36" s="279">
        <v>216.91057907517398</v>
      </c>
      <c r="F36" s="279">
        <v>213.02045278368956</v>
      </c>
      <c r="G36" s="279">
        <v>202.46064809784829</v>
      </c>
      <c r="H36" s="279">
        <v>194.88234722692863</v>
      </c>
      <c r="I36" s="279">
        <v>181.32161557955484</v>
      </c>
      <c r="J36" s="279">
        <v>183.8018679549167</v>
      </c>
      <c r="K36" s="279">
        <v>180.61641702252342</v>
      </c>
      <c r="L36" s="279">
        <v>195.4925433478993</v>
      </c>
      <c r="M36" s="279">
        <v>217.29307074053179</v>
      </c>
      <c r="N36" s="279">
        <v>235.59064098492883</v>
      </c>
      <c r="O36" s="279">
        <v>215.25351261893567</v>
      </c>
      <c r="P36" s="279">
        <v>211.71478057978965</v>
      </c>
      <c r="Q36" s="279">
        <v>203.13245334383492</v>
      </c>
      <c r="R36" s="279">
        <v>178.8892967431814</v>
      </c>
      <c r="S36" s="279">
        <v>203.29959803396679</v>
      </c>
      <c r="T36" s="279">
        <v>196.2506699643389</v>
      </c>
      <c r="U36" s="279">
        <v>188.21053963333091</v>
      </c>
      <c r="V36" s="279">
        <v>206.2864302608981</v>
      </c>
      <c r="Y36" s="164"/>
    </row>
    <row r="37" spans="1:25" s="64" customFormat="1" ht="12.75" customHeight="1">
      <c r="A37" s="78">
        <v>33</v>
      </c>
      <c r="B37" s="79" t="s">
        <v>366</v>
      </c>
      <c r="C37" s="83" t="s">
        <v>367</v>
      </c>
      <c r="D37" s="279">
        <v>53.623796162318975</v>
      </c>
      <c r="E37" s="279">
        <v>58.134308348973953</v>
      </c>
      <c r="F37" s="279">
        <v>52.242615624118983</v>
      </c>
      <c r="G37" s="279">
        <v>42.350228051524581</v>
      </c>
      <c r="H37" s="279">
        <v>40.791802026926796</v>
      </c>
      <c r="I37" s="279">
        <v>39.136030275541316</v>
      </c>
      <c r="J37" s="279">
        <v>38.847571939816852</v>
      </c>
      <c r="K37" s="279">
        <v>39.594693884145308</v>
      </c>
      <c r="L37" s="279">
        <v>39.077127254218674</v>
      </c>
      <c r="M37" s="279">
        <v>41.638103931866119</v>
      </c>
      <c r="N37" s="279">
        <v>44.490179779473451</v>
      </c>
      <c r="O37" s="279">
        <v>45.762222008326184</v>
      </c>
      <c r="P37" s="279">
        <v>34.28373746144046</v>
      </c>
      <c r="Q37" s="279">
        <v>30.024783268829363</v>
      </c>
      <c r="R37" s="279">
        <v>33.846547004144497</v>
      </c>
      <c r="S37" s="279">
        <v>42.430106601425145</v>
      </c>
      <c r="T37" s="279">
        <v>37.635894959614205</v>
      </c>
      <c r="U37" s="279">
        <v>35.492105207539517</v>
      </c>
      <c r="V37" s="279">
        <v>41.344235870187191</v>
      </c>
      <c r="Y37" s="164"/>
    </row>
    <row r="38" spans="1:25" s="92" customFormat="1" ht="12.75" customHeight="1">
      <c r="A38" s="78">
        <v>34</v>
      </c>
      <c r="B38" s="79" t="s">
        <v>368</v>
      </c>
      <c r="C38" s="83" t="s">
        <v>369</v>
      </c>
      <c r="D38" s="279">
        <v>92.815275672773879</v>
      </c>
      <c r="E38" s="279">
        <v>75.81614856749394</v>
      </c>
      <c r="F38" s="279">
        <v>93.635383097460689</v>
      </c>
      <c r="G38" s="279">
        <v>53.115098374933076</v>
      </c>
      <c r="H38" s="279">
        <v>49.254416322443255</v>
      </c>
      <c r="I38" s="279">
        <v>52.098006701644117</v>
      </c>
      <c r="J38" s="279">
        <v>71.259711641570874</v>
      </c>
      <c r="K38" s="279">
        <v>65.121208936417943</v>
      </c>
      <c r="L38" s="279">
        <v>56.209902738025733</v>
      </c>
      <c r="M38" s="279">
        <v>45.808935191291184</v>
      </c>
      <c r="N38" s="279">
        <v>51.940410617306959</v>
      </c>
      <c r="O38" s="279">
        <v>54.556032711756174</v>
      </c>
      <c r="P38" s="279">
        <v>61.355139848358071</v>
      </c>
      <c r="Q38" s="279">
        <v>75.880663274768665</v>
      </c>
      <c r="R38" s="279">
        <v>64.101734861781296</v>
      </c>
      <c r="S38" s="279">
        <v>80.447937094509513</v>
      </c>
      <c r="T38" s="279">
        <v>83.222146295349731</v>
      </c>
      <c r="U38" s="279">
        <v>80.116662365055589</v>
      </c>
      <c r="V38" s="279">
        <v>83.377682834700181</v>
      </c>
      <c r="W38" s="64"/>
      <c r="X38" s="91"/>
      <c r="Y38" s="164"/>
    </row>
    <row r="39" spans="1:25" s="92" customFormat="1" ht="12.75" customHeight="1">
      <c r="A39" s="78">
        <v>35</v>
      </c>
      <c r="B39" s="79" t="s">
        <v>370</v>
      </c>
      <c r="C39" s="83" t="s">
        <v>371</v>
      </c>
      <c r="D39" s="279">
        <v>4.9756661457870486</v>
      </c>
      <c r="E39" s="279">
        <v>4.6256854358287969</v>
      </c>
      <c r="F39" s="279">
        <v>4.3138270964023278</v>
      </c>
      <c r="G39" s="279">
        <v>3.9260082918312622</v>
      </c>
      <c r="H39" s="279">
        <v>3.6736636893249908</v>
      </c>
      <c r="I39" s="279">
        <v>3.4484770080360354</v>
      </c>
      <c r="J39" s="279">
        <v>3.7943440673809459</v>
      </c>
      <c r="K39" s="279">
        <v>3.2903404340812434</v>
      </c>
      <c r="L39" s="279">
        <v>3.3303122437026649</v>
      </c>
      <c r="M39" s="279">
        <v>3.2472567392183422</v>
      </c>
      <c r="N39" s="279">
        <v>3.026829180394043</v>
      </c>
      <c r="O39" s="279">
        <v>3.9651219473587984</v>
      </c>
      <c r="P39" s="279">
        <v>2.5771990413300867</v>
      </c>
      <c r="Q39" s="279">
        <v>18.635766011549453</v>
      </c>
      <c r="R39" s="279">
        <v>18.865207111821174</v>
      </c>
      <c r="S39" s="279">
        <v>21.75188767076077</v>
      </c>
      <c r="T39" s="279">
        <v>20.238850381314595</v>
      </c>
      <c r="U39" s="279">
        <v>20.25087000511461</v>
      </c>
      <c r="V39" s="279">
        <v>23.959662034426412</v>
      </c>
      <c r="W39" s="64"/>
      <c r="Y39" s="164"/>
    </row>
    <row r="40" spans="1:25" s="92" customFormat="1" ht="12.75" customHeight="1">
      <c r="A40" s="78">
        <v>36</v>
      </c>
      <c r="B40" s="79" t="s">
        <v>372</v>
      </c>
      <c r="C40" s="88" t="s">
        <v>373</v>
      </c>
      <c r="D40" s="279">
        <v>217229.20664820919</v>
      </c>
      <c r="E40" s="279">
        <v>210071.84360468006</v>
      </c>
      <c r="F40" s="279">
        <v>197872.56484375874</v>
      </c>
      <c r="G40" s="279">
        <v>191294.14792289463</v>
      </c>
      <c r="H40" s="279">
        <v>176698.00966248778</v>
      </c>
      <c r="I40" s="279">
        <v>176594.82759227473</v>
      </c>
      <c r="J40" s="279">
        <v>162129.53513800501</v>
      </c>
      <c r="K40" s="279">
        <v>146012.68370977859</v>
      </c>
      <c r="L40" s="279">
        <v>150142.7187094788</v>
      </c>
      <c r="M40" s="279">
        <v>141520.15717501572</v>
      </c>
      <c r="N40" s="279">
        <v>138645.66623362864</v>
      </c>
      <c r="O40" s="279">
        <v>137404.70017453635</v>
      </c>
      <c r="P40" s="279">
        <v>130074.41523500669</v>
      </c>
      <c r="Q40" s="279">
        <v>132804.02056167732</v>
      </c>
      <c r="R40" s="279">
        <v>129444.75486476708</v>
      </c>
      <c r="S40" s="279">
        <v>134277.15547945123</v>
      </c>
      <c r="T40" s="279">
        <v>135376.86343453533</v>
      </c>
      <c r="U40" s="279">
        <v>147619.05306805525</v>
      </c>
      <c r="V40" s="279">
        <v>148513.21351330634</v>
      </c>
      <c r="W40" s="64"/>
      <c r="Y40" s="164"/>
    </row>
    <row r="41" spans="1:25" s="92" customFormat="1" ht="12.75" customHeight="1">
      <c r="A41" s="78">
        <v>37</v>
      </c>
      <c r="B41" s="79" t="s">
        <v>374</v>
      </c>
      <c r="C41" s="83" t="s">
        <v>375</v>
      </c>
      <c r="D41" s="279">
        <v>12917.776064409554</v>
      </c>
      <c r="E41" s="279">
        <v>14343.077531049017</v>
      </c>
      <c r="F41" s="279">
        <v>15502.597377639404</v>
      </c>
      <c r="G41" s="279">
        <v>16192.8508139517</v>
      </c>
      <c r="H41" s="279">
        <v>16671.299723321161</v>
      </c>
      <c r="I41" s="279">
        <v>16069.599379742023</v>
      </c>
      <c r="J41" s="279">
        <v>15192.466558825452</v>
      </c>
      <c r="K41" s="279">
        <v>15700.635113312572</v>
      </c>
      <c r="L41" s="279">
        <v>32577.603051802969</v>
      </c>
      <c r="M41" s="279">
        <v>32853.456245280257</v>
      </c>
      <c r="N41" s="279">
        <v>36093.1951315568</v>
      </c>
      <c r="O41" s="279">
        <v>42848.183468172138</v>
      </c>
      <c r="P41" s="279">
        <v>52154.553742417032</v>
      </c>
      <c r="Q41" s="279">
        <v>58228.954076221024</v>
      </c>
      <c r="R41" s="279">
        <v>63465.27743724348</v>
      </c>
      <c r="S41" s="279">
        <v>75176.159554497804</v>
      </c>
      <c r="T41" s="279">
        <v>80902.997586962214</v>
      </c>
      <c r="U41" s="279">
        <v>91965.483084634572</v>
      </c>
      <c r="V41" s="279">
        <v>92147.236687247845</v>
      </c>
      <c r="W41" s="64"/>
      <c r="Y41" s="164"/>
    </row>
    <row r="42" spans="1:25" s="92" customFormat="1" ht="12.75" customHeight="1">
      <c r="A42" s="78">
        <v>38</v>
      </c>
      <c r="B42" s="79" t="s">
        <v>376</v>
      </c>
      <c r="C42" s="83" t="s">
        <v>377</v>
      </c>
      <c r="D42" s="279">
        <v>204311.43058379961</v>
      </c>
      <c r="E42" s="279">
        <v>195728.76607363104</v>
      </c>
      <c r="F42" s="279">
        <v>182369.96746611933</v>
      </c>
      <c r="G42" s="279">
        <v>175101.29710894293</v>
      </c>
      <c r="H42" s="279">
        <v>160026.70993916661</v>
      </c>
      <c r="I42" s="279">
        <v>160525.2282125327</v>
      </c>
      <c r="J42" s="279">
        <v>146937.06857917955</v>
      </c>
      <c r="K42" s="279">
        <v>130312.048596466</v>
      </c>
      <c r="L42" s="279">
        <v>117565.11565767582</v>
      </c>
      <c r="M42" s="279">
        <v>108666.70092973544</v>
      </c>
      <c r="N42" s="279">
        <v>102552.47110207185</v>
      </c>
      <c r="O42" s="279">
        <v>94556.516706364215</v>
      </c>
      <c r="P42" s="279">
        <v>77919.861492589655</v>
      </c>
      <c r="Q42" s="279">
        <v>74575.066485456293</v>
      </c>
      <c r="R42" s="279">
        <v>65979.477427523598</v>
      </c>
      <c r="S42" s="279">
        <v>59100.995924953415</v>
      </c>
      <c r="T42" s="279">
        <v>54473.865847573143</v>
      </c>
      <c r="U42" s="279">
        <v>55653.569983420675</v>
      </c>
      <c r="V42" s="279">
        <v>56365.97682605849</v>
      </c>
      <c r="W42" s="64"/>
      <c r="Y42" s="164"/>
    </row>
    <row r="43" spans="1:25" s="93" customFormat="1" ht="12.75" customHeight="1">
      <c r="A43" s="78">
        <v>39</v>
      </c>
      <c r="B43" s="79" t="s">
        <v>378</v>
      </c>
      <c r="C43" s="88" t="s">
        <v>379</v>
      </c>
      <c r="D43" s="279">
        <v>1430261.6484306173</v>
      </c>
      <c r="E43" s="279">
        <v>1375067.6269974748</v>
      </c>
      <c r="F43" s="279">
        <v>1263514.2664031531</v>
      </c>
      <c r="G43" s="279">
        <v>1181388.5004674238</v>
      </c>
      <c r="H43" s="279">
        <v>1119035.3155970827</v>
      </c>
      <c r="I43" s="279">
        <v>1058897.5868864022</v>
      </c>
      <c r="J43" s="279">
        <v>995538.74257600203</v>
      </c>
      <c r="K43" s="279">
        <v>941835.74469539151</v>
      </c>
      <c r="L43" s="279">
        <v>879301.6236364356</v>
      </c>
      <c r="M43" s="279">
        <v>824878.62435059075</v>
      </c>
      <c r="N43" s="279">
        <v>768008.97535232501</v>
      </c>
      <c r="O43" s="279">
        <v>704879.6969728535</v>
      </c>
      <c r="P43" s="279">
        <v>654505.56101493689</v>
      </c>
      <c r="Q43" s="279">
        <v>606468.20946416073</v>
      </c>
      <c r="R43" s="279">
        <v>559041.42262577824</v>
      </c>
      <c r="S43" s="279">
        <v>515576.22416736919</v>
      </c>
      <c r="T43" s="279">
        <v>485926.25537818513</v>
      </c>
      <c r="U43" s="279">
        <v>455533.13142710971</v>
      </c>
      <c r="V43" s="279">
        <v>426423.36842566985</v>
      </c>
      <c r="W43" s="64"/>
      <c r="Y43" s="164"/>
    </row>
    <row r="44" spans="1:25" s="92" customFormat="1" ht="12.75" customHeight="1">
      <c r="A44" s="78">
        <v>40</v>
      </c>
      <c r="B44" s="79" t="s">
        <v>380</v>
      </c>
      <c r="C44" s="83" t="s">
        <v>381</v>
      </c>
      <c r="D44" s="279">
        <v>2.7680395398038078</v>
      </c>
      <c r="E44" s="279">
        <v>2.6354724874156852</v>
      </c>
      <c r="F44" s="279">
        <v>2.4883193740318847</v>
      </c>
      <c r="G44" s="279">
        <v>2.3630028531745095</v>
      </c>
      <c r="H44" s="279">
        <v>2.2819356372659123</v>
      </c>
      <c r="I44" s="279">
        <v>2.0933196024207334</v>
      </c>
      <c r="J44" s="279">
        <v>2.0105472634667874</v>
      </c>
      <c r="K44" s="279">
        <v>1.871863365670577</v>
      </c>
      <c r="L44" s="279">
        <v>1.9769961033760846</v>
      </c>
      <c r="M44" s="279">
        <v>1.8947277158313409</v>
      </c>
      <c r="N44" s="279">
        <v>1.7568703204872718</v>
      </c>
      <c r="O44" s="279">
        <v>1.6518205612615704</v>
      </c>
      <c r="P44" s="279">
        <v>1.5255843712765329</v>
      </c>
      <c r="Q44" s="279">
        <v>1.313022373941009</v>
      </c>
      <c r="R44" s="279">
        <v>1.1903416096666584</v>
      </c>
      <c r="S44" s="279">
        <v>1.0057852510212566</v>
      </c>
      <c r="T44" s="279">
        <v>0.95306953371504277</v>
      </c>
      <c r="U44" s="279">
        <v>0.86842439841031216</v>
      </c>
      <c r="V44" s="279">
        <v>0.68292286169940952</v>
      </c>
      <c r="W44" s="64"/>
      <c r="Y44" s="164"/>
    </row>
    <row r="45" spans="1:25" s="64" customFormat="1" ht="12.75" customHeight="1">
      <c r="A45" s="78">
        <v>41</v>
      </c>
      <c r="B45" s="79" t="s">
        <v>382</v>
      </c>
      <c r="C45" s="83" t="s">
        <v>383</v>
      </c>
      <c r="D45" s="279">
        <v>1430258.8803910774</v>
      </c>
      <c r="E45" s="279">
        <v>1375064.9915249874</v>
      </c>
      <c r="F45" s="279">
        <v>1263511.7780837789</v>
      </c>
      <c r="G45" s="279">
        <v>1181386.1374645706</v>
      </c>
      <c r="H45" s="279">
        <v>1119033.0336614454</v>
      </c>
      <c r="I45" s="279">
        <v>1058895.4935667997</v>
      </c>
      <c r="J45" s="279">
        <v>995536.7320287386</v>
      </c>
      <c r="K45" s="279">
        <v>941833.87283202587</v>
      </c>
      <c r="L45" s="279">
        <v>879299.64664033207</v>
      </c>
      <c r="M45" s="279">
        <v>824876.72962287499</v>
      </c>
      <c r="N45" s="279">
        <v>768007.21848200459</v>
      </c>
      <c r="O45" s="279">
        <v>704878.04515229224</v>
      </c>
      <c r="P45" s="279">
        <v>654504.03543056571</v>
      </c>
      <c r="Q45" s="279">
        <v>606466.8964417869</v>
      </c>
      <c r="R45" s="279">
        <v>559040.2322841686</v>
      </c>
      <c r="S45" s="279">
        <v>515575.21838211815</v>
      </c>
      <c r="T45" s="279">
        <v>485925.30230865144</v>
      </c>
      <c r="U45" s="279">
        <v>455532.26300271135</v>
      </c>
      <c r="V45" s="279">
        <v>426422.68550280819</v>
      </c>
      <c r="Y45" s="164"/>
    </row>
    <row r="46" spans="1:25" s="64" customFormat="1" ht="12.75" customHeight="1">
      <c r="A46" s="78">
        <v>42</v>
      </c>
      <c r="B46" s="79">
        <v>37</v>
      </c>
      <c r="C46" s="90" t="s">
        <v>384</v>
      </c>
      <c r="D46" s="279">
        <v>15266.450079097662</v>
      </c>
      <c r="E46" s="279">
        <v>11628.490316541542</v>
      </c>
      <c r="F46" s="279">
        <v>7958.8308232776071</v>
      </c>
      <c r="G46" s="279">
        <v>4341.3187469110599</v>
      </c>
      <c r="H46" s="279">
        <v>4020.1282661883961</v>
      </c>
      <c r="I46" s="279">
        <v>3812.0008785502346</v>
      </c>
      <c r="J46" s="279">
        <v>3584.2195737262891</v>
      </c>
      <c r="K46" s="279">
        <v>3501.8625824889277</v>
      </c>
      <c r="L46" s="279">
        <v>3456.1155161020965</v>
      </c>
      <c r="M46" s="279">
        <v>3414.3868885725656</v>
      </c>
      <c r="N46" s="279">
        <v>3387.5132540492718</v>
      </c>
      <c r="O46" s="279">
        <v>3289.7068873778262</v>
      </c>
      <c r="P46" s="279">
        <v>3148.4126402862162</v>
      </c>
      <c r="Q46" s="279">
        <v>3088.9549283190363</v>
      </c>
      <c r="R46" s="279">
        <v>3003.4859289273754</v>
      </c>
      <c r="S46" s="279">
        <v>2905.1110737699692</v>
      </c>
      <c r="T46" s="279">
        <v>2837.2795737193205</v>
      </c>
      <c r="U46" s="279">
        <v>2728.8789604443677</v>
      </c>
      <c r="V46" s="279">
        <v>2614.5188137400914</v>
      </c>
      <c r="Y46" s="164"/>
    </row>
    <row r="47" spans="1:25" s="64" customFormat="1" ht="12.75" customHeight="1">
      <c r="A47" s="78">
        <v>43</v>
      </c>
      <c r="B47" s="79" t="s">
        <v>385</v>
      </c>
      <c r="C47" s="90" t="s">
        <v>386</v>
      </c>
      <c r="D47" s="279">
        <v>1414992.4303119797</v>
      </c>
      <c r="E47" s="279">
        <v>1363436.5012084458</v>
      </c>
      <c r="F47" s="279">
        <v>1255552.9472605013</v>
      </c>
      <c r="G47" s="279">
        <v>1177044.8187176597</v>
      </c>
      <c r="H47" s="279">
        <v>1115012.9053952571</v>
      </c>
      <c r="I47" s="279">
        <v>1055083.4926882496</v>
      </c>
      <c r="J47" s="279">
        <v>991952.5124550123</v>
      </c>
      <c r="K47" s="279">
        <v>938332.01024953695</v>
      </c>
      <c r="L47" s="279">
        <v>875843.53112423001</v>
      </c>
      <c r="M47" s="279">
        <v>821462.34273430239</v>
      </c>
      <c r="N47" s="279">
        <v>764619.70522795524</v>
      </c>
      <c r="O47" s="279">
        <v>701588.33826491435</v>
      </c>
      <c r="P47" s="279">
        <v>651355.62279027945</v>
      </c>
      <c r="Q47" s="279">
        <v>603377.94151346793</v>
      </c>
      <c r="R47" s="279">
        <v>556036.74635524116</v>
      </c>
      <c r="S47" s="279">
        <v>512670.10730834818</v>
      </c>
      <c r="T47" s="279">
        <v>483088.02273493214</v>
      </c>
      <c r="U47" s="279">
        <v>452803.38404226693</v>
      </c>
      <c r="V47" s="279">
        <v>423808.16668906808</v>
      </c>
      <c r="Y47" s="164"/>
    </row>
    <row r="48" spans="1:25" s="64" customFormat="1" ht="12.75" customHeight="1">
      <c r="A48" s="78">
        <v>44</v>
      </c>
      <c r="B48" s="79" t="s">
        <v>387</v>
      </c>
      <c r="C48" s="88" t="s">
        <v>388</v>
      </c>
      <c r="D48" s="279">
        <v>1478.0917754776838</v>
      </c>
      <c r="E48" s="279">
        <v>1392.1832141242098</v>
      </c>
      <c r="F48" s="279">
        <v>1361.0254247633425</v>
      </c>
      <c r="G48" s="279">
        <v>1091.6611162339582</v>
      </c>
      <c r="H48" s="279">
        <v>1046.9125911090368</v>
      </c>
      <c r="I48" s="279">
        <v>1018.2061010510579</v>
      </c>
      <c r="J48" s="279">
        <v>947.19070169411748</v>
      </c>
      <c r="K48" s="279">
        <v>904.79419141791732</v>
      </c>
      <c r="L48" s="279">
        <v>755.16634675839191</v>
      </c>
      <c r="M48" s="279">
        <v>714.65404183956343</v>
      </c>
      <c r="N48" s="279">
        <v>744.93865512092498</v>
      </c>
      <c r="O48" s="279">
        <v>760.48098914443528</v>
      </c>
      <c r="P48" s="279">
        <v>762.35897555373356</v>
      </c>
      <c r="Q48" s="279">
        <v>767.89972280056077</v>
      </c>
      <c r="R48" s="279">
        <v>779.36927156318166</v>
      </c>
      <c r="S48" s="279">
        <v>616.25858442709614</v>
      </c>
      <c r="T48" s="279">
        <v>495.67626410767389</v>
      </c>
      <c r="U48" s="279">
        <v>576.61114284236658</v>
      </c>
      <c r="V48" s="279">
        <v>593.43074420649009</v>
      </c>
      <c r="Y48" s="164"/>
    </row>
    <row r="49" spans="1:25" s="64" customFormat="1" ht="12.75" customHeight="1">
      <c r="A49" s="78">
        <v>45</v>
      </c>
      <c r="B49" s="79" t="s">
        <v>389</v>
      </c>
      <c r="C49" s="83" t="s">
        <v>390</v>
      </c>
      <c r="D49" s="279">
        <v>730.96541626939802</v>
      </c>
      <c r="E49" s="279">
        <v>681.02420940399952</v>
      </c>
      <c r="F49" s="279">
        <v>665.35447214346982</v>
      </c>
      <c r="G49" s="279">
        <v>502.88312847904342</v>
      </c>
      <c r="H49" s="279">
        <v>476.28748490539294</v>
      </c>
      <c r="I49" s="279">
        <v>474.90997032425156</v>
      </c>
      <c r="J49" s="279">
        <v>433.96595278294933</v>
      </c>
      <c r="K49" s="279">
        <v>400.28368118908884</v>
      </c>
      <c r="L49" s="279">
        <v>345.90290439849525</v>
      </c>
      <c r="M49" s="279">
        <v>327.51361496348261</v>
      </c>
      <c r="N49" s="279">
        <v>334.27804345223063</v>
      </c>
      <c r="O49" s="279">
        <v>351.87000500036106</v>
      </c>
      <c r="P49" s="279">
        <v>350.04513822408768</v>
      </c>
      <c r="Q49" s="279">
        <v>343.16687412436988</v>
      </c>
      <c r="R49" s="279">
        <v>256.86532157491916</v>
      </c>
      <c r="S49" s="279">
        <v>236.70364020856437</v>
      </c>
      <c r="T49" s="279">
        <v>160.93881396680095</v>
      </c>
      <c r="U49" s="279">
        <v>211.10231885797799</v>
      </c>
      <c r="V49" s="279">
        <v>208.70509713924605</v>
      </c>
      <c r="Y49" s="164"/>
    </row>
    <row r="50" spans="1:25" s="64" customFormat="1" ht="12.75" customHeight="1">
      <c r="A50" s="78">
        <v>46</v>
      </c>
      <c r="B50" s="79" t="s">
        <v>391</v>
      </c>
      <c r="C50" s="83" t="s">
        <v>392</v>
      </c>
      <c r="D50" s="279">
        <v>747.12635920828575</v>
      </c>
      <c r="E50" s="279">
        <v>711.15900472021042</v>
      </c>
      <c r="F50" s="279">
        <v>695.67095261987254</v>
      </c>
      <c r="G50" s="279">
        <v>588.77798775491465</v>
      </c>
      <c r="H50" s="279">
        <v>570.6251062036439</v>
      </c>
      <c r="I50" s="279">
        <v>543.29613072680638</v>
      </c>
      <c r="J50" s="279">
        <v>513.22474891116838</v>
      </c>
      <c r="K50" s="279">
        <v>504.51051022882859</v>
      </c>
      <c r="L50" s="279">
        <v>409.26344235989677</v>
      </c>
      <c r="M50" s="279">
        <v>387.14042687608082</v>
      </c>
      <c r="N50" s="279">
        <v>410.66061166869429</v>
      </c>
      <c r="O50" s="279">
        <v>408.61098414407422</v>
      </c>
      <c r="P50" s="279">
        <v>412.31383732964588</v>
      </c>
      <c r="Q50" s="279">
        <v>424.73284867619094</v>
      </c>
      <c r="R50" s="279">
        <v>522.50394998826255</v>
      </c>
      <c r="S50" s="279">
        <v>379.55494421853189</v>
      </c>
      <c r="T50" s="279">
        <v>334.73745014087285</v>
      </c>
      <c r="U50" s="279">
        <v>365.50882398438864</v>
      </c>
      <c r="V50" s="279">
        <v>384.72564706724404</v>
      </c>
      <c r="Y50" s="164"/>
    </row>
    <row r="51" spans="1:25" s="64" customFormat="1" ht="12.75" customHeight="1">
      <c r="A51" s="78">
        <v>47</v>
      </c>
      <c r="B51" s="79" t="s">
        <v>393</v>
      </c>
      <c r="C51" s="88" t="s">
        <v>394</v>
      </c>
      <c r="D51" s="279">
        <v>6846.966668408957</v>
      </c>
      <c r="E51" s="279">
        <v>5949.8319343079847</v>
      </c>
      <c r="F51" s="279">
        <v>6094.2498237779009</v>
      </c>
      <c r="G51" s="279">
        <v>4350.2818245982708</v>
      </c>
      <c r="H51" s="279">
        <v>4167.3548722790883</v>
      </c>
      <c r="I51" s="279">
        <v>4020.5311040440283</v>
      </c>
      <c r="J51" s="279">
        <v>3875.3814917949767</v>
      </c>
      <c r="K51" s="279">
        <v>3859.1648289998516</v>
      </c>
      <c r="L51" s="279">
        <v>2883.0658326271873</v>
      </c>
      <c r="M51" s="279">
        <v>2783.5740634744075</v>
      </c>
      <c r="N51" s="279">
        <v>2697.8029712811767</v>
      </c>
      <c r="O51" s="279">
        <v>2991.0030896844401</v>
      </c>
      <c r="P51" s="279">
        <v>2828.4849509752244</v>
      </c>
      <c r="Q51" s="279">
        <v>2547.1453231938258</v>
      </c>
      <c r="R51" s="279">
        <v>2177.1470721886353</v>
      </c>
      <c r="S51" s="279">
        <v>2508.7419112421967</v>
      </c>
      <c r="T51" s="279">
        <v>2705.7065113953622</v>
      </c>
      <c r="U51" s="279">
        <v>2179.5079845269979</v>
      </c>
      <c r="V51" s="279">
        <v>2330.547956823546</v>
      </c>
      <c r="Y51" s="164"/>
    </row>
    <row r="52" spans="1:25" s="64" customFormat="1" ht="12.75" customHeight="1">
      <c r="A52" s="78">
        <v>48</v>
      </c>
      <c r="B52" s="79" t="s">
        <v>395</v>
      </c>
      <c r="C52" s="83" t="s">
        <v>396</v>
      </c>
      <c r="D52" s="279">
        <v>684.59474823492997</v>
      </c>
      <c r="E52" s="279">
        <v>603.3855801192226</v>
      </c>
      <c r="F52" s="279">
        <v>644.92038921503342</v>
      </c>
      <c r="G52" s="279">
        <v>497.55160599947487</v>
      </c>
      <c r="H52" s="279">
        <v>491.42174803053558</v>
      </c>
      <c r="I52" s="279">
        <v>468.94402490532934</v>
      </c>
      <c r="J52" s="279">
        <v>460.31615991754495</v>
      </c>
      <c r="K52" s="279">
        <v>388.99060667183483</v>
      </c>
      <c r="L52" s="279">
        <v>281.42249654337547</v>
      </c>
      <c r="M52" s="279">
        <v>274.63408825934187</v>
      </c>
      <c r="N52" s="279">
        <v>285.04475572064456</v>
      </c>
      <c r="O52" s="279">
        <v>345.45338346257978</v>
      </c>
      <c r="P52" s="279">
        <v>352.86578288114799</v>
      </c>
      <c r="Q52" s="279">
        <v>327.82677055093927</v>
      </c>
      <c r="R52" s="279">
        <v>282.09133474575657</v>
      </c>
      <c r="S52" s="279">
        <v>321.83647427325599</v>
      </c>
      <c r="T52" s="279">
        <v>437.97854492194847</v>
      </c>
      <c r="U52" s="279">
        <v>310.14571290816065</v>
      </c>
      <c r="V52" s="279">
        <v>348.20529345157689</v>
      </c>
      <c r="Y52" s="164"/>
    </row>
    <row r="53" spans="1:25" s="64" customFormat="1" ht="12.75" customHeight="1">
      <c r="A53" s="78">
        <v>49</v>
      </c>
      <c r="B53" s="79" t="s">
        <v>397</v>
      </c>
      <c r="C53" s="83" t="s">
        <v>398</v>
      </c>
      <c r="D53" s="279">
        <v>1765.1481194249404</v>
      </c>
      <c r="E53" s="279">
        <v>1637.5173569282874</v>
      </c>
      <c r="F53" s="279">
        <v>1634.6028341297074</v>
      </c>
      <c r="G53" s="279">
        <v>1306.7733390905391</v>
      </c>
      <c r="H53" s="279">
        <v>1218.0849958311683</v>
      </c>
      <c r="I53" s="279">
        <v>1167.862615345111</v>
      </c>
      <c r="J53" s="279">
        <v>1141.2802100650933</v>
      </c>
      <c r="K53" s="279">
        <v>1023.9992187013981</v>
      </c>
      <c r="L53" s="279">
        <v>695.8430266390825</v>
      </c>
      <c r="M53" s="279">
        <v>700.13294939620596</v>
      </c>
      <c r="N53" s="279">
        <v>714.04339587367224</v>
      </c>
      <c r="O53" s="279">
        <v>770.72620439149409</v>
      </c>
      <c r="P53" s="279">
        <v>548.68621281969001</v>
      </c>
      <c r="Q53" s="279">
        <v>493.35257495686028</v>
      </c>
      <c r="R53" s="279">
        <v>416.73134056285454</v>
      </c>
      <c r="S53" s="279">
        <v>477.98465369770526</v>
      </c>
      <c r="T53" s="279">
        <v>450.93546085735215</v>
      </c>
      <c r="U53" s="279">
        <v>418.71420026368207</v>
      </c>
      <c r="V53" s="279">
        <v>475.06909946509546</v>
      </c>
      <c r="Y53" s="164"/>
    </row>
    <row r="54" spans="1:25" s="64" customFormat="1" ht="12.75" customHeight="1">
      <c r="A54" s="78">
        <v>50</v>
      </c>
      <c r="B54" s="79" t="s">
        <v>399</v>
      </c>
      <c r="C54" s="83" t="s">
        <v>400</v>
      </c>
      <c r="D54" s="279">
        <v>4397.2238007490869</v>
      </c>
      <c r="E54" s="279">
        <v>3708.9289972604752</v>
      </c>
      <c r="F54" s="279">
        <v>3814.72660043316</v>
      </c>
      <c r="G54" s="279">
        <v>2545.9568795082564</v>
      </c>
      <c r="H54" s="279">
        <v>2457.8481284173849</v>
      </c>
      <c r="I54" s="279">
        <v>2383.7244637935873</v>
      </c>
      <c r="J54" s="279">
        <v>2273.7851218123383</v>
      </c>
      <c r="K54" s="279">
        <v>2446.1750036266185</v>
      </c>
      <c r="L54" s="279">
        <v>1905.8003094447295</v>
      </c>
      <c r="M54" s="279">
        <v>1808.8070258188598</v>
      </c>
      <c r="N54" s="279">
        <v>1698.7148196868602</v>
      </c>
      <c r="O54" s="279">
        <v>1874.823501830366</v>
      </c>
      <c r="P54" s="279">
        <v>1926.9329552743861</v>
      </c>
      <c r="Q54" s="279">
        <v>1725.9659776860262</v>
      </c>
      <c r="R54" s="279">
        <v>1478.3243968800243</v>
      </c>
      <c r="S54" s="279">
        <v>1708.9207832712355</v>
      </c>
      <c r="T54" s="279">
        <v>1816.7925056160618</v>
      </c>
      <c r="U54" s="279">
        <v>1450.6480713551553</v>
      </c>
      <c r="V54" s="279">
        <v>1507.2735639068735</v>
      </c>
      <c r="Y54" s="164"/>
    </row>
    <row r="55" spans="1:25" s="64" customFormat="1" ht="12.75" customHeight="1">
      <c r="A55" s="78">
        <v>51</v>
      </c>
      <c r="B55" s="79" t="s">
        <v>401</v>
      </c>
      <c r="C55" s="88" t="s">
        <v>402</v>
      </c>
      <c r="D55" s="279">
        <v>147145.15134326965</v>
      </c>
      <c r="E55" s="279">
        <v>148934.77608897354</v>
      </c>
      <c r="F55" s="279">
        <v>149399.78006976855</v>
      </c>
      <c r="G55" s="279">
        <v>154199.41811969914</v>
      </c>
      <c r="H55" s="279">
        <v>158348.97912865967</v>
      </c>
      <c r="I55" s="279">
        <v>162328.33817026822</v>
      </c>
      <c r="J55" s="279">
        <v>167563.19486660667</v>
      </c>
      <c r="K55" s="279">
        <v>172251.62409832625</v>
      </c>
      <c r="L55" s="279">
        <v>175664.05894149197</v>
      </c>
      <c r="M55" s="279">
        <v>180209.5629144015</v>
      </c>
      <c r="N55" s="279">
        <v>183423.69967459323</v>
      </c>
      <c r="O55" s="279">
        <v>187394.83408312741</v>
      </c>
      <c r="P55" s="279">
        <v>189607.73778825704</v>
      </c>
      <c r="Q55" s="279">
        <v>193835.45178224728</v>
      </c>
      <c r="R55" s="279">
        <v>197465.95098365194</v>
      </c>
      <c r="S55" s="279">
        <v>199718.12741913609</v>
      </c>
      <c r="T55" s="279">
        <v>204167.39255175018</v>
      </c>
      <c r="U55" s="279">
        <v>208722.35896020106</v>
      </c>
      <c r="V55" s="279">
        <v>213402.52221336836</v>
      </c>
      <c r="Y55" s="164"/>
    </row>
    <row r="56" spans="1:25" s="64" customFormat="1" ht="12.75" customHeight="1">
      <c r="A56" s="78">
        <v>52</v>
      </c>
      <c r="B56" s="79" t="s">
        <v>403</v>
      </c>
      <c r="C56" s="83" t="s">
        <v>404</v>
      </c>
      <c r="D56" s="279">
        <v>111.47926095819285</v>
      </c>
      <c r="E56" s="279">
        <v>116.97063197617339</v>
      </c>
      <c r="F56" s="279">
        <v>104.16669604407817</v>
      </c>
      <c r="G56" s="279">
        <v>92.77483135118149</v>
      </c>
      <c r="H56" s="279">
        <v>83.874199257770613</v>
      </c>
      <c r="I56" s="279">
        <v>80.973654351038022</v>
      </c>
      <c r="J56" s="279">
        <v>67.488946190259526</v>
      </c>
      <c r="K56" s="279">
        <v>57.775647782422951</v>
      </c>
      <c r="L56" s="279">
        <v>55.382862041669732</v>
      </c>
      <c r="M56" s="279">
        <v>49.914556389596328</v>
      </c>
      <c r="N56" s="279">
        <v>43.131880090468286</v>
      </c>
      <c r="O56" s="279">
        <v>44.608400872573483</v>
      </c>
      <c r="P56" s="279">
        <v>40.211413443845103</v>
      </c>
      <c r="Q56" s="279">
        <v>41.664559616070171</v>
      </c>
      <c r="R56" s="279">
        <v>34.64319070134826</v>
      </c>
      <c r="S56" s="279">
        <v>33.980152798846532</v>
      </c>
      <c r="T56" s="279">
        <v>36.422658484008608</v>
      </c>
      <c r="U56" s="279">
        <v>34.017594312697661</v>
      </c>
      <c r="V56" s="279">
        <v>31.405455642201581</v>
      </c>
      <c r="Y56" s="164"/>
    </row>
    <row r="57" spans="1:25" s="64" customFormat="1" ht="12.75" customHeight="1">
      <c r="A57" s="78">
        <v>53</v>
      </c>
      <c r="B57" s="79" t="s">
        <v>405</v>
      </c>
      <c r="C57" s="83" t="s">
        <v>406</v>
      </c>
      <c r="D57" s="279">
        <v>145888.07260413942</v>
      </c>
      <c r="E57" s="279">
        <v>147789.13731106429</v>
      </c>
      <c r="F57" s="279">
        <v>148186.64014239993</v>
      </c>
      <c r="G57" s="279">
        <v>153032.59323816042</v>
      </c>
      <c r="H57" s="279">
        <v>157129.95877046403</v>
      </c>
      <c r="I57" s="279">
        <v>161616.70411009344</v>
      </c>
      <c r="J57" s="279">
        <v>166274.92605758982</v>
      </c>
      <c r="K57" s="279">
        <v>170793.47732421116</v>
      </c>
      <c r="L57" s="279">
        <v>174459.18570875592</v>
      </c>
      <c r="M57" s="279">
        <v>178008.70508526883</v>
      </c>
      <c r="N57" s="279">
        <v>181813.81208102632</v>
      </c>
      <c r="O57" s="279">
        <v>185771.37419265954</v>
      </c>
      <c r="P57" s="279">
        <v>187355.22727049232</v>
      </c>
      <c r="Q57" s="279">
        <v>191234.23577422363</v>
      </c>
      <c r="R57" s="279">
        <v>195321.22296030738</v>
      </c>
      <c r="S57" s="279">
        <v>197429.88221284951</v>
      </c>
      <c r="T57" s="279">
        <v>202236.0226114472</v>
      </c>
      <c r="U57" s="279">
        <v>206458.20249159046</v>
      </c>
      <c r="V57" s="279">
        <v>210979.194376917</v>
      </c>
      <c r="Y57" s="164"/>
    </row>
    <row r="58" spans="1:25" s="64" customFormat="1" ht="12.75" customHeight="1">
      <c r="A58" s="78">
        <v>54</v>
      </c>
      <c r="B58" s="79" t="s">
        <v>407</v>
      </c>
      <c r="C58" s="83" t="s">
        <v>408</v>
      </c>
      <c r="D58" s="279">
        <v>606.08306399264495</v>
      </c>
      <c r="E58" s="279">
        <v>503.67916615039906</v>
      </c>
      <c r="F58" s="279">
        <v>577.20794689943568</v>
      </c>
      <c r="G58" s="279">
        <v>586.65474287617928</v>
      </c>
      <c r="H58" s="279">
        <v>629.95233843548817</v>
      </c>
      <c r="I58" s="279">
        <v>93.04899866724692</v>
      </c>
      <c r="J58" s="279">
        <v>669.9563420380839</v>
      </c>
      <c r="K58" s="279">
        <v>846.27573831945858</v>
      </c>
      <c r="L58" s="279">
        <v>693.08712746050276</v>
      </c>
      <c r="M58" s="279">
        <v>1681.9260465847319</v>
      </c>
      <c r="N58" s="279">
        <v>1167.7858897038793</v>
      </c>
      <c r="O58" s="279">
        <v>1130.2227282727051</v>
      </c>
      <c r="P58" s="279">
        <v>1762.1235754591639</v>
      </c>
      <c r="Q58" s="279">
        <v>2117.0208427205448</v>
      </c>
      <c r="R58" s="279">
        <v>1666.5615465750152</v>
      </c>
      <c r="S58" s="279">
        <v>1798.8817655420771</v>
      </c>
      <c r="T58" s="279">
        <v>1414.6107172509735</v>
      </c>
      <c r="U58" s="279">
        <v>1793.8127665288246</v>
      </c>
      <c r="V58" s="279">
        <v>1926.5300514784126</v>
      </c>
      <c r="Y58" s="164"/>
    </row>
    <row r="59" spans="1:25" s="64" customFormat="1" ht="12.75" customHeight="1">
      <c r="A59" s="78">
        <v>55</v>
      </c>
      <c r="B59" s="79" t="s">
        <v>409</v>
      </c>
      <c r="C59" s="83" t="s">
        <v>410</v>
      </c>
      <c r="D59" s="279">
        <v>153.05296242211907</v>
      </c>
      <c r="E59" s="279">
        <v>152.91435258315741</v>
      </c>
      <c r="F59" s="279">
        <v>162.06981957125046</v>
      </c>
      <c r="G59" s="279">
        <v>159.19128480136337</v>
      </c>
      <c r="H59" s="279">
        <v>165.13191565063789</v>
      </c>
      <c r="I59" s="279">
        <v>171.80747789648294</v>
      </c>
      <c r="J59" s="279">
        <v>165.00822760494381</v>
      </c>
      <c r="K59" s="279">
        <v>156.44417108320604</v>
      </c>
      <c r="L59" s="279">
        <v>157.24747540188804</v>
      </c>
      <c r="M59" s="279">
        <v>161.80078024137904</v>
      </c>
      <c r="N59" s="279">
        <v>174.67986102853925</v>
      </c>
      <c r="O59" s="279">
        <v>181.59297540247775</v>
      </c>
      <c r="P59" s="279">
        <v>186.78044044955934</v>
      </c>
      <c r="Q59" s="279">
        <v>190.15260060354564</v>
      </c>
      <c r="R59" s="279">
        <v>179.38257947947815</v>
      </c>
      <c r="S59" s="279">
        <v>179.15626855153894</v>
      </c>
      <c r="T59" s="279">
        <v>187.56243462002257</v>
      </c>
      <c r="U59" s="279">
        <v>181.41733710712802</v>
      </c>
      <c r="V59" s="279">
        <v>171.3235070663568</v>
      </c>
      <c r="Y59" s="164"/>
    </row>
    <row r="60" spans="1:25" s="64" customFormat="1" ht="12.75" customHeight="1">
      <c r="A60" s="78">
        <v>56</v>
      </c>
      <c r="B60" s="79" t="s">
        <v>411</v>
      </c>
      <c r="C60" s="83" t="s">
        <v>412</v>
      </c>
      <c r="D60" s="279">
        <v>265.05142678104318</v>
      </c>
      <c r="E60" s="279">
        <v>260.70853725431408</v>
      </c>
      <c r="F60" s="279">
        <v>258.9564641356846</v>
      </c>
      <c r="G60" s="279">
        <v>238.96488525616635</v>
      </c>
      <c r="H60" s="279">
        <v>250.30930960171474</v>
      </c>
      <c r="I60" s="279">
        <v>278.18176075859554</v>
      </c>
      <c r="J60" s="279">
        <v>299.29162335090194</v>
      </c>
      <c r="K60" s="279">
        <v>313.95655889717085</v>
      </c>
      <c r="L60" s="279">
        <v>232.68975300217403</v>
      </c>
      <c r="M60" s="279">
        <v>239.86192716329614</v>
      </c>
      <c r="N60" s="279">
        <v>159.63994301393626</v>
      </c>
      <c r="O60" s="279">
        <v>182.83890022504445</v>
      </c>
      <c r="P60" s="279">
        <v>186.96675177562793</v>
      </c>
      <c r="Q60" s="279">
        <v>168.86433284786446</v>
      </c>
      <c r="R60" s="279">
        <v>197.35318358505393</v>
      </c>
      <c r="S60" s="279">
        <v>217.77004589095353</v>
      </c>
      <c r="T60" s="279">
        <v>231.52908122099007</v>
      </c>
      <c r="U60" s="279">
        <v>199.84284503913074</v>
      </c>
      <c r="V60" s="279">
        <v>233.28055170860955</v>
      </c>
      <c r="Y60" s="164"/>
    </row>
    <row r="61" spans="1:25" s="64" customFormat="1" ht="12.75" customHeight="1">
      <c r="A61" s="78">
        <v>57</v>
      </c>
      <c r="B61" s="79" t="s">
        <v>413</v>
      </c>
      <c r="C61" s="83" t="s">
        <v>414</v>
      </c>
      <c r="D61" s="279">
        <v>121.41202497621916</v>
      </c>
      <c r="E61" s="279">
        <v>111.36608994521157</v>
      </c>
      <c r="F61" s="279">
        <v>110.73900071818184</v>
      </c>
      <c r="G61" s="279">
        <v>89.239137253854267</v>
      </c>
      <c r="H61" s="279">
        <v>89.752595250036606</v>
      </c>
      <c r="I61" s="279">
        <v>87.62216850137446</v>
      </c>
      <c r="J61" s="279">
        <v>86.523669832656225</v>
      </c>
      <c r="K61" s="279">
        <v>83.694658032795175</v>
      </c>
      <c r="L61" s="279">
        <v>66.466014829825085</v>
      </c>
      <c r="M61" s="279">
        <v>67.354518753652059</v>
      </c>
      <c r="N61" s="279">
        <v>64.650019730087763</v>
      </c>
      <c r="O61" s="279">
        <v>84.196885695072467</v>
      </c>
      <c r="P61" s="279">
        <v>76.428336636543506</v>
      </c>
      <c r="Q61" s="279">
        <v>83.513672235595095</v>
      </c>
      <c r="R61" s="279">
        <v>66.78752300366267</v>
      </c>
      <c r="S61" s="279">
        <v>58.456973503168513</v>
      </c>
      <c r="T61" s="279">
        <v>61.24504872703244</v>
      </c>
      <c r="U61" s="279">
        <v>55.065925622818284</v>
      </c>
      <c r="V61" s="279">
        <v>60.788270555776236</v>
      </c>
      <c r="Y61" s="164"/>
    </row>
    <row r="62" spans="1:25" s="64" customFormat="1" ht="12.75" customHeight="1">
      <c r="A62" s="78">
        <v>58</v>
      </c>
      <c r="B62" s="79" t="s">
        <v>415</v>
      </c>
      <c r="C62" s="88" t="s">
        <v>416</v>
      </c>
      <c r="D62" s="279">
        <v>2131.9127404692022</v>
      </c>
      <c r="E62" s="279">
        <v>2050.6512776879708</v>
      </c>
      <c r="F62" s="279">
        <v>2070.535345545482</v>
      </c>
      <c r="G62" s="279">
        <v>1603.2574398794195</v>
      </c>
      <c r="H62" s="279">
        <v>1598.416815594117</v>
      </c>
      <c r="I62" s="279">
        <v>1561.1016309546267</v>
      </c>
      <c r="J62" s="279">
        <v>1513.7577514314758</v>
      </c>
      <c r="K62" s="279">
        <v>1583.956238311273</v>
      </c>
      <c r="L62" s="279">
        <v>1194.0849280259724</v>
      </c>
      <c r="M62" s="279">
        <v>1126.7258058923671</v>
      </c>
      <c r="N62" s="279">
        <v>1080.3378399911091</v>
      </c>
      <c r="O62" s="279">
        <v>1237.4234925250321</v>
      </c>
      <c r="P62" s="279">
        <v>1115.2436973840136</v>
      </c>
      <c r="Q62" s="279">
        <v>994.18007178873245</v>
      </c>
      <c r="R62" s="279">
        <v>919.62994060770359</v>
      </c>
      <c r="S62" s="279">
        <v>949.86691076940588</v>
      </c>
      <c r="T62" s="279">
        <v>1131.5519867176633</v>
      </c>
      <c r="U62" s="279">
        <v>908.19242221457921</v>
      </c>
      <c r="V62" s="279">
        <v>953.27209812834201</v>
      </c>
      <c r="Y62" s="164"/>
    </row>
    <row r="63" spans="1:25" s="64" customFormat="1" ht="12.75" customHeight="1">
      <c r="A63" s="78">
        <v>59</v>
      </c>
      <c r="B63" s="79" t="s">
        <v>417</v>
      </c>
      <c r="C63" s="88" t="s">
        <v>418</v>
      </c>
      <c r="D63" s="279">
        <v>406.91189512247013</v>
      </c>
      <c r="E63" s="279">
        <v>380.21449001495171</v>
      </c>
      <c r="F63" s="279">
        <v>404.02893156658644</v>
      </c>
      <c r="G63" s="279">
        <v>365.9041661007941</v>
      </c>
      <c r="H63" s="279">
        <v>385.32602797997777</v>
      </c>
      <c r="I63" s="279">
        <v>399.30807451677657</v>
      </c>
      <c r="J63" s="279">
        <v>413.74241595333712</v>
      </c>
      <c r="K63" s="279">
        <v>326.68349889794592</v>
      </c>
      <c r="L63" s="279">
        <v>267.10264426488965</v>
      </c>
      <c r="M63" s="279">
        <v>361.92040554866315</v>
      </c>
      <c r="N63" s="279">
        <v>373.11692566444583</v>
      </c>
      <c r="O63" s="279">
        <v>514.44081547672499</v>
      </c>
      <c r="P63" s="279">
        <v>454.20614966631894</v>
      </c>
      <c r="Q63" s="279">
        <v>525.94046860444303</v>
      </c>
      <c r="R63" s="279">
        <v>407.71167412394465</v>
      </c>
      <c r="S63" s="279">
        <v>386.78693781913046</v>
      </c>
      <c r="T63" s="279">
        <v>457.45445304532336</v>
      </c>
      <c r="U63" s="279">
        <v>411.02266210081547</v>
      </c>
      <c r="V63" s="279">
        <v>422.39065092447362</v>
      </c>
      <c r="Y63" s="164"/>
    </row>
    <row r="64" spans="1:25" s="64" customFormat="1" ht="12.75" customHeight="1">
      <c r="A64" s="78">
        <v>60</v>
      </c>
      <c r="B64" s="79" t="s">
        <v>419</v>
      </c>
      <c r="C64" s="88" t="s">
        <v>420</v>
      </c>
      <c r="D64" s="279">
        <v>755.07466763394302</v>
      </c>
      <c r="E64" s="279">
        <v>680.6981676824015</v>
      </c>
      <c r="F64" s="279">
        <v>678.30988124085547</v>
      </c>
      <c r="G64" s="279">
        <v>593.25955731566262</v>
      </c>
      <c r="H64" s="279">
        <v>575.25219805679387</v>
      </c>
      <c r="I64" s="279">
        <v>561.6905521461789</v>
      </c>
      <c r="J64" s="279">
        <v>552.20613080842804</v>
      </c>
      <c r="K64" s="279">
        <v>566.79855585015889</v>
      </c>
      <c r="L64" s="279">
        <v>451.7799093759636</v>
      </c>
      <c r="M64" s="279">
        <v>432.83642511817789</v>
      </c>
      <c r="N64" s="279">
        <v>441.48810701034387</v>
      </c>
      <c r="O64" s="279">
        <v>542.70707656073591</v>
      </c>
      <c r="P64" s="279">
        <v>519.5098188914219</v>
      </c>
      <c r="Q64" s="279">
        <v>584.29280072351889</v>
      </c>
      <c r="R64" s="279">
        <v>500.79098126161199</v>
      </c>
      <c r="S64" s="279">
        <v>480.11119122383212</v>
      </c>
      <c r="T64" s="279">
        <v>521.51923226254019</v>
      </c>
      <c r="U64" s="279">
        <v>473.44963023538696</v>
      </c>
      <c r="V64" s="279">
        <v>483.35417719432979</v>
      </c>
      <c r="Y64" s="164"/>
    </row>
    <row r="65" spans="1:25" s="64" customFormat="1" ht="12.75" customHeight="1">
      <c r="A65" s="78">
        <v>61</v>
      </c>
      <c r="B65" s="79" t="s">
        <v>421</v>
      </c>
      <c r="C65" s="88" t="s">
        <v>422</v>
      </c>
      <c r="D65" s="279">
        <v>181.39227250810012</v>
      </c>
      <c r="E65" s="279">
        <v>170.17904631397533</v>
      </c>
      <c r="F65" s="279">
        <v>177.79911467098199</v>
      </c>
      <c r="G65" s="279">
        <v>167.70524701745614</v>
      </c>
      <c r="H65" s="279">
        <v>163.16161891145723</v>
      </c>
      <c r="I65" s="279">
        <v>156.20047332888194</v>
      </c>
      <c r="J65" s="279">
        <v>147.45053546071316</v>
      </c>
      <c r="K65" s="279">
        <v>145.93613398907382</v>
      </c>
      <c r="L65" s="279">
        <v>127.78595941900548</v>
      </c>
      <c r="M65" s="279">
        <v>126.03754816581593</v>
      </c>
      <c r="N65" s="279">
        <v>129.86781232853153</v>
      </c>
      <c r="O65" s="279">
        <v>170.11452958515744</v>
      </c>
      <c r="P65" s="279">
        <v>150.1871838640169</v>
      </c>
      <c r="Q65" s="279">
        <v>170.59373319844752</v>
      </c>
      <c r="R65" s="279">
        <v>133.72317426965623</v>
      </c>
      <c r="S65" s="279">
        <v>124.80554681099849</v>
      </c>
      <c r="T65" s="279">
        <v>135.25751375343987</v>
      </c>
      <c r="U65" s="279">
        <v>124.12356350242769</v>
      </c>
      <c r="V65" s="279">
        <v>120.64072540216698</v>
      </c>
      <c r="Y65" s="164"/>
    </row>
    <row r="66" spans="1:25" s="64" customFormat="1" ht="12.75" customHeight="1">
      <c r="A66" s="78">
        <v>62</v>
      </c>
      <c r="B66" s="94" t="s">
        <v>423</v>
      </c>
      <c r="C66" s="88" t="s">
        <v>424</v>
      </c>
      <c r="D66" s="279">
        <v>869.49323884722764</v>
      </c>
      <c r="E66" s="279">
        <v>856.37575203810002</v>
      </c>
      <c r="F66" s="279">
        <v>862.08569194064739</v>
      </c>
      <c r="G66" s="279">
        <v>792.41001980338399</v>
      </c>
      <c r="H66" s="279">
        <v>785.19496330511186</v>
      </c>
      <c r="I66" s="279">
        <v>756.96921137997629</v>
      </c>
      <c r="J66" s="279">
        <v>748.91531533694251</v>
      </c>
      <c r="K66" s="279">
        <v>763.16812066304294</v>
      </c>
      <c r="L66" s="279">
        <v>644.90623023612306</v>
      </c>
      <c r="M66" s="279">
        <v>627.62994739850058</v>
      </c>
      <c r="N66" s="279">
        <v>619.5161335860339</v>
      </c>
      <c r="O66" s="279">
        <v>784.89293265868719</v>
      </c>
      <c r="P66" s="279">
        <v>696.72068565338532</v>
      </c>
      <c r="Q66" s="279">
        <v>795.34616561596113</v>
      </c>
      <c r="R66" s="279">
        <v>671.60981283879642</v>
      </c>
      <c r="S66" s="279">
        <v>641.24130055962166</v>
      </c>
      <c r="T66" s="279">
        <v>711.50420217182852</v>
      </c>
      <c r="U66" s="279">
        <v>641.17387406968737</v>
      </c>
      <c r="V66" s="279">
        <v>733.9815153184652</v>
      </c>
      <c r="Y66" s="164"/>
    </row>
    <row r="67" spans="1:25" s="64" customFormat="1" ht="12.75" customHeight="1">
      <c r="A67" s="78">
        <v>63</v>
      </c>
      <c r="B67" s="94" t="s">
        <v>425</v>
      </c>
      <c r="C67" s="88" t="s">
        <v>426</v>
      </c>
      <c r="D67" s="279">
        <v>181.67052417206122</v>
      </c>
      <c r="E67" s="279">
        <v>192.36488732382932</v>
      </c>
      <c r="F67" s="279">
        <v>196.38747990240822</v>
      </c>
      <c r="G67" s="279">
        <v>190.00064310062061</v>
      </c>
      <c r="H67" s="279">
        <v>191.28310629212771</v>
      </c>
      <c r="I67" s="279">
        <v>189.05672280258625</v>
      </c>
      <c r="J67" s="279">
        <v>190.66886171206289</v>
      </c>
      <c r="K67" s="279">
        <v>197.18970705317716</v>
      </c>
      <c r="L67" s="279">
        <v>152.89208874102076</v>
      </c>
      <c r="M67" s="279">
        <v>134.1410156778538</v>
      </c>
      <c r="N67" s="279">
        <v>152.27546643197883</v>
      </c>
      <c r="O67" s="279">
        <v>175.23242326058207</v>
      </c>
      <c r="P67" s="279">
        <v>169.30982005619907</v>
      </c>
      <c r="Q67" s="279">
        <v>200.52231848694734</v>
      </c>
      <c r="R67" s="279">
        <v>201.28615098903944</v>
      </c>
      <c r="S67" s="279">
        <v>184.605005513153</v>
      </c>
      <c r="T67" s="279">
        <v>199.28735077541998</v>
      </c>
      <c r="U67" s="279">
        <v>181.26724515344532</v>
      </c>
      <c r="V67" s="279">
        <v>191.29044595153275</v>
      </c>
      <c r="Y67" s="164"/>
    </row>
    <row r="68" spans="1:25" s="64" customFormat="1" ht="12.75" customHeight="1">
      <c r="A68" s="78">
        <v>64</v>
      </c>
      <c r="B68" s="94" t="s">
        <v>427</v>
      </c>
      <c r="C68" s="88" t="s">
        <v>428</v>
      </c>
      <c r="D68" s="279">
        <v>698.41049288032775</v>
      </c>
      <c r="E68" s="279">
        <v>473.43922447746866</v>
      </c>
      <c r="F68" s="279">
        <v>1670.9440462159776</v>
      </c>
      <c r="G68" s="279">
        <v>1215.1385170620397</v>
      </c>
      <c r="H68" s="279">
        <v>349.8593202484318</v>
      </c>
      <c r="I68" s="279">
        <v>383.8775375086384</v>
      </c>
      <c r="J68" s="279">
        <v>377.00727544256677</v>
      </c>
      <c r="K68" s="279">
        <v>167.69396498730137</v>
      </c>
      <c r="L68" s="279">
        <v>425.28382248382428</v>
      </c>
      <c r="M68" s="279">
        <v>449.09898118863458</v>
      </c>
      <c r="N68" s="279">
        <v>462.44463627165578</v>
      </c>
      <c r="O68" s="279">
        <v>714.97360365708641</v>
      </c>
      <c r="P68" s="279">
        <v>499.9412472927184</v>
      </c>
      <c r="Q68" s="279">
        <v>480.92050747086301</v>
      </c>
      <c r="R68" s="279">
        <v>363.54757288790927</v>
      </c>
      <c r="S68" s="279">
        <v>589.71531083525315</v>
      </c>
      <c r="T68" s="279">
        <v>513.1122622684984</v>
      </c>
      <c r="U68" s="279">
        <v>392.64718493936209</v>
      </c>
      <c r="V68" s="279">
        <v>471.97745912186673</v>
      </c>
      <c r="Y68" s="164"/>
    </row>
    <row r="69" spans="1:25" s="64" customFormat="1" ht="12.75" customHeight="1">
      <c r="A69" s="78">
        <v>65</v>
      </c>
      <c r="B69" s="79" t="s">
        <v>429</v>
      </c>
      <c r="C69" s="88" t="s">
        <v>430</v>
      </c>
      <c r="D69" s="279">
        <v>1898.2495765366411</v>
      </c>
      <c r="E69" s="279">
        <v>1887.3192270992758</v>
      </c>
      <c r="F69" s="279">
        <v>1873.5262454974963</v>
      </c>
      <c r="G69" s="279">
        <v>1638.7034641665903</v>
      </c>
      <c r="H69" s="279">
        <v>1610.2580593173445</v>
      </c>
      <c r="I69" s="279">
        <v>1527.7690922293561</v>
      </c>
      <c r="J69" s="279">
        <v>1578.311524128952</v>
      </c>
      <c r="K69" s="279">
        <v>1486.9354320297562</v>
      </c>
      <c r="L69" s="279">
        <v>1108.2334943291376</v>
      </c>
      <c r="M69" s="279">
        <v>1110.359703613906</v>
      </c>
      <c r="N69" s="279">
        <v>1353.2703891593308</v>
      </c>
      <c r="O69" s="279">
        <v>1611.7239726272844</v>
      </c>
      <c r="P69" s="279">
        <v>1360.2193524283784</v>
      </c>
      <c r="Q69" s="279">
        <v>1336.9361526733273</v>
      </c>
      <c r="R69" s="279">
        <v>1131.8636006604549</v>
      </c>
      <c r="S69" s="279">
        <v>1077.0933370564023</v>
      </c>
      <c r="T69" s="279">
        <v>1220.3790731148461</v>
      </c>
      <c r="U69" s="279">
        <v>1013.9180509957114</v>
      </c>
      <c r="V69" s="279">
        <v>1052.0742494222545</v>
      </c>
      <c r="Y69" s="164"/>
    </row>
    <row r="70" spans="1:25" s="64" customFormat="1" ht="12.75" customHeight="1">
      <c r="A70" s="78">
        <v>66</v>
      </c>
      <c r="B70" s="79" t="s">
        <v>431</v>
      </c>
      <c r="C70" s="88" t="s">
        <v>432</v>
      </c>
      <c r="D70" s="279">
        <v>3629.3057204756706</v>
      </c>
      <c r="E70" s="279">
        <v>3367.6808300376479</v>
      </c>
      <c r="F70" s="279">
        <v>3462.3310730413432</v>
      </c>
      <c r="G70" s="279">
        <v>2565.2248155950738</v>
      </c>
      <c r="H70" s="279">
        <v>2538.115190186003</v>
      </c>
      <c r="I70" s="279">
        <v>2468.7311754163916</v>
      </c>
      <c r="J70" s="279">
        <v>2460.5522981528893</v>
      </c>
      <c r="K70" s="279">
        <v>2577.7122242755981</v>
      </c>
      <c r="L70" s="279">
        <v>1865.2294014992858</v>
      </c>
      <c r="M70" s="279">
        <v>1785.4268120657107</v>
      </c>
      <c r="N70" s="279">
        <v>1804.460687851119</v>
      </c>
      <c r="O70" s="279">
        <v>2218.8265163805872</v>
      </c>
      <c r="P70" s="279">
        <v>2068.6764587609041</v>
      </c>
      <c r="Q70" s="279">
        <v>2218.1487111955948</v>
      </c>
      <c r="R70" s="279">
        <v>2181.1911525546611</v>
      </c>
      <c r="S70" s="279">
        <v>2009.1182805248268</v>
      </c>
      <c r="T70" s="279">
        <v>2292.4576623093035</v>
      </c>
      <c r="U70" s="279">
        <v>1820.2852948920231</v>
      </c>
      <c r="V70" s="279">
        <v>1818.0525391030224</v>
      </c>
      <c r="Y70" s="164"/>
    </row>
    <row r="71" spans="1:25" s="64" customFormat="1" ht="12.75" customHeight="1">
      <c r="A71" s="78">
        <v>67</v>
      </c>
      <c r="B71" s="94" t="s">
        <v>433</v>
      </c>
      <c r="C71" s="86" t="s">
        <v>434</v>
      </c>
      <c r="D71" s="279">
        <v>1349.604825220812</v>
      </c>
      <c r="E71" s="279">
        <v>1283.457473598226</v>
      </c>
      <c r="F71" s="279">
        <v>1263.5338212083316</v>
      </c>
      <c r="G71" s="279">
        <v>1202.4316204671334</v>
      </c>
      <c r="H71" s="279">
        <v>1213.5056225180977</v>
      </c>
      <c r="I71" s="279">
        <v>1175.8967492783795</v>
      </c>
      <c r="J71" s="279">
        <v>1211.5135920131672</v>
      </c>
      <c r="K71" s="279">
        <v>1326.297620026699</v>
      </c>
      <c r="L71" s="279">
        <v>1101.2103592524099</v>
      </c>
      <c r="M71" s="279">
        <v>1084.7813502308147</v>
      </c>
      <c r="N71" s="279">
        <v>1044.5143117004413</v>
      </c>
      <c r="O71" s="279">
        <v>1092.6102302145418</v>
      </c>
      <c r="P71" s="279">
        <v>917.8783687977708</v>
      </c>
      <c r="Q71" s="279">
        <v>891.65807663630778</v>
      </c>
      <c r="R71" s="279">
        <v>720.96099910421879</v>
      </c>
      <c r="S71" s="279">
        <v>682.70854722029821</v>
      </c>
      <c r="T71" s="279">
        <v>678.98505302136641</v>
      </c>
      <c r="U71" s="279">
        <v>588.87008081879856</v>
      </c>
      <c r="V71" s="279">
        <v>590.04479080310125</v>
      </c>
      <c r="Y71" s="164"/>
    </row>
    <row r="72" spans="1:25" s="64" customFormat="1" ht="6.95" customHeight="1">
      <c r="A72" s="95"/>
      <c r="B72" s="96"/>
      <c r="C72" s="97"/>
      <c r="D72" s="279"/>
      <c r="E72" s="279"/>
      <c r="F72" s="279"/>
      <c r="G72" s="279"/>
      <c r="H72" s="279"/>
      <c r="I72" s="279"/>
      <c r="J72" s="279"/>
      <c r="K72" s="279"/>
      <c r="L72" s="279"/>
      <c r="M72" s="279"/>
      <c r="N72" s="279"/>
      <c r="O72" s="279"/>
      <c r="P72" s="279"/>
      <c r="Q72" s="279"/>
      <c r="R72" s="279"/>
      <c r="S72" s="279"/>
      <c r="T72" s="279"/>
      <c r="U72" s="279"/>
      <c r="V72" s="279"/>
      <c r="Y72" s="164"/>
    </row>
    <row r="73" spans="1:25" s="64" customFormat="1" ht="12.75" customHeight="1">
      <c r="A73" s="78">
        <v>68</v>
      </c>
      <c r="B73" s="96"/>
      <c r="C73" s="99" t="s">
        <v>435</v>
      </c>
      <c r="D73" s="279">
        <v>4101909.7336389362</v>
      </c>
      <c r="E73" s="279">
        <v>3999441.7768449723</v>
      </c>
      <c r="F73" s="279">
        <v>3831983.7583280667</v>
      </c>
      <c r="G73" s="279">
        <v>3630087.0383272609</v>
      </c>
      <c r="H73" s="279">
        <v>3610769.8404341489</v>
      </c>
      <c r="I73" s="279">
        <v>3497920.418891096</v>
      </c>
      <c r="J73" s="279">
        <v>3350949.645779504</v>
      </c>
      <c r="K73" s="279">
        <v>3198190.623722462</v>
      </c>
      <c r="L73" s="279">
        <v>3061815.3559475425</v>
      </c>
      <c r="M73" s="279">
        <v>2864731.2595450864</v>
      </c>
      <c r="N73" s="279">
        <v>2736329.3189722369</v>
      </c>
      <c r="O73" s="279">
        <v>2578920.2180035673</v>
      </c>
      <c r="P73" s="279">
        <v>2482912.6545471228</v>
      </c>
      <c r="Q73" s="279">
        <v>2449985.496172722</v>
      </c>
      <c r="R73" s="279">
        <v>2359994.6291221995</v>
      </c>
      <c r="S73" s="279">
        <v>2316354.2419846514</v>
      </c>
      <c r="T73" s="279">
        <v>2277862.4699994484</v>
      </c>
      <c r="U73" s="279">
        <v>2315499.1180509492</v>
      </c>
      <c r="V73" s="279">
        <v>2291163.8366221646</v>
      </c>
      <c r="X73" s="85"/>
      <c r="Y73" s="164"/>
    </row>
    <row r="74" spans="1:25" s="64" customFormat="1" ht="12.75" customHeight="1">
      <c r="A74" s="78">
        <v>69</v>
      </c>
      <c r="B74" s="96"/>
      <c r="C74" s="100" t="s">
        <v>436</v>
      </c>
      <c r="D74" s="279">
        <v>77002.160042402335</v>
      </c>
      <c r="E74" s="279">
        <v>75266.662749579889</v>
      </c>
      <c r="F74" s="279">
        <v>74892.99782555658</v>
      </c>
      <c r="G74" s="279">
        <v>71277.860064952692</v>
      </c>
      <c r="H74" s="279">
        <v>69745.965996613013</v>
      </c>
      <c r="I74" s="279">
        <v>66857.11767455496</v>
      </c>
      <c r="J74" s="279">
        <v>67734.32717581965</v>
      </c>
      <c r="K74" s="279">
        <v>64745.432066111862</v>
      </c>
      <c r="L74" s="279">
        <v>63623.033669806035</v>
      </c>
      <c r="M74" s="279">
        <v>60765.740452925384</v>
      </c>
      <c r="N74" s="279">
        <v>59293.199883752939</v>
      </c>
      <c r="O74" s="279">
        <v>58039.775087821428</v>
      </c>
      <c r="P74" s="279">
        <v>55823.716691484064</v>
      </c>
      <c r="Q74" s="279">
        <v>56659.806816890865</v>
      </c>
      <c r="R74" s="279">
        <v>57165.308246843</v>
      </c>
      <c r="S74" s="279">
        <v>66467.805260895562</v>
      </c>
      <c r="T74" s="279">
        <v>61707.340361110444</v>
      </c>
      <c r="U74" s="279">
        <v>56544.75989090911</v>
      </c>
      <c r="V74" s="279">
        <v>56654.900410590155</v>
      </c>
      <c r="X74" s="85"/>
      <c r="Y74" s="164"/>
    </row>
    <row r="75" spans="1:25" s="64" customFormat="1" ht="12.75" customHeight="1">
      <c r="A75" s="78">
        <v>70</v>
      </c>
      <c r="B75" s="96"/>
      <c r="C75" s="101" t="s">
        <v>704</v>
      </c>
      <c r="D75" s="279">
        <v>4178911.8936813385</v>
      </c>
      <c r="E75" s="279">
        <v>4074708.4395945519</v>
      </c>
      <c r="F75" s="279">
        <v>3906876.7561536231</v>
      </c>
      <c r="G75" s="279">
        <v>3701364.898392213</v>
      </c>
      <c r="H75" s="279">
        <v>3680515.8064307617</v>
      </c>
      <c r="I75" s="279">
        <v>3564777.5365656507</v>
      </c>
      <c r="J75" s="279">
        <v>3418683.9729553238</v>
      </c>
      <c r="K75" s="279">
        <v>3262936.0557885738</v>
      </c>
      <c r="L75" s="279">
        <v>3125438.3896173486</v>
      </c>
      <c r="M75" s="279">
        <v>2925496.9999980116</v>
      </c>
      <c r="N75" s="279">
        <v>2795622.5188559899</v>
      </c>
      <c r="O75" s="279">
        <v>2636959.9930913891</v>
      </c>
      <c r="P75" s="279">
        <v>2538736.3712386065</v>
      </c>
      <c r="Q75" s="279">
        <v>2506645.3029896133</v>
      </c>
      <c r="R75" s="279">
        <v>2417159.9373690425</v>
      </c>
      <c r="S75" s="279">
        <v>2382822.0472455472</v>
      </c>
      <c r="T75" s="279">
        <v>2339569.8103605593</v>
      </c>
      <c r="U75" s="279">
        <v>2372043.877941858</v>
      </c>
      <c r="V75" s="279">
        <v>2347818.7370327543</v>
      </c>
      <c r="W75" s="85"/>
      <c r="X75" s="85"/>
      <c r="Y75" s="164"/>
    </row>
    <row r="76" spans="1:25" s="64" customFormat="1" ht="12.75" customHeight="1">
      <c r="A76" s="78">
        <v>71</v>
      </c>
      <c r="B76" s="96"/>
      <c r="C76" s="100" t="s">
        <v>437</v>
      </c>
      <c r="D76" s="279">
        <v>-1369.3875775820081</v>
      </c>
      <c r="E76" s="279">
        <v>-1175.743412507858</v>
      </c>
      <c r="F76" s="279">
        <v>-1228.2569669966615</v>
      </c>
      <c r="G76" s="279">
        <v>-1161.0912562071217</v>
      </c>
      <c r="H76" s="279">
        <v>-1245.4293747426643</v>
      </c>
      <c r="I76" s="279">
        <v>-718.36864211313537</v>
      </c>
      <c r="J76" s="279">
        <v>-1509.0551797391502</v>
      </c>
      <c r="K76" s="279">
        <v>-1682.2702959720766</v>
      </c>
      <c r="L76" s="279">
        <v>-1647.2050175855818</v>
      </c>
      <c r="M76" s="279">
        <v>-2696.4317267613133</v>
      </c>
      <c r="N76" s="279">
        <v>-2204.6823039541732</v>
      </c>
      <c r="O76" s="279">
        <v>-2176.8553175536726</v>
      </c>
      <c r="P76" s="279">
        <v>-2682.3992718177205</v>
      </c>
      <c r="Q76" s="279">
        <v>-2987.9469078839543</v>
      </c>
      <c r="R76" s="279">
        <v>-2477.3135872454986</v>
      </c>
      <c r="S76" s="279">
        <v>-2594.3204613622265</v>
      </c>
      <c r="T76" s="279">
        <v>-2202.7583263735582</v>
      </c>
      <c r="U76" s="279">
        <v>-2560.2558401205879</v>
      </c>
      <c r="V76" s="279">
        <v>-2580.7827408909711</v>
      </c>
      <c r="W76" s="85"/>
      <c r="X76" s="85"/>
      <c r="Y76" s="164"/>
    </row>
    <row r="77" spans="1:25" s="64" customFormat="1" ht="12.75" customHeight="1">
      <c r="A77" s="78">
        <v>72</v>
      </c>
      <c r="B77" s="96"/>
      <c r="C77" s="136" t="s">
        <v>693</v>
      </c>
      <c r="D77" s="279">
        <v>4177542.5061037564</v>
      </c>
      <c r="E77" s="279">
        <v>4073532.6961820442</v>
      </c>
      <c r="F77" s="279">
        <v>3905648.4991866266</v>
      </c>
      <c r="G77" s="279">
        <v>3700203.8071360057</v>
      </c>
      <c r="H77" s="279">
        <v>3679270.3770560189</v>
      </c>
      <c r="I77" s="279">
        <v>3564059.1679235375</v>
      </c>
      <c r="J77" s="279">
        <v>3417174.9177755844</v>
      </c>
      <c r="K77" s="279">
        <v>3261253.7854926018</v>
      </c>
      <c r="L77" s="279">
        <v>3123791.1845997628</v>
      </c>
      <c r="M77" s="279">
        <v>2922800.5682712505</v>
      </c>
      <c r="N77" s="279">
        <v>2793417.8365520355</v>
      </c>
      <c r="O77" s="279">
        <v>2634783.1377738356</v>
      </c>
      <c r="P77" s="279">
        <v>2536053.9719667886</v>
      </c>
      <c r="Q77" s="279">
        <v>2503657.3560817293</v>
      </c>
      <c r="R77" s="279">
        <v>2414682.623781797</v>
      </c>
      <c r="S77" s="279">
        <v>2380227.726784185</v>
      </c>
      <c r="T77" s="279">
        <v>2337367.0520341857</v>
      </c>
      <c r="U77" s="279">
        <v>2369483.6221017377</v>
      </c>
      <c r="V77" s="279">
        <v>2345237.9542918634</v>
      </c>
      <c r="W77" s="85"/>
      <c r="X77" s="85"/>
      <c r="Y77" s="164"/>
    </row>
    <row r="78" spans="1:25" ht="15" customHeight="1">
      <c r="A78" s="78">
        <v>73</v>
      </c>
      <c r="B78" s="96"/>
      <c r="C78" s="137" t="s">
        <v>705</v>
      </c>
      <c r="D78" s="279">
        <v>34061.061295533022</v>
      </c>
      <c r="E78" s="279">
        <v>34215.988360674077</v>
      </c>
      <c r="F78" s="279">
        <v>34078.177656560947</v>
      </c>
      <c r="G78" s="279">
        <v>34047.255394906198</v>
      </c>
      <c r="H78" s="279">
        <v>34058.085191347236</v>
      </c>
      <c r="I78" s="279">
        <v>34098.348070081462</v>
      </c>
      <c r="J78" s="279">
        <v>33992.261408810657</v>
      </c>
      <c r="K78" s="279">
        <v>33977.15344475094</v>
      </c>
      <c r="L78" s="279">
        <v>34206.315133354707</v>
      </c>
      <c r="M78" s="279">
        <v>33977.729799588167</v>
      </c>
      <c r="N78" s="279">
        <v>33943.688977835824</v>
      </c>
      <c r="O78" s="279">
        <v>33992.358827189557</v>
      </c>
      <c r="P78" s="279">
        <v>33932.006484496684</v>
      </c>
      <c r="Q78" s="279">
        <v>33977.972613553138</v>
      </c>
      <c r="R78" s="279">
        <v>34016.213369784455</v>
      </c>
      <c r="S78" s="279">
        <v>33958.49736330298</v>
      </c>
      <c r="T78" s="279">
        <v>33884.100464090094</v>
      </c>
      <c r="U78" s="279">
        <v>33887.359009584296</v>
      </c>
      <c r="V78" s="279">
        <v>33850.137362946109</v>
      </c>
      <c r="X78" s="85"/>
      <c r="Y78" s="164"/>
    </row>
    <row r="79" spans="1:25" ht="24" customHeight="1">
      <c r="A79" s="78">
        <v>74</v>
      </c>
      <c r="B79" s="96"/>
      <c r="C79" s="111" t="s">
        <v>694</v>
      </c>
      <c r="D79" s="279">
        <v>4211603.5673992895</v>
      </c>
      <c r="E79" s="279">
        <v>4107748.6845427183</v>
      </c>
      <c r="F79" s="279">
        <v>3939726.6768431878</v>
      </c>
      <c r="G79" s="279">
        <v>3734251.062530912</v>
      </c>
      <c r="H79" s="279">
        <v>3713328.4622473661</v>
      </c>
      <c r="I79" s="279">
        <v>3598157.5159936189</v>
      </c>
      <c r="J79" s="279">
        <v>3451167.1791843949</v>
      </c>
      <c r="K79" s="279">
        <v>3295230.938937353</v>
      </c>
      <c r="L79" s="279">
        <v>3157997.4997331174</v>
      </c>
      <c r="M79" s="279">
        <v>2956778.2980708387</v>
      </c>
      <c r="N79" s="279">
        <v>2827361.5255298712</v>
      </c>
      <c r="O79" s="279">
        <v>2668775.4966010251</v>
      </c>
      <c r="P79" s="279">
        <v>2569985.9784512855</v>
      </c>
      <c r="Q79" s="279">
        <v>2537635.3286952823</v>
      </c>
      <c r="R79" s="279">
        <v>2448698.8371515814</v>
      </c>
      <c r="S79" s="279">
        <v>2414186.2241474879</v>
      </c>
      <c r="T79" s="279">
        <v>2371251.152498276</v>
      </c>
      <c r="U79" s="279">
        <v>2403370.9811113221</v>
      </c>
      <c r="V79" s="279">
        <v>2379088.0916548097</v>
      </c>
      <c r="X79" s="85"/>
      <c r="Y79" s="164"/>
    </row>
    <row r="80" spans="1:25" ht="15" customHeight="1">
      <c r="A80" s="112" t="s">
        <v>449</v>
      </c>
      <c r="B80" s="112"/>
    </row>
    <row r="81" spans="1:22" s="115" customFormat="1" ht="12.75" customHeight="1">
      <c r="A81" s="113" t="s">
        <v>459</v>
      </c>
      <c r="B81" s="113"/>
      <c r="C81" s="113"/>
      <c r="D81" s="114"/>
      <c r="E81" s="114"/>
      <c r="F81" s="114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</row>
    <row r="82" spans="1:22" s="115" customFormat="1" ht="12.75" customHeight="1">
      <c r="A82" s="113" t="s">
        <v>706</v>
      </c>
      <c r="B82" s="113"/>
      <c r="C82" s="113"/>
      <c r="D82" s="114"/>
      <c r="E82" s="114"/>
      <c r="F82" s="114"/>
      <c r="G82" s="114"/>
      <c r="H82" s="114"/>
      <c r="I82" s="114"/>
      <c r="J82" s="114"/>
      <c r="K82" s="114"/>
      <c r="L82" s="114"/>
      <c r="M82" s="114"/>
      <c r="N82" s="114"/>
      <c r="O82" s="114"/>
      <c r="P82" s="114"/>
      <c r="Q82" s="114"/>
      <c r="R82" s="114"/>
      <c r="S82" s="114"/>
      <c r="T82" s="114"/>
      <c r="U82" s="114"/>
      <c r="V82" s="114"/>
    </row>
    <row r="83" spans="1:22" ht="12.75" customHeight="1">
      <c r="A83" s="113" t="s">
        <v>442</v>
      </c>
      <c r="B83" s="113"/>
      <c r="C83" s="113"/>
    </row>
    <row r="84" spans="1:22" ht="12.75" customHeight="1">
      <c r="A84" s="116" t="s">
        <v>455</v>
      </c>
      <c r="B84" s="116"/>
      <c r="C84" s="117"/>
      <c r="D84" s="127"/>
      <c r="E84" s="127"/>
      <c r="F84" s="127"/>
      <c r="G84" s="127"/>
      <c r="H84" s="127"/>
      <c r="I84" s="127"/>
      <c r="J84" s="127"/>
      <c r="K84" s="127"/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</row>
    <row r="85" spans="1:22" ht="12" customHeight="1">
      <c r="A85" s="113" t="s">
        <v>707</v>
      </c>
      <c r="B85" s="116"/>
      <c r="C85" s="117"/>
      <c r="D85" s="128"/>
      <c r="E85" s="128"/>
      <c r="F85" s="128"/>
      <c r="G85" s="128"/>
      <c r="H85" s="128"/>
      <c r="I85" s="128"/>
      <c r="J85" s="128"/>
      <c r="K85" s="128"/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</row>
    <row r="86" spans="1:22" ht="12" customHeight="1">
      <c r="B86" s="116"/>
      <c r="C86" s="117"/>
    </row>
    <row r="87" spans="1:22" ht="12" customHeight="1">
      <c r="B87" s="116"/>
    </row>
    <row r="88" spans="1:22" ht="12" customHeight="1">
      <c r="B88" s="116"/>
    </row>
    <row r="89" spans="1:22" ht="12" customHeight="1">
      <c r="B89" s="116"/>
    </row>
    <row r="90" spans="1:22" ht="15" customHeight="1">
      <c r="B90" s="116"/>
    </row>
    <row r="91" spans="1:22" ht="15" customHeight="1">
      <c r="B91" s="116"/>
    </row>
    <row r="92" spans="1:22" ht="15" customHeight="1">
      <c r="B92" s="116"/>
    </row>
    <row r="93" spans="1:22" ht="15" customHeight="1">
      <c r="B93" s="116"/>
    </row>
    <row r="94" spans="1:22" ht="15" customHeight="1">
      <c r="B94" s="116"/>
      <c r="C94" s="117"/>
    </row>
    <row r="95" spans="1:22" ht="15" customHeight="1">
      <c r="B95" s="116"/>
      <c r="C95" s="117"/>
    </row>
    <row r="96" spans="1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7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16384" width="11.42578125" style="72"/>
  </cols>
  <sheetData>
    <row r="1" spans="1:23" s="68" customFormat="1" ht="20.100000000000001" customHeight="1">
      <c r="A1" s="66" t="s">
        <v>696</v>
      </c>
      <c r="B1" s="67"/>
      <c r="C1" s="67"/>
      <c r="E1" s="69"/>
      <c r="F1" s="69"/>
      <c r="G1" s="69"/>
      <c r="J1" s="66"/>
      <c r="K1" s="67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279">
        <v>2213.9636312682742</v>
      </c>
      <c r="E5" s="279">
        <v>2181.6319969973356</v>
      </c>
      <c r="F5" s="279">
        <v>2168.7772860097866</v>
      </c>
      <c r="G5" s="279">
        <v>2030.9756897038617</v>
      </c>
      <c r="H5" s="279">
        <v>2163.6273652422583</v>
      </c>
      <c r="I5" s="279">
        <v>1950.218397690393</v>
      </c>
      <c r="J5" s="279">
        <v>1915.1147086714466</v>
      </c>
      <c r="K5" s="279">
        <v>1883.7904231485727</v>
      </c>
      <c r="L5" s="279">
        <v>1870.0844162835315</v>
      </c>
      <c r="M5" s="279">
        <v>1857.6539218044707</v>
      </c>
      <c r="N5" s="279">
        <v>1866.062587711227</v>
      </c>
      <c r="O5" s="279">
        <v>1923.9784865641991</v>
      </c>
      <c r="P5" s="279">
        <v>1959.2128285889271</v>
      </c>
      <c r="Q5" s="279">
        <v>1917.2868570595137</v>
      </c>
      <c r="R5" s="279">
        <v>1483.3546235512849</v>
      </c>
      <c r="S5" s="279">
        <v>5504.991109929706</v>
      </c>
      <c r="T5" s="279">
        <v>6202.8372336424554</v>
      </c>
      <c r="U5" s="279">
        <v>21595.921070649834</v>
      </c>
      <c r="V5" s="279">
        <v>22800.608063681724</v>
      </c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279">
        <v>1249.2577927886118</v>
      </c>
      <c r="E6" s="279">
        <v>1203.5808602639952</v>
      </c>
      <c r="F6" s="279">
        <v>1203.2192538025565</v>
      </c>
      <c r="G6" s="279">
        <v>1103.2422545368622</v>
      </c>
      <c r="H6" s="279">
        <v>1086.0808986146692</v>
      </c>
      <c r="I6" s="279">
        <v>1088.296800106307</v>
      </c>
      <c r="J6" s="279">
        <v>1068.6403830251977</v>
      </c>
      <c r="K6" s="279">
        <v>1049.8254474665607</v>
      </c>
      <c r="L6" s="279">
        <v>974.30140261801398</v>
      </c>
      <c r="M6" s="279">
        <v>937.08360501650372</v>
      </c>
      <c r="N6" s="279">
        <v>920.17736705138236</v>
      </c>
      <c r="O6" s="279">
        <v>953.38496724790843</v>
      </c>
      <c r="P6" s="279">
        <v>998.31830076915389</v>
      </c>
      <c r="Q6" s="279">
        <v>1001.4993419376835</v>
      </c>
      <c r="R6" s="279">
        <v>929.96597109517938</v>
      </c>
      <c r="S6" s="279">
        <v>4971.8588950846615</v>
      </c>
      <c r="T6" s="279">
        <v>5802.6631174941194</v>
      </c>
      <c r="U6" s="279">
        <v>21507.332914511462</v>
      </c>
      <c r="V6" s="279">
        <v>22727.799173661708</v>
      </c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279">
        <v>964.17324782879098</v>
      </c>
      <c r="E7" s="279">
        <v>977.524486922395</v>
      </c>
      <c r="F7" s="279">
        <v>965.05373787385076</v>
      </c>
      <c r="G7" s="279">
        <v>927.23129804225459</v>
      </c>
      <c r="H7" s="279">
        <v>1077.0395814482042</v>
      </c>
      <c r="I7" s="279">
        <v>861.40574419772554</v>
      </c>
      <c r="J7" s="279">
        <v>845.96234556244599</v>
      </c>
      <c r="K7" s="279">
        <v>833.47609366717859</v>
      </c>
      <c r="L7" s="279">
        <v>895.30509927834873</v>
      </c>
      <c r="M7" s="279">
        <v>920.08525610950062</v>
      </c>
      <c r="N7" s="279">
        <v>945.41167488945018</v>
      </c>
      <c r="O7" s="279">
        <v>970.13380657882374</v>
      </c>
      <c r="P7" s="279">
        <v>960.42247334648835</v>
      </c>
      <c r="Q7" s="279">
        <v>915.31760591043587</v>
      </c>
      <c r="R7" s="279">
        <v>552.92124835405957</v>
      </c>
      <c r="S7" s="279">
        <v>532.6731981273989</v>
      </c>
      <c r="T7" s="279">
        <v>399.7456583567141</v>
      </c>
      <c r="U7" s="279">
        <v>88.170086920447901</v>
      </c>
      <c r="V7" s="279">
        <v>72.395255754246094</v>
      </c>
      <c r="W7" s="85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279">
        <v>0.53259065087140001</v>
      </c>
      <c r="E8" s="279">
        <v>0.52664981094530006</v>
      </c>
      <c r="F8" s="279">
        <v>0.50429433337929996</v>
      </c>
      <c r="G8" s="279">
        <v>0.50213712474479999</v>
      </c>
      <c r="H8" s="279">
        <v>0.50688517938459998</v>
      </c>
      <c r="I8" s="279">
        <v>0.51585338636040001</v>
      </c>
      <c r="J8" s="279">
        <v>0.51198008380310001</v>
      </c>
      <c r="K8" s="279">
        <v>0.48888201483350002</v>
      </c>
      <c r="L8" s="279">
        <v>0.47791438716919998</v>
      </c>
      <c r="M8" s="279">
        <v>0.48506067846640005</v>
      </c>
      <c r="N8" s="279">
        <v>0.47354577039440005</v>
      </c>
      <c r="O8" s="279">
        <v>0.45971273746680003</v>
      </c>
      <c r="P8" s="279">
        <v>0.472054473285</v>
      </c>
      <c r="Q8" s="279">
        <v>0.46990921139449998</v>
      </c>
      <c r="R8" s="279">
        <v>0.46740410204589999</v>
      </c>
      <c r="S8" s="279">
        <v>0.45901671764559998</v>
      </c>
      <c r="T8" s="279">
        <v>0.42845779162170006</v>
      </c>
      <c r="U8" s="279">
        <v>0.41806921792500001</v>
      </c>
      <c r="V8" s="279">
        <v>0.413634265773</v>
      </c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279">
        <v>350.14195844470868</v>
      </c>
      <c r="E9" s="279">
        <v>389.52933634333931</v>
      </c>
      <c r="F9" s="279">
        <v>316.93293525727586</v>
      </c>
      <c r="G9" s="279">
        <v>230.13327793131549</v>
      </c>
      <c r="H9" s="279">
        <v>205.50115800316138</v>
      </c>
      <c r="I9" s="279">
        <v>177.14827083492347</v>
      </c>
      <c r="J9" s="279">
        <v>181.27698103745604</v>
      </c>
      <c r="K9" s="279">
        <v>182.63438374350531</v>
      </c>
      <c r="L9" s="279">
        <v>98.205068042673673</v>
      </c>
      <c r="M9" s="279">
        <v>405.04338372389196</v>
      </c>
      <c r="N9" s="279">
        <v>379.28778420957843</v>
      </c>
      <c r="O9" s="279">
        <v>405.82468069437203</v>
      </c>
      <c r="P9" s="279">
        <v>347.43425799116739</v>
      </c>
      <c r="Q9" s="279">
        <v>378.80002512727907</v>
      </c>
      <c r="R9" s="279">
        <v>339.46191763030595</v>
      </c>
      <c r="S9" s="279">
        <v>345.67991456598395</v>
      </c>
      <c r="T9" s="279">
        <v>314.18037700789102</v>
      </c>
      <c r="U9" s="279">
        <v>286.82576811358547</v>
      </c>
      <c r="V9" s="279">
        <v>345.51170726585389</v>
      </c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279">
        <v>218.96472240000003</v>
      </c>
      <c r="E10" s="279">
        <v>268.66110090000001</v>
      </c>
      <c r="F10" s="279">
        <v>227.3312832</v>
      </c>
      <c r="G10" s="279">
        <v>140.1824532</v>
      </c>
      <c r="H10" s="279">
        <v>112.73447090000002</v>
      </c>
      <c r="I10" s="279">
        <v>91.586153199999998</v>
      </c>
      <c r="J10" s="279">
        <v>95.460108699999992</v>
      </c>
      <c r="K10" s="279">
        <v>103.88319300000001</v>
      </c>
      <c r="L10" s="279">
        <v>47.133846214040467</v>
      </c>
      <c r="M10" s="279">
        <v>52.6429106756406</v>
      </c>
      <c r="N10" s="279">
        <v>46.211488001970324</v>
      </c>
      <c r="O10" s="279">
        <v>46.333920213989096</v>
      </c>
      <c r="P10" s="279">
        <v>48.852368986483903</v>
      </c>
      <c r="Q10" s="279">
        <v>47.148236668294452</v>
      </c>
      <c r="R10" s="279">
        <v>47.530807567492957</v>
      </c>
      <c r="S10" s="279">
        <v>81.229959736960012</v>
      </c>
      <c r="T10" s="279">
        <v>59.50400057136001</v>
      </c>
      <c r="U10" s="279">
        <v>33.907693747030422</v>
      </c>
      <c r="V10" s="279">
        <v>32.694431423667517</v>
      </c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279">
        <v>39.477399999999996</v>
      </c>
      <c r="E11" s="279">
        <v>48.766400000000004</v>
      </c>
      <c r="F11" s="279">
        <v>44.342599999999997</v>
      </c>
      <c r="G11" s="279">
        <v>45.762899999999995</v>
      </c>
      <c r="H11" s="279">
        <v>45.086500000000001</v>
      </c>
      <c r="I11" s="279">
        <v>43.486699999999992</v>
      </c>
      <c r="J11" s="279">
        <v>40.992899999999999</v>
      </c>
      <c r="K11" s="279">
        <v>36.266499999999994</v>
      </c>
      <c r="L11" s="279">
        <v>15.346445961061598</v>
      </c>
      <c r="M11" s="279">
        <v>295.84108155132907</v>
      </c>
      <c r="N11" s="279">
        <v>288.78586830710486</v>
      </c>
      <c r="O11" s="279">
        <v>314.89613471572068</v>
      </c>
      <c r="P11" s="279">
        <v>256.81810005253504</v>
      </c>
      <c r="Q11" s="279">
        <v>270.70754258870846</v>
      </c>
      <c r="R11" s="279">
        <v>241.14018808574298</v>
      </c>
      <c r="S11" s="279">
        <v>216.56515521974015</v>
      </c>
      <c r="T11" s="279">
        <v>218.83334033592485</v>
      </c>
      <c r="U11" s="279">
        <v>221.37687506166725</v>
      </c>
      <c r="V11" s="279">
        <v>273.67895833260349</v>
      </c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279">
        <v>91.69983604470869</v>
      </c>
      <c r="E12" s="279">
        <v>72.101835443339311</v>
      </c>
      <c r="F12" s="279">
        <v>45.259052057275859</v>
      </c>
      <c r="G12" s="279">
        <v>44.187924731315519</v>
      </c>
      <c r="H12" s="279">
        <v>47.680187103161366</v>
      </c>
      <c r="I12" s="279">
        <v>42.075417634923483</v>
      </c>
      <c r="J12" s="279">
        <v>44.82397233745607</v>
      </c>
      <c r="K12" s="279">
        <v>42.484690743505297</v>
      </c>
      <c r="L12" s="279">
        <v>35.724775867571601</v>
      </c>
      <c r="M12" s="279">
        <v>56.559391496922302</v>
      </c>
      <c r="N12" s="279">
        <v>44.290427900503261</v>
      </c>
      <c r="O12" s="279">
        <v>44.594625764662311</v>
      </c>
      <c r="P12" s="279">
        <v>41.763788952148516</v>
      </c>
      <c r="Q12" s="279">
        <v>60.944245870276141</v>
      </c>
      <c r="R12" s="279">
        <v>50.790921977069971</v>
      </c>
      <c r="S12" s="279">
        <v>47.884799609283732</v>
      </c>
      <c r="T12" s="279">
        <v>35.843036100606156</v>
      </c>
      <c r="U12" s="279">
        <v>31.54119930488784</v>
      </c>
      <c r="V12" s="279">
        <v>39.138317509582905</v>
      </c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279">
        <v>8326.9418966621724</v>
      </c>
      <c r="E13" s="279">
        <v>8041.9910156395817</v>
      </c>
      <c r="F13" s="279">
        <v>7931.3451029240532</v>
      </c>
      <c r="G13" s="279">
        <v>7843.8705881018977</v>
      </c>
      <c r="H13" s="279">
        <v>7638.3712946619235</v>
      </c>
      <c r="I13" s="279">
        <v>7686.6417282271177</v>
      </c>
      <c r="J13" s="279">
        <v>7333.047672365341</v>
      </c>
      <c r="K13" s="279">
        <v>7136.2136897136234</v>
      </c>
      <c r="L13" s="279">
        <v>7734.4940619573563</v>
      </c>
      <c r="M13" s="279">
        <v>8090.2976375742328</v>
      </c>
      <c r="N13" s="279">
        <v>8245.4434015447168</v>
      </c>
      <c r="O13" s="279">
        <v>8767.1673387348455</v>
      </c>
      <c r="P13" s="279">
        <v>8893.5265785348784</v>
      </c>
      <c r="Q13" s="279">
        <v>8856.9637108878596</v>
      </c>
      <c r="R13" s="279">
        <v>7968.0477327403269</v>
      </c>
      <c r="S13" s="279">
        <v>8724.9893239546418</v>
      </c>
      <c r="T13" s="279">
        <v>9051.7482794597181</v>
      </c>
      <c r="U13" s="279">
        <v>8392.3174290919196</v>
      </c>
      <c r="V13" s="279">
        <v>8621.1792614741862</v>
      </c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279">
        <v>526.15547333071379</v>
      </c>
      <c r="E14" s="279">
        <v>527.27436252181042</v>
      </c>
      <c r="F14" s="279">
        <v>519.64955493262289</v>
      </c>
      <c r="G14" s="279">
        <v>512.68493498699502</v>
      </c>
      <c r="H14" s="279">
        <v>511.38639805592106</v>
      </c>
      <c r="I14" s="279">
        <v>502.32071724363561</v>
      </c>
      <c r="J14" s="279">
        <v>504.8505710663581</v>
      </c>
      <c r="K14" s="279">
        <v>520.81571289563124</v>
      </c>
      <c r="L14" s="279">
        <v>580.903920842508</v>
      </c>
      <c r="M14" s="279">
        <v>623.44050767894521</v>
      </c>
      <c r="N14" s="279">
        <v>670.54788354550192</v>
      </c>
      <c r="O14" s="279">
        <v>659.03748393719911</v>
      </c>
      <c r="P14" s="279">
        <v>650.90073082949618</v>
      </c>
      <c r="Q14" s="279">
        <v>629.99633900029289</v>
      </c>
      <c r="R14" s="279">
        <v>671.43242533260673</v>
      </c>
      <c r="S14" s="279">
        <v>721.29316372188975</v>
      </c>
      <c r="T14" s="279">
        <v>674.63076900049577</v>
      </c>
      <c r="U14" s="279">
        <v>675.06962268904658</v>
      </c>
      <c r="V14" s="279">
        <v>694.66661425643213</v>
      </c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279">
        <v>137.83674034984426</v>
      </c>
      <c r="E15" s="279">
        <v>136.95743147478726</v>
      </c>
      <c r="F15" s="279">
        <v>128.41879666152943</v>
      </c>
      <c r="G15" s="279">
        <v>123.36024756432002</v>
      </c>
      <c r="H15" s="279">
        <v>108.79430564266968</v>
      </c>
      <c r="I15" s="279">
        <v>104.48567647362498</v>
      </c>
      <c r="J15" s="279">
        <v>99.688696717443861</v>
      </c>
      <c r="K15" s="279">
        <v>89.615043844553171</v>
      </c>
      <c r="L15" s="279">
        <v>108.69452446327779</v>
      </c>
      <c r="M15" s="279">
        <v>106.38981472188625</v>
      </c>
      <c r="N15" s="279">
        <v>120.55247174993306</v>
      </c>
      <c r="O15" s="279">
        <v>104.85250222164093</v>
      </c>
      <c r="P15" s="279">
        <v>97.404724794207567</v>
      </c>
      <c r="Q15" s="279">
        <v>80.032589606803725</v>
      </c>
      <c r="R15" s="279">
        <v>71.777919520227186</v>
      </c>
      <c r="S15" s="279">
        <v>72.617830961196276</v>
      </c>
      <c r="T15" s="279">
        <v>63.947636612732516</v>
      </c>
      <c r="U15" s="279">
        <v>63.065248174291924</v>
      </c>
      <c r="V15" s="279">
        <v>56.529998995524195</v>
      </c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279">
        <v>154.72910672323832</v>
      </c>
      <c r="E16" s="279">
        <v>114.5420004871269</v>
      </c>
      <c r="F16" s="279">
        <v>106.00826560841618</v>
      </c>
      <c r="G16" s="279">
        <v>80.605449635067629</v>
      </c>
      <c r="H16" s="279">
        <v>78.809210446154324</v>
      </c>
      <c r="I16" s="279">
        <v>80.52760734188341</v>
      </c>
      <c r="J16" s="279">
        <v>77.855423216610092</v>
      </c>
      <c r="K16" s="279">
        <v>66.289613870645326</v>
      </c>
      <c r="L16" s="279">
        <v>266.00045263891627</v>
      </c>
      <c r="M16" s="279">
        <v>372.05562363011791</v>
      </c>
      <c r="N16" s="279">
        <v>388.96706980348705</v>
      </c>
      <c r="O16" s="279">
        <v>301.12988787572772</v>
      </c>
      <c r="P16" s="279">
        <v>339.28117881124842</v>
      </c>
      <c r="Q16" s="279">
        <v>363.42757641624848</v>
      </c>
      <c r="R16" s="279">
        <v>398.91682034448013</v>
      </c>
      <c r="S16" s="279">
        <v>400.0780434308441</v>
      </c>
      <c r="T16" s="279">
        <v>662.41091856670266</v>
      </c>
      <c r="U16" s="279">
        <v>506.56658044019224</v>
      </c>
      <c r="V16" s="279">
        <v>513.73557826495903</v>
      </c>
    </row>
    <row r="17" spans="1:22" s="64" customFormat="1" ht="12.75" customHeight="1">
      <c r="A17" s="78">
        <v>13</v>
      </c>
      <c r="B17" s="79" t="s">
        <v>326</v>
      </c>
      <c r="C17" s="83" t="s">
        <v>327</v>
      </c>
      <c r="D17" s="279">
        <v>483.97675990722519</v>
      </c>
      <c r="E17" s="279">
        <v>450.28709057373499</v>
      </c>
      <c r="F17" s="279">
        <v>459.94207072776646</v>
      </c>
      <c r="G17" s="279">
        <v>419.68773394213883</v>
      </c>
      <c r="H17" s="279">
        <v>462.64532081189856</v>
      </c>
      <c r="I17" s="279">
        <v>455.33548695304705</v>
      </c>
      <c r="J17" s="279">
        <v>442.96866332099523</v>
      </c>
      <c r="K17" s="279">
        <v>419.16061306161714</v>
      </c>
      <c r="L17" s="279">
        <v>489.82885886903529</v>
      </c>
      <c r="M17" s="279">
        <v>512.46219326620269</v>
      </c>
      <c r="N17" s="279">
        <v>736.14967035324094</v>
      </c>
      <c r="O17" s="279">
        <v>651.70206372373571</v>
      </c>
      <c r="P17" s="279">
        <v>653.39008362453376</v>
      </c>
      <c r="Q17" s="279">
        <v>612.71773948894963</v>
      </c>
      <c r="R17" s="279">
        <v>630.14066626872136</v>
      </c>
      <c r="S17" s="279">
        <v>709.54555538361797</v>
      </c>
      <c r="T17" s="279">
        <v>590.03700068327396</v>
      </c>
      <c r="U17" s="279">
        <v>540.82986243597736</v>
      </c>
      <c r="V17" s="279">
        <v>556.52174382798023</v>
      </c>
    </row>
    <row r="18" spans="1:22" s="64" customFormat="1" ht="12.75" customHeight="1">
      <c r="A18" s="78">
        <v>14</v>
      </c>
      <c r="B18" s="79" t="s">
        <v>328</v>
      </c>
      <c r="C18" s="83" t="s">
        <v>329</v>
      </c>
      <c r="D18" s="279">
        <v>70.368419617943175</v>
      </c>
      <c r="E18" s="279">
        <v>58.809937571969229</v>
      </c>
      <c r="F18" s="279">
        <v>63.99778839913094</v>
      </c>
      <c r="G18" s="279">
        <v>43.352120078490756</v>
      </c>
      <c r="H18" s="279">
        <v>46.225234257179288</v>
      </c>
      <c r="I18" s="279">
        <v>53.673994599021746</v>
      </c>
      <c r="J18" s="279">
        <v>54.105015041329168</v>
      </c>
      <c r="K18" s="279">
        <v>53.74327694158</v>
      </c>
      <c r="L18" s="279">
        <v>53.540866539728299</v>
      </c>
      <c r="M18" s="279">
        <v>55.298081024163629</v>
      </c>
      <c r="N18" s="279">
        <v>63.940398965388717</v>
      </c>
      <c r="O18" s="279">
        <v>60.509746040673264</v>
      </c>
      <c r="P18" s="279">
        <v>66.327637199779602</v>
      </c>
      <c r="Q18" s="279">
        <v>56.381302968656669</v>
      </c>
      <c r="R18" s="279">
        <v>54.082117280640311</v>
      </c>
      <c r="S18" s="279">
        <v>50.093397680142708</v>
      </c>
      <c r="T18" s="279">
        <v>48.724912362462426</v>
      </c>
      <c r="U18" s="279">
        <v>48.202695606685253</v>
      </c>
      <c r="V18" s="279">
        <v>45.897790027362511</v>
      </c>
    </row>
    <row r="19" spans="1:22" s="64" customFormat="1" ht="12.75" customHeight="1">
      <c r="A19" s="78">
        <v>15</v>
      </c>
      <c r="B19" s="79" t="s">
        <v>330</v>
      </c>
      <c r="C19" s="83" t="s">
        <v>331</v>
      </c>
      <c r="D19" s="279">
        <v>1089.70630649451</v>
      </c>
      <c r="E19" s="279">
        <v>961.06857754721716</v>
      </c>
      <c r="F19" s="279">
        <v>794.20839361473884</v>
      </c>
      <c r="G19" s="279">
        <v>871.37530441910985</v>
      </c>
      <c r="H19" s="279">
        <v>852.34809054669427</v>
      </c>
      <c r="I19" s="279">
        <v>792.20107880844284</v>
      </c>
      <c r="J19" s="279">
        <v>759.76320983764003</v>
      </c>
      <c r="K19" s="279">
        <v>775.96451341713635</v>
      </c>
      <c r="L19" s="279">
        <v>740.61085511378656</v>
      </c>
      <c r="M19" s="279">
        <v>484.26696507303035</v>
      </c>
      <c r="N19" s="279">
        <v>581.49517694773135</v>
      </c>
      <c r="O19" s="279">
        <v>575.97273479956687</v>
      </c>
      <c r="P19" s="279">
        <v>526.34870685968099</v>
      </c>
      <c r="Q19" s="279">
        <v>507.22486060905663</v>
      </c>
      <c r="R19" s="279">
        <v>544.22037522109736</v>
      </c>
      <c r="S19" s="279">
        <v>499.69465643340988</v>
      </c>
      <c r="T19" s="279">
        <v>468.23970601651024</v>
      </c>
      <c r="U19" s="279">
        <v>439.41524599562729</v>
      </c>
      <c r="V19" s="279">
        <v>430.00238039626902</v>
      </c>
    </row>
    <row r="20" spans="1:22" s="64" customFormat="1" ht="12.75" customHeight="1">
      <c r="A20" s="78">
        <v>16</v>
      </c>
      <c r="B20" s="79" t="s">
        <v>332</v>
      </c>
      <c r="C20" s="89" t="s">
        <v>333</v>
      </c>
      <c r="D20" s="279">
        <v>606.90954999999997</v>
      </c>
      <c r="E20" s="279">
        <v>468.27137111111097</v>
      </c>
      <c r="F20" s="279">
        <v>325.03132111111103</v>
      </c>
      <c r="G20" s="279">
        <v>369.75222333333301</v>
      </c>
      <c r="H20" s="279">
        <v>379.392011111111</v>
      </c>
      <c r="I20" s="279">
        <v>326.69622555555503</v>
      </c>
      <c r="J20" s="279">
        <v>326.29155999999995</v>
      </c>
      <c r="K20" s="279">
        <v>348.12690166666698</v>
      </c>
      <c r="L20" s="279">
        <v>321.55572097838422</v>
      </c>
      <c r="M20" s="279">
        <v>47.845320824701197</v>
      </c>
      <c r="N20" s="279">
        <v>47.497121421212185</v>
      </c>
      <c r="O20" s="279">
        <v>48.184260464425954</v>
      </c>
      <c r="P20" s="279">
        <v>48.834918172499997</v>
      </c>
      <c r="Q20" s="279">
        <v>47.075819325000005</v>
      </c>
      <c r="R20" s="279">
        <v>50.482002858333303</v>
      </c>
      <c r="S20" s="279">
        <v>50.163723520000005</v>
      </c>
      <c r="T20" s="279">
        <v>46.876963475609756</v>
      </c>
      <c r="U20" s="279">
        <v>39.65609516</v>
      </c>
      <c r="V20" s="279">
        <v>37.643093498749998</v>
      </c>
    </row>
    <row r="21" spans="1:22" s="64" customFormat="1" ht="12.75" customHeight="1">
      <c r="A21" s="78">
        <v>17</v>
      </c>
      <c r="B21" s="79" t="s">
        <v>334</v>
      </c>
      <c r="C21" s="90" t="s">
        <v>335</v>
      </c>
      <c r="D21" s="279">
        <v>482.79675649451002</v>
      </c>
      <c r="E21" s="279">
        <v>492.79720643610614</v>
      </c>
      <c r="F21" s="279">
        <v>469.17707250362787</v>
      </c>
      <c r="G21" s="279">
        <v>501.62308108577673</v>
      </c>
      <c r="H21" s="279">
        <v>472.95607943558321</v>
      </c>
      <c r="I21" s="279">
        <v>465.50485325288781</v>
      </c>
      <c r="J21" s="279">
        <v>433.47164983764003</v>
      </c>
      <c r="K21" s="279">
        <v>427.83761175046942</v>
      </c>
      <c r="L21" s="279">
        <v>419.05513413540234</v>
      </c>
      <c r="M21" s="279">
        <v>436.42164424832919</v>
      </c>
      <c r="N21" s="279">
        <v>533.99805552651924</v>
      </c>
      <c r="O21" s="279">
        <v>527.78847433514102</v>
      </c>
      <c r="P21" s="279">
        <v>477.51378868718103</v>
      </c>
      <c r="Q21" s="279">
        <v>460.14904128405658</v>
      </c>
      <c r="R21" s="279">
        <v>493.7383723627641</v>
      </c>
      <c r="S21" s="279">
        <v>449.5309329134098</v>
      </c>
      <c r="T21" s="279">
        <v>421.36274254090046</v>
      </c>
      <c r="U21" s="279">
        <v>399.75915083562734</v>
      </c>
      <c r="V21" s="279">
        <v>392.35928689751893</v>
      </c>
    </row>
    <row r="22" spans="1:22" s="64" customFormat="1" ht="12.75" customHeight="1">
      <c r="A22" s="78">
        <v>18</v>
      </c>
      <c r="B22" s="79" t="s">
        <v>336</v>
      </c>
      <c r="C22" s="83" t="s">
        <v>337</v>
      </c>
      <c r="D22" s="279">
        <v>1109.9409875713782</v>
      </c>
      <c r="E22" s="279">
        <v>1080.7298109249207</v>
      </c>
      <c r="F22" s="279">
        <v>1066.6726929927752</v>
      </c>
      <c r="G22" s="279">
        <v>929.61697726018372</v>
      </c>
      <c r="H22" s="279">
        <v>984.02843448630199</v>
      </c>
      <c r="I22" s="279">
        <v>1028.6259275990994</v>
      </c>
      <c r="J22" s="279">
        <v>992.99167467719224</v>
      </c>
      <c r="K22" s="279">
        <v>1057.2082245431448</v>
      </c>
      <c r="L22" s="279">
        <v>942.54666200529198</v>
      </c>
      <c r="M22" s="279">
        <v>1118.0628004494047</v>
      </c>
      <c r="N22" s="279">
        <v>995.13782669370255</v>
      </c>
      <c r="O22" s="279">
        <v>1018.2615072279348</v>
      </c>
      <c r="P22" s="279">
        <v>1194.4505191632888</v>
      </c>
      <c r="Q22" s="279">
        <v>1257.7969551360175</v>
      </c>
      <c r="R22" s="279">
        <v>1185.1891319327194</v>
      </c>
      <c r="S22" s="279">
        <v>1429.9495187455245</v>
      </c>
      <c r="T22" s="279">
        <v>1237.1295799433112</v>
      </c>
      <c r="U22" s="279">
        <v>1274.4116535863386</v>
      </c>
      <c r="V22" s="279">
        <v>1305.2351053516882</v>
      </c>
    </row>
    <row r="23" spans="1:22" s="64" customFormat="1" ht="12.75" customHeight="1">
      <c r="A23" s="78">
        <v>19</v>
      </c>
      <c r="B23" s="79" t="s">
        <v>338</v>
      </c>
      <c r="C23" s="83" t="s">
        <v>339</v>
      </c>
      <c r="D23" s="279">
        <v>59.193408961462048</v>
      </c>
      <c r="E23" s="279">
        <v>69.678757875200844</v>
      </c>
      <c r="F23" s="279">
        <v>71.791432029255972</v>
      </c>
      <c r="G23" s="279">
        <v>128.9039297841947</v>
      </c>
      <c r="H23" s="279">
        <v>122.05480208229049</v>
      </c>
      <c r="I23" s="279">
        <v>113.68542293188001</v>
      </c>
      <c r="J23" s="279">
        <v>117.8319966506086</v>
      </c>
      <c r="K23" s="279">
        <v>62.554017624021633</v>
      </c>
      <c r="L23" s="279">
        <v>66.71511787307476</v>
      </c>
      <c r="M23" s="279">
        <v>59.599508854876959</v>
      </c>
      <c r="N23" s="279">
        <v>61.90868912996963</v>
      </c>
      <c r="O23" s="279">
        <v>98.060507187313831</v>
      </c>
      <c r="P23" s="279">
        <v>167.19327023358207</v>
      </c>
      <c r="Q23" s="279">
        <v>221.94043444359323</v>
      </c>
      <c r="R23" s="279">
        <v>166.04145031570857</v>
      </c>
      <c r="S23" s="279">
        <v>98.229985009848917</v>
      </c>
      <c r="T23" s="279">
        <v>131.6953629102598</v>
      </c>
      <c r="U23" s="279">
        <v>87.707665572639343</v>
      </c>
      <c r="V23" s="279">
        <v>96.858288662120273</v>
      </c>
    </row>
    <row r="24" spans="1:22" s="64" customFormat="1" ht="12.75" customHeight="1">
      <c r="A24" s="78">
        <v>20</v>
      </c>
      <c r="B24" s="79" t="s">
        <v>340</v>
      </c>
      <c r="C24" s="83" t="s">
        <v>341</v>
      </c>
      <c r="D24" s="279">
        <v>128.10444067498398</v>
      </c>
      <c r="E24" s="279">
        <v>125.63061014868909</v>
      </c>
      <c r="F24" s="279">
        <v>120.6328663934258</v>
      </c>
      <c r="G24" s="279">
        <v>119.55093052406299</v>
      </c>
      <c r="H24" s="279">
        <v>119.67090328225476</v>
      </c>
      <c r="I24" s="279">
        <v>116.1855669786241</v>
      </c>
      <c r="J24" s="279">
        <v>109.40156258580143</v>
      </c>
      <c r="K24" s="279">
        <v>102.23944883735504</v>
      </c>
      <c r="L24" s="279">
        <v>118.96565245274522</v>
      </c>
      <c r="M24" s="279">
        <v>126.73692175111677</v>
      </c>
      <c r="N24" s="279">
        <v>147.72234045818828</v>
      </c>
      <c r="O24" s="279">
        <v>141.43207738025887</v>
      </c>
      <c r="P24" s="279">
        <v>127.16042962431898</v>
      </c>
      <c r="Q24" s="279">
        <v>135.71440835437213</v>
      </c>
      <c r="R24" s="279">
        <v>131.41464509160949</v>
      </c>
      <c r="S24" s="279">
        <v>147.11694397051909</v>
      </c>
      <c r="T24" s="279">
        <v>126.93233412123719</v>
      </c>
      <c r="U24" s="279">
        <v>128.19323773175489</v>
      </c>
      <c r="V24" s="279">
        <v>135.5449969036944</v>
      </c>
    </row>
    <row r="25" spans="1:22" s="64" customFormat="1" ht="12.75" customHeight="1">
      <c r="A25" s="78">
        <v>21</v>
      </c>
      <c r="B25" s="79" t="s">
        <v>342</v>
      </c>
      <c r="C25" s="83" t="s">
        <v>343</v>
      </c>
      <c r="D25" s="279">
        <v>883.21962126375536</v>
      </c>
      <c r="E25" s="279">
        <v>854.86757252042491</v>
      </c>
      <c r="F25" s="279">
        <v>871.1264831252588</v>
      </c>
      <c r="G25" s="279">
        <v>866.20463900811092</v>
      </c>
      <c r="H25" s="279">
        <v>854.30100538629677</v>
      </c>
      <c r="I25" s="279">
        <v>851.58978534257426</v>
      </c>
      <c r="J25" s="279">
        <v>770.49789245571742</v>
      </c>
      <c r="K25" s="279">
        <v>740.96217538397775</v>
      </c>
      <c r="L25" s="279">
        <v>758.55773180832512</v>
      </c>
      <c r="M25" s="279">
        <v>794.34299357587793</v>
      </c>
      <c r="N25" s="279">
        <v>772.23300867863361</v>
      </c>
      <c r="O25" s="279">
        <v>751.67284503700682</v>
      </c>
      <c r="P25" s="279">
        <v>873.67872351168489</v>
      </c>
      <c r="Q25" s="279">
        <v>859.29582441890284</v>
      </c>
      <c r="R25" s="279">
        <v>794.71276012158671</v>
      </c>
      <c r="S25" s="279">
        <v>800.40216962974137</v>
      </c>
      <c r="T25" s="279">
        <v>898.67731697188754</v>
      </c>
      <c r="U25" s="279">
        <v>792.7463157057457</v>
      </c>
      <c r="V25" s="279">
        <v>796.86444932294114</v>
      </c>
    </row>
    <row r="26" spans="1:22" s="64" customFormat="1" ht="12.75" customHeight="1">
      <c r="A26" s="78">
        <v>22</v>
      </c>
      <c r="B26" s="79" t="s">
        <v>344</v>
      </c>
      <c r="C26" s="90" t="s">
        <v>345</v>
      </c>
      <c r="D26" s="279">
        <v>250.17577770410921</v>
      </c>
      <c r="E26" s="279">
        <v>243.83581591154632</v>
      </c>
      <c r="F26" s="279">
        <v>248.06186081537678</v>
      </c>
      <c r="G26" s="279">
        <v>255.80020200710112</v>
      </c>
      <c r="H26" s="279">
        <v>242.42054123488103</v>
      </c>
      <c r="I26" s="279">
        <v>241.91124546998086</v>
      </c>
      <c r="J26" s="279">
        <v>231.96224631957443</v>
      </c>
      <c r="K26" s="279">
        <v>232.51205392966196</v>
      </c>
      <c r="L26" s="279">
        <v>235.65274894843276</v>
      </c>
      <c r="M26" s="279">
        <v>230.93571127802952</v>
      </c>
      <c r="N26" s="279">
        <v>236.27008070164101</v>
      </c>
      <c r="O26" s="279">
        <v>176.79562548370572</v>
      </c>
      <c r="P26" s="279">
        <v>207.63734184725183</v>
      </c>
      <c r="Q26" s="279">
        <v>239.59176867785072</v>
      </c>
      <c r="R26" s="279">
        <v>223.77410656090106</v>
      </c>
      <c r="S26" s="279">
        <v>226.63240815301978</v>
      </c>
      <c r="T26" s="279">
        <v>262.69574789505884</v>
      </c>
      <c r="U26" s="279">
        <v>204.89674362474042</v>
      </c>
      <c r="V26" s="279">
        <v>216.87998916573056</v>
      </c>
    </row>
    <row r="27" spans="1:22" s="64" customFormat="1" ht="12.75" customHeight="1">
      <c r="A27" s="78">
        <v>23</v>
      </c>
      <c r="B27" s="79" t="s">
        <v>346</v>
      </c>
      <c r="C27" s="90" t="s">
        <v>347</v>
      </c>
      <c r="D27" s="279">
        <v>633.04384355964612</v>
      </c>
      <c r="E27" s="279">
        <v>611.0317566088786</v>
      </c>
      <c r="F27" s="279">
        <v>623.06462230988188</v>
      </c>
      <c r="G27" s="279">
        <v>610.40443700100991</v>
      </c>
      <c r="H27" s="279">
        <v>611.88046415141559</v>
      </c>
      <c r="I27" s="279">
        <v>609.67853987259332</v>
      </c>
      <c r="J27" s="279">
        <v>538.53564613614299</v>
      </c>
      <c r="K27" s="279">
        <v>508.45012145431571</v>
      </c>
      <c r="L27" s="279">
        <v>522.90498285989236</v>
      </c>
      <c r="M27" s="279">
        <v>563.40728229784838</v>
      </c>
      <c r="N27" s="279">
        <v>535.96292797699277</v>
      </c>
      <c r="O27" s="279">
        <v>574.87721955330107</v>
      </c>
      <c r="P27" s="279">
        <v>666.04138166443306</v>
      </c>
      <c r="Q27" s="279">
        <v>619.70405574105212</v>
      </c>
      <c r="R27" s="279">
        <v>570.93865356068568</v>
      </c>
      <c r="S27" s="279">
        <v>573.76976147672156</v>
      </c>
      <c r="T27" s="279">
        <v>635.98156907682869</v>
      </c>
      <c r="U27" s="279">
        <v>587.84957208100536</v>
      </c>
      <c r="V27" s="279">
        <v>579.98446015721061</v>
      </c>
    </row>
    <row r="28" spans="1:22" s="64" customFormat="1" ht="12.75" customHeight="1">
      <c r="A28" s="78">
        <v>24</v>
      </c>
      <c r="B28" s="79" t="s">
        <v>348</v>
      </c>
      <c r="C28" s="83" t="s">
        <v>349</v>
      </c>
      <c r="D28" s="279">
        <v>2626.0162436630517</v>
      </c>
      <c r="E28" s="279">
        <v>2683.3581105473349</v>
      </c>
      <c r="F28" s="279">
        <v>2755.5948917196552</v>
      </c>
      <c r="G28" s="279">
        <v>2958.6762994656879</v>
      </c>
      <c r="H28" s="279">
        <v>2746.9142054802592</v>
      </c>
      <c r="I28" s="279">
        <v>2865.0794725430983</v>
      </c>
      <c r="J28" s="279">
        <v>2696.8167271065959</v>
      </c>
      <c r="K28" s="279">
        <v>2554.2009426225331</v>
      </c>
      <c r="L28" s="279">
        <v>2879.829097817651</v>
      </c>
      <c r="M28" s="279">
        <v>3054.6612190614783</v>
      </c>
      <c r="N28" s="279">
        <v>2850.9849158072134</v>
      </c>
      <c r="O28" s="279">
        <v>3518.4643345796503</v>
      </c>
      <c r="P28" s="279">
        <v>3289.0246478091453</v>
      </c>
      <c r="Q28" s="279">
        <v>3266.8197260820384</v>
      </c>
      <c r="R28" s="279">
        <v>2413.4133180578501</v>
      </c>
      <c r="S28" s="279">
        <v>2969.1078889814848</v>
      </c>
      <c r="T28" s="279">
        <v>3226.4673333890105</v>
      </c>
      <c r="U28" s="279">
        <v>3074.2585344971462</v>
      </c>
      <c r="V28" s="279">
        <v>3141.7354996392478</v>
      </c>
    </row>
    <row r="29" spans="1:22" s="64" customFormat="1" ht="12.75" customHeight="1">
      <c r="A29" s="78">
        <v>25</v>
      </c>
      <c r="B29" s="79" t="s">
        <v>350</v>
      </c>
      <c r="C29" s="90" t="s">
        <v>351</v>
      </c>
      <c r="D29" s="279">
        <v>2504.6008352932658</v>
      </c>
      <c r="E29" s="279">
        <v>2560.6986946447255</v>
      </c>
      <c r="F29" s="279">
        <v>2616.012397272485</v>
      </c>
      <c r="G29" s="279">
        <v>2818.6471958122206</v>
      </c>
      <c r="H29" s="279">
        <v>2610.452455130996</v>
      </c>
      <c r="I29" s="279">
        <v>2730.4747798660169</v>
      </c>
      <c r="J29" s="279">
        <v>2559.3600973040302</v>
      </c>
      <c r="K29" s="279">
        <v>2417.7827145965039</v>
      </c>
      <c r="L29" s="279">
        <v>2751.6210521164903</v>
      </c>
      <c r="M29" s="279">
        <v>2922.3366965737041</v>
      </c>
      <c r="N29" s="279">
        <v>2722.0734047327069</v>
      </c>
      <c r="O29" s="279">
        <v>3379.426434495846</v>
      </c>
      <c r="P29" s="279">
        <v>3158.6367199364336</v>
      </c>
      <c r="Q29" s="279">
        <v>3134.4538071871457</v>
      </c>
      <c r="R29" s="279">
        <v>2300.4869304506992</v>
      </c>
      <c r="S29" s="279">
        <v>2831.8681144590546</v>
      </c>
      <c r="T29" s="279">
        <v>3085.662278261053</v>
      </c>
      <c r="U29" s="279">
        <v>2948.0562355249335</v>
      </c>
      <c r="V29" s="279">
        <v>3019.0990575107489</v>
      </c>
    </row>
    <row r="30" spans="1:22" s="64" customFormat="1" ht="12.75" customHeight="1">
      <c r="A30" s="78">
        <v>26</v>
      </c>
      <c r="B30" s="79" t="s">
        <v>352</v>
      </c>
      <c r="C30" s="90" t="s">
        <v>353</v>
      </c>
      <c r="D30" s="279">
        <v>86.72267399985671</v>
      </c>
      <c r="E30" s="279">
        <v>89.166725749576258</v>
      </c>
      <c r="F30" s="279">
        <v>105.46219411270168</v>
      </c>
      <c r="G30" s="279">
        <v>107.86934857943896</v>
      </c>
      <c r="H30" s="279">
        <v>104.08418100462369</v>
      </c>
      <c r="I30" s="279">
        <v>102.8196819303497</v>
      </c>
      <c r="J30" s="279">
        <v>105.17994793377359</v>
      </c>
      <c r="K30" s="279">
        <v>103.87777081146403</v>
      </c>
      <c r="L30" s="279">
        <v>95.001322355556894</v>
      </c>
      <c r="M30" s="279">
        <v>103.55857567248557</v>
      </c>
      <c r="N30" s="279">
        <v>95.511333264266767</v>
      </c>
      <c r="O30" s="279">
        <v>102.90219137461095</v>
      </c>
      <c r="P30" s="279">
        <v>96.271189044346031</v>
      </c>
      <c r="Q30" s="279">
        <v>97.79827440296603</v>
      </c>
      <c r="R30" s="279">
        <v>82.675449034959655</v>
      </c>
      <c r="S30" s="279">
        <v>98.060049964112551</v>
      </c>
      <c r="T30" s="279">
        <v>97.915676223508044</v>
      </c>
      <c r="U30" s="279">
        <v>90.175836854326178</v>
      </c>
      <c r="V30" s="279">
        <v>89.140804155059257</v>
      </c>
    </row>
    <row r="31" spans="1:22" s="64" customFormat="1" ht="12.75" customHeight="1">
      <c r="A31" s="78">
        <v>27</v>
      </c>
      <c r="B31" s="79" t="s">
        <v>354</v>
      </c>
      <c r="C31" s="90" t="s">
        <v>355</v>
      </c>
      <c r="D31" s="279">
        <v>34.692734369928672</v>
      </c>
      <c r="E31" s="279">
        <v>33.492690153032839</v>
      </c>
      <c r="F31" s="279">
        <v>34.120300334467174</v>
      </c>
      <c r="G31" s="279">
        <v>32.159755074027558</v>
      </c>
      <c r="H31" s="279">
        <v>32.377569344639554</v>
      </c>
      <c r="I31" s="279">
        <v>31.785010746731466</v>
      </c>
      <c r="J31" s="279">
        <v>32.276681868792636</v>
      </c>
      <c r="K31" s="279">
        <v>32.540457214565933</v>
      </c>
      <c r="L31" s="279">
        <v>33.206723345603741</v>
      </c>
      <c r="M31" s="279">
        <v>28.765946815289166</v>
      </c>
      <c r="N31" s="279">
        <v>33.400177810240244</v>
      </c>
      <c r="O31" s="279">
        <v>36.13570870919358</v>
      </c>
      <c r="P31" s="279">
        <v>34.116738828365435</v>
      </c>
      <c r="Q31" s="279">
        <v>34.567644491926671</v>
      </c>
      <c r="R31" s="279">
        <v>30.250938572190975</v>
      </c>
      <c r="S31" s="279">
        <v>39.179724558317446</v>
      </c>
      <c r="T31" s="279">
        <v>42.889378904449586</v>
      </c>
      <c r="U31" s="279">
        <v>36.026462117887725</v>
      </c>
      <c r="V31" s="279">
        <v>33.495637973439322</v>
      </c>
    </row>
    <row r="32" spans="1:22" s="64" customFormat="1" ht="12.75" customHeight="1">
      <c r="A32" s="78">
        <v>28</v>
      </c>
      <c r="B32" s="79" t="s">
        <v>356</v>
      </c>
      <c r="C32" s="83" t="s">
        <v>357</v>
      </c>
      <c r="D32" s="279">
        <v>340.41329104847307</v>
      </c>
      <c r="E32" s="279">
        <v>302.35237448373977</v>
      </c>
      <c r="F32" s="279">
        <v>314.48194415872092</v>
      </c>
      <c r="G32" s="279">
        <v>269.31511647757088</v>
      </c>
      <c r="H32" s="279">
        <v>265.29664106900884</v>
      </c>
      <c r="I32" s="279">
        <v>266.65871122498282</v>
      </c>
      <c r="J32" s="279">
        <v>253.93921806549855</v>
      </c>
      <c r="K32" s="279">
        <v>255.54242976325972</v>
      </c>
      <c r="L32" s="279">
        <v>245.56647995146434</v>
      </c>
      <c r="M32" s="279">
        <v>286.61365236106724</v>
      </c>
      <c r="N32" s="279">
        <v>297.95753720795864</v>
      </c>
      <c r="O32" s="279">
        <v>339.48316800341559</v>
      </c>
      <c r="P32" s="279">
        <v>325.28492254490197</v>
      </c>
      <c r="Q32" s="279">
        <v>355.94738887409414</v>
      </c>
      <c r="R32" s="279">
        <v>435.85692629172951</v>
      </c>
      <c r="S32" s="279">
        <v>297.22226556343276</v>
      </c>
      <c r="T32" s="279">
        <v>433.56477397939574</v>
      </c>
      <c r="U32" s="279">
        <v>276.83536120837294</v>
      </c>
      <c r="V32" s="279">
        <v>297.76863012193917</v>
      </c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279">
        <v>61.178047551969385</v>
      </c>
      <c r="E33" s="279">
        <v>58.217417229601402</v>
      </c>
      <c r="F33" s="279">
        <v>54.367479157265933</v>
      </c>
      <c r="G33" s="279">
        <v>47.347714440574464</v>
      </c>
      <c r="H33" s="279">
        <v>43.517696902617864</v>
      </c>
      <c r="I33" s="279">
        <v>34.456156304187566</v>
      </c>
      <c r="J33" s="279">
        <v>44.030097184464374</v>
      </c>
      <c r="K33" s="279">
        <v>43.447549965765035</v>
      </c>
      <c r="L33" s="279">
        <v>39.96833230195638</v>
      </c>
      <c r="M33" s="279">
        <v>33.914316479963759</v>
      </c>
      <c r="N33" s="279">
        <v>38.629102149269144</v>
      </c>
      <c r="O33" s="279">
        <v>38.539460601359224</v>
      </c>
      <c r="P33" s="279">
        <v>59.527634079974526</v>
      </c>
      <c r="Q33" s="279">
        <v>34.120733789720042</v>
      </c>
      <c r="R33" s="279">
        <v>32.980838180443428</v>
      </c>
      <c r="S33" s="279">
        <v>28.40461409291655</v>
      </c>
      <c r="T33" s="279">
        <v>31.534758108970887</v>
      </c>
      <c r="U33" s="279">
        <v>31.49660264062415</v>
      </c>
      <c r="V33" s="279">
        <v>36.383141390912613</v>
      </c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279">
        <v>98.934595177486472</v>
      </c>
      <c r="E34" s="279">
        <v>71.657623829723349</v>
      </c>
      <c r="F34" s="279">
        <v>62.551604485779208</v>
      </c>
      <c r="G34" s="279">
        <v>45.104705840870054</v>
      </c>
      <c r="H34" s="279">
        <v>36.718115855111407</v>
      </c>
      <c r="I34" s="279">
        <v>32.282982201580452</v>
      </c>
      <c r="J34" s="279">
        <v>23.622379215467042</v>
      </c>
      <c r="K34" s="279">
        <v>26.680188882672383</v>
      </c>
      <c r="L34" s="279">
        <v>25.646896632500468</v>
      </c>
      <c r="M34" s="279">
        <v>23.284295604271726</v>
      </c>
      <c r="N34" s="279">
        <v>24.575579513004492</v>
      </c>
      <c r="O34" s="279">
        <v>29.350232727035767</v>
      </c>
      <c r="P34" s="279">
        <v>42.962844564924495</v>
      </c>
      <c r="Q34" s="279">
        <v>29.197432619249717</v>
      </c>
      <c r="R34" s="279">
        <v>32.793907115800138</v>
      </c>
      <c r="S34" s="279">
        <v>34.361846651761347</v>
      </c>
      <c r="T34" s="279">
        <v>30.970018106824071</v>
      </c>
      <c r="U34" s="279">
        <v>30.018916975987533</v>
      </c>
      <c r="V34" s="279">
        <v>49.549927889567947</v>
      </c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279">
        <v>258.85596110434386</v>
      </c>
      <c r="E35" s="279">
        <v>245.41415927098038</v>
      </c>
      <c r="F35" s="279">
        <v>229.73162161892947</v>
      </c>
      <c r="G35" s="279">
        <v>174.73887296720292</v>
      </c>
      <c r="H35" s="279">
        <v>163.10322942624575</v>
      </c>
      <c r="I35" s="279">
        <v>155.21600727292559</v>
      </c>
      <c r="J35" s="279">
        <v>151.50112116566291</v>
      </c>
      <c r="K35" s="279">
        <v>140.06309380757122</v>
      </c>
      <c r="L35" s="279">
        <v>166.23402099999822</v>
      </c>
      <c r="M35" s="279">
        <v>172.89035766360249</v>
      </c>
      <c r="N35" s="279">
        <v>198.13661905728344</v>
      </c>
      <c r="O35" s="279">
        <v>200.08260877958838</v>
      </c>
      <c r="P35" s="279">
        <v>208.40272105126297</v>
      </c>
      <c r="Q35" s="279">
        <v>179.05960240072471</v>
      </c>
      <c r="R35" s="279">
        <v>164.66280522555178</v>
      </c>
      <c r="S35" s="279">
        <v>181.50578833827535</v>
      </c>
      <c r="T35" s="279">
        <v>160.43500892276512</v>
      </c>
      <c r="U35" s="279">
        <v>164.0506339624794</v>
      </c>
      <c r="V35" s="279">
        <v>176.17661246903788</v>
      </c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279">
        <v>162.73488895385205</v>
      </c>
      <c r="E36" s="279">
        <v>177.53652619132825</v>
      </c>
      <c r="F36" s="279">
        <v>175.98380484691199</v>
      </c>
      <c r="G36" s="279">
        <v>167.11974804135201</v>
      </c>
      <c r="H36" s="279">
        <v>161.22782318600409</v>
      </c>
      <c r="I36" s="279">
        <v>150.74194748053711</v>
      </c>
      <c r="J36" s="279">
        <v>154.36133132319461</v>
      </c>
      <c r="K36" s="279">
        <v>154.4387088204615</v>
      </c>
      <c r="L36" s="279">
        <v>173.07524083528693</v>
      </c>
      <c r="M36" s="279">
        <v>196.07891851966068</v>
      </c>
      <c r="N36" s="279">
        <v>216.19256753135491</v>
      </c>
      <c r="O36" s="279">
        <v>196.71498267283323</v>
      </c>
      <c r="P36" s="279">
        <v>194.73162418192206</v>
      </c>
      <c r="Q36" s="279">
        <v>187.1729332922163</v>
      </c>
      <c r="R36" s="279">
        <v>164.46270953560511</v>
      </c>
      <c r="S36" s="279">
        <v>189.94136694185491</v>
      </c>
      <c r="T36" s="279">
        <v>179.25443190658737</v>
      </c>
      <c r="U36" s="279">
        <v>173.10682961569844</v>
      </c>
      <c r="V36" s="279">
        <v>190.81548800374426</v>
      </c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279">
        <v>46.485300062197744</v>
      </c>
      <c r="E37" s="279">
        <v>51.387799144902829</v>
      </c>
      <c r="F37" s="279">
        <v>45.929306094567906</v>
      </c>
      <c r="G37" s="279">
        <v>36.415968388963947</v>
      </c>
      <c r="H37" s="279">
        <v>35.207079504904094</v>
      </c>
      <c r="I37" s="279">
        <v>34.1294670729975</v>
      </c>
      <c r="J37" s="279">
        <v>33.635228243477698</v>
      </c>
      <c r="K37" s="279">
        <v>34.743238158328182</v>
      </c>
      <c r="L37" s="279">
        <v>34.825302166693533</v>
      </c>
      <c r="M37" s="279">
        <v>37.367354038543198</v>
      </c>
      <c r="N37" s="279">
        <v>40.822182824921008</v>
      </c>
      <c r="O37" s="279">
        <v>42.353186751683111</v>
      </c>
      <c r="P37" s="279">
        <v>31.181427263913498</v>
      </c>
      <c r="Q37" s="279">
        <v>27.095399063352346</v>
      </c>
      <c r="R37" s="279">
        <v>30.914535339182784</v>
      </c>
      <c r="S37" s="279">
        <v>40.049476732165601</v>
      </c>
      <c r="T37" s="279">
        <v>34.610996920971637</v>
      </c>
      <c r="U37" s="279">
        <v>32.711821377925624</v>
      </c>
      <c r="V37" s="279">
        <v>38.465251071100226</v>
      </c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279">
        <v>88.745565364219388</v>
      </c>
      <c r="E38" s="279">
        <v>71.969912936140204</v>
      </c>
      <c r="F38" s="279">
        <v>90.036117858235727</v>
      </c>
      <c r="G38" s="279">
        <v>49.73193231535479</v>
      </c>
      <c r="H38" s="279">
        <v>46.070524015223782</v>
      </c>
      <c r="I38" s="279">
        <v>49.243727370248791</v>
      </c>
      <c r="J38" s="279">
        <v>44.703017195730922</v>
      </c>
      <c r="K38" s="279">
        <v>38.33043697088663</v>
      </c>
      <c r="L38" s="279">
        <v>42.498163179866197</v>
      </c>
      <c r="M38" s="279">
        <v>32.279103087213869</v>
      </c>
      <c r="N38" s="279">
        <v>38.928440548100909</v>
      </c>
      <c r="O38" s="279">
        <v>38.85440902338766</v>
      </c>
      <c r="P38" s="279">
        <v>45.80166351351393</v>
      </c>
      <c r="Q38" s="279">
        <v>36.461024954405843</v>
      </c>
      <c r="R38" s="279">
        <v>28.083713012932755</v>
      </c>
      <c r="S38" s="279">
        <v>35.316144175385247</v>
      </c>
      <c r="T38" s="279">
        <v>34.476431005302594</v>
      </c>
      <c r="U38" s="279">
        <v>35.425284744929655</v>
      </c>
      <c r="V38" s="279">
        <v>36.566315546535684</v>
      </c>
      <c r="W38" s="91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279">
        <v>0.34673884152441703</v>
      </c>
      <c r="E39" s="279">
        <v>0.25094035995019481</v>
      </c>
      <c r="F39" s="279">
        <v>0.21998849906749873</v>
      </c>
      <c r="G39" s="279">
        <v>7.7962961646833917E-2</v>
      </c>
      <c r="H39" s="279">
        <v>5.227422488551136E-2</v>
      </c>
      <c r="I39" s="279">
        <v>0.20199248472333561</v>
      </c>
      <c r="J39" s="279">
        <v>0.4838472955547678</v>
      </c>
      <c r="K39" s="279">
        <v>0.21446030248196674</v>
      </c>
      <c r="L39" s="279">
        <v>0.48588546525071963</v>
      </c>
      <c r="M39" s="279">
        <v>0.55301073280863688</v>
      </c>
      <c r="N39" s="279">
        <v>0.56192057983340837</v>
      </c>
      <c r="O39" s="279">
        <v>0.69360016483409592</v>
      </c>
      <c r="P39" s="279">
        <v>0.47308887349880113</v>
      </c>
      <c r="Q39" s="279">
        <v>16.561439369162898</v>
      </c>
      <c r="R39" s="279">
        <v>16.950668551833949</v>
      </c>
      <c r="S39" s="279">
        <v>20.058667510629508</v>
      </c>
      <c r="T39" s="279">
        <v>18.008989931016242</v>
      </c>
      <c r="U39" s="279">
        <v>18.205316130456744</v>
      </c>
      <c r="V39" s="279">
        <v>21.861449333131262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279">
        <v>12903.141988379755</v>
      </c>
      <c r="E40" s="279">
        <v>14329.257178319471</v>
      </c>
      <c r="F40" s="279">
        <v>15489.675963258122</v>
      </c>
      <c r="G40" s="279">
        <v>16180.717767682401</v>
      </c>
      <c r="H40" s="279">
        <v>16659.911665489548</v>
      </c>
      <c r="I40" s="279">
        <v>16059.415127623171</v>
      </c>
      <c r="J40" s="279">
        <v>15182.829011663302</v>
      </c>
      <c r="K40" s="279">
        <v>15691.747159153401</v>
      </c>
      <c r="L40" s="279">
        <v>32567.996468696179</v>
      </c>
      <c r="M40" s="279">
        <v>32844.314654524591</v>
      </c>
      <c r="N40" s="279">
        <v>36084.597127224391</v>
      </c>
      <c r="O40" s="279">
        <v>42839.39894604421</v>
      </c>
      <c r="P40" s="279">
        <v>52147.033125632028</v>
      </c>
      <c r="Q40" s="279">
        <v>58222.336151768686</v>
      </c>
      <c r="R40" s="279">
        <v>63459.202520313091</v>
      </c>
      <c r="S40" s="279">
        <v>75170.477899573074</v>
      </c>
      <c r="T40" s="279">
        <v>80896.498714986141</v>
      </c>
      <c r="U40" s="279">
        <v>91959.804199669132</v>
      </c>
      <c r="V40" s="279">
        <v>92141.209042074566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279">
        <v>12903.141988379755</v>
      </c>
      <c r="E41" s="279">
        <v>14329.257178319471</v>
      </c>
      <c r="F41" s="279">
        <v>15489.675963258122</v>
      </c>
      <c r="G41" s="279">
        <v>16180.717767682401</v>
      </c>
      <c r="H41" s="279">
        <v>16659.911665489548</v>
      </c>
      <c r="I41" s="279">
        <v>16059.415127623171</v>
      </c>
      <c r="J41" s="279">
        <v>15182.829011663302</v>
      </c>
      <c r="K41" s="279">
        <v>15691.747159153401</v>
      </c>
      <c r="L41" s="279">
        <v>32567.996468696179</v>
      </c>
      <c r="M41" s="279">
        <v>32844.314654524591</v>
      </c>
      <c r="N41" s="279">
        <v>36084.554295008791</v>
      </c>
      <c r="O41" s="279">
        <v>42839.350111656691</v>
      </c>
      <c r="P41" s="279">
        <v>52146.976059213397</v>
      </c>
      <c r="Q41" s="279">
        <v>58222.290406366134</v>
      </c>
      <c r="R41" s="279">
        <v>63459.107929378864</v>
      </c>
      <c r="S41" s="279">
        <v>75170.385642382884</v>
      </c>
      <c r="T41" s="279">
        <v>80896.441013087955</v>
      </c>
      <c r="U41" s="279">
        <v>91959.718570556579</v>
      </c>
      <c r="V41" s="279">
        <v>92141.121186931952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279">
        <v>0</v>
      </c>
      <c r="E42" s="279">
        <v>0</v>
      </c>
      <c r="F42" s="279">
        <v>0</v>
      </c>
      <c r="G42" s="279">
        <v>0</v>
      </c>
      <c r="H42" s="279">
        <v>0</v>
      </c>
      <c r="I42" s="279">
        <v>0</v>
      </c>
      <c r="J42" s="279">
        <v>0</v>
      </c>
      <c r="K42" s="279">
        <v>0</v>
      </c>
      <c r="L42" s="279">
        <v>0</v>
      </c>
      <c r="M42" s="279">
        <v>0</v>
      </c>
      <c r="N42" s="279">
        <v>4.2832215606024973E-2</v>
      </c>
      <c r="O42" s="279">
        <v>4.8834387512305261E-2</v>
      </c>
      <c r="P42" s="279">
        <v>5.7066418629154583E-2</v>
      </c>
      <c r="Q42" s="279">
        <v>4.5745402558440257E-2</v>
      </c>
      <c r="R42" s="279">
        <v>9.4590934224707796E-2</v>
      </c>
      <c r="S42" s="279">
        <v>9.2257190181405366E-2</v>
      </c>
      <c r="T42" s="279">
        <v>5.7701898186009064E-2</v>
      </c>
      <c r="U42" s="279">
        <v>8.5629112553077064E-2</v>
      </c>
      <c r="V42" s="279">
        <v>8.7855142629432031E-2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279">
        <v>3600.851514355877</v>
      </c>
      <c r="E43" s="279">
        <v>4055.9508636063183</v>
      </c>
      <c r="F43" s="279">
        <v>4287.1531624484178</v>
      </c>
      <c r="G43" s="279">
        <v>4400.8468230646813</v>
      </c>
      <c r="H43" s="279">
        <v>4311.8996021461044</v>
      </c>
      <c r="I43" s="279">
        <v>4641.98083197293</v>
      </c>
      <c r="J43" s="279">
        <v>4580.4176488877893</v>
      </c>
      <c r="K43" s="279">
        <v>4959.4254476721799</v>
      </c>
      <c r="L43" s="279">
        <v>995.90119070123944</v>
      </c>
      <c r="M43" s="279">
        <v>1018.4057543921166</v>
      </c>
      <c r="N43" s="279">
        <v>967.70315709627596</v>
      </c>
      <c r="O43" s="279">
        <v>883.75717897953132</v>
      </c>
      <c r="P43" s="279">
        <v>777.51499990094612</v>
      </c>
      <c r="Q43" s="279">
        <v>22.269169601886666</v>
      </c>
      <c r="R43" s="279">
        <v>20.713472734284043</v>
      </c>
      <c r="S43" s="279">
        <v>26.070899888635413</v>
      </c>
      <c r="T43" s="279">
        <v>1449.1926322662487</v>
      </c>
      <c r="U43" s="279">
        <v>23.113315214006398</v>
      </c>
      <c r="V43" s="279">
        <v>23.542702155673506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279">
        <v>0</v>
      </c>
      <c r="E44" s="279">
        <v>0</v>
      </c>
      <c r="F44" s="279">
        <v>0</v>
      </c>
      <c r="G44" s="279">
        <v>0</v>
      </c>
      <c r="H44" s="279">
        <v>0</v>
      </c>
      <c r="I44" s="279">
        <v>0</v>
      </c>
      <c r="J44" s="279">
        <v>0</v>
      </c>
      <c r="K44" s="279">
        <v>0</v>
      </c>
      <c r="L44" s="279">
        <v>1.4720338564023991E-3</v>
      </c>
      <c r="M44" s="279">
        <v>1.4874888579321161E-3</v>
      </c>
      <c r="N44" s="279">
        <v>1.4076021883068835E-3</v>
      </c>
      <c r="O44" s="279">
        <v>1.4812457463013811E-3</v>
      </c>
      <c r="P44" s="279">
        <v>1.5463605118189135E-3</v>
      </c>
      <c r="Q44" s="279">
        <v>1.5516124925468448E-3</v>
      </c>
      <c r="R44" s="279">
        <v>1.5404969391062395E-3</v>
      </c>
      <c r="S44" s="279">
        <v>1.5251206321213683E-3</v>
      </c>
      <c r="T44" s="279">
        <v>2.2134157685948959E-3</v>
      </c>
      <c r="U44" s="279">
        <v>1.5131777941840663E-3</v>
      </c>
      <c r="V44" s="279">
        <v>0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279">
        <v>3600.851514355877</v>
      </c>
      <c r="E45" s="279">
        <v>4055.9508636063183</v>
      </c>
      <c r="F45" s="279">
        <v>4287.1531624484178</v>
      </c>
      <c r="G45" s="279">
        <v>4400.8468230646813</v>
      </c>
      <c r="H45" s="279">
        <v>4311.8996021461044</v>
      </c>
      <c r="I45" s="279">
        <v>4641.98083197293</v>
      </c>
      <c r="J45" s="279">
        <v>4580.4176488877893</v>
      </c>
      <c r="K45" s="279">
        <v>4959.4254476721799</v>
      </c>
      <c r="L45" s="279">
        <v>995.89971866738301</v>
      </c>
      <c r="M45" s="279">
        <v>1018.4042669032586</v>
      </c>
      <c r="N45" s="279">
        <v>967.70174949408772</v>
      </c>
      <c r="O45" s="279">
        <v>883.75569773378504</v>
      </c>
      <c r="P45" s="279">
        <v>777.51345354043428</v>
      </c>
      <c r="Q45" s="279">
        <v>22.267617989394118</v>
      </c>
      <c r="R45" s="279">
        <v>20.711932237344936</v>
      </c>
      <c r="S45" s="279">
        <v>26.069374768003289</v>
      </c>
      <c r="T45" s="279">
        <v>1449.19041885048</v>
      </c>
      <c r="U45" s="279">
        <v>23.111802036212215</v>
      </c>
      <c r="V45" s="279">
        <v>23.542702155673506</v>
      </c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279">
        <v>0</v>
      </c>
      <c r="E46" s="279">
        <v>0</v>
      </c>
      <c r="F46" s="279">
        <v>0</v>
      </c>
      <c r="G46" s="279">
        <v>0</v>
      </c>
      <c r="H46" s="279">
        <v>0</v>
      </c>
      <c r="I46" s="279">
        <v>0</v>
      </c>
      <c r="J46" s="279">
        <v>0</v>
      </c>
      <c r="K46" s="279">
        <v>0</v>
      </c>
      <c r="L46" s="279">
        <v>1.4720338564023991E-3</v>
      </c>
      <c r="M46" s="279">
        <v>1.4874888579321161E-3</v>
      </c>
      <c r="N46" s="279">
        <v>1.4076021883068835E-3</v>
      </c>
      <c r="O46" s="279">
        <v>1.4812457463013811E-3</v>
      </c>
      <c r="P46" s="279">
        <v>1.5463605118189135E-3</v>
      </c>
      <c r="Q46" s="279">
        <v>1.5516124925468448E-3</v>
      </c>
      <c r="R46" s="279">
        <v>1.5404969391062395E-3</v>
      </c>
      <c r="S46" s="279">
        <v>1.5251206321213683E-3</v>
      </c>
      <c r="T46" s="279">
        <v>1.8739483611956336E-3</v>
      </c>
      <c r="U46" s="279">
        <v>1.5131777941840663E-3</v>
      </c>
      <c r="V46" s="279">
        <v>1.6553340108138572E-3</v>
      </c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279">
        <v>3600.851514355877</v>
      </c>
      <c r="E47" s="279">
        <v>4055.9508636063183</v>
      </c>
      <c r="F47" s="279">
        <v>4287.1531624484178</v>
      </c>
      <c r="G47" s="279">
        <v>4400.8468230646813</v>
      </c>
      <c r="H47" s="279">
        <v>4311.8996021461044</v>
      </c>
      <c r="I47" s="279">
        <v>4641.98083197293</v>
      </c>
      <c r="J47" s="279">
        <v>4580.4176488877893</v>
      </c>
      <c r="K47" s="279">
        <v>4959.4254476721799</v>
      </c>
      <c r="L47" s="279">
        <v>995.89824663352658</v>
      </c>
      <c r="M47" s="279">
        <v>1018.4027794144007</v>
      </c>
      <c r="N47" s="279">
        <v>967.70034189189937</v>
      </c>
      <c r="O47" s="279">
        <v>883.75421648803876</v>
      </c>
      <c r="P47" s="279">
        <v>777.51190717992256</v>
      </c>
      <c r="Q47" s="279">
        <v>22.266066376901573</v>
      </c>
      <c r="R47" s="279">
        <v>20.710391740405832</v>
      </c>
      <c r="S47" s="279">
        <v>26.067849647371169</v>
      </c>
      <c r="T47" s="279">
        <v>1449.1885449021188</v>
      </c>
      <c r="U47" s="279">
        <v>23.110288858418031</v>
      </c>
      <c r="V47" s="279">
        <v>23.541046821662693</v>
      </c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279">
        <v>898.39572659763689</v>
      </c>
      <c r="E48" s="279">
        <v>781.13261347071602</v>
      </c>
      <c r="F48" s="279">
        <v>774.07295490990396</v>
      </c>
      <c r="G48" s="279">
        <v>553.87374810851202</v>
      </c>
      <c r="H48" s="279">
        <v>525.24018097338239</v>
      </c>
      <c r="I48" s="279">
        <v>515.70678976363376</v>
      </c>
      <c r="J48" s="279">
        <v>455.00223701059963</v>
      </c>
      <c r="K48" s="279">
        <v>444.6726870407723</v>
      </c>
      <c r="L48" s="279">
        <v>393.3304348377294</v>
      </c>
      <c r="M48" s="279">
        <v>357.28119183037978</v>
      </c>
      <c r="N48" s="279">
        <v>342.74053976723553</v>
      </c>
      <c r="O48" s="279">
        <v>357.18889455668733</v>
      </c>
      <c r="P48" s="279">
        <v>406.97360106960423</v>
      </c>
      <c r="Q48" s="279">
        <v>394.77879380401168</v>
      </c>
      <c r="R48" s="279">
        <v>394.83084013407489</v>
      </c>
      <c r="S48" s="279">
        <v>258.56253053326236</v>
      </c>
      <c r="T48" s="279">
        <v>80.291632750346821</v>
      </c>
      <c r="U48" s="279">
        <v>208.26122527010011</v>
      </c>
      <c r="V48" s="279">
        <v>205.68292862492493</v>
      </c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279">
        <v>447.40862540517571</v>
      </c>
      <c r="E49" s="279">
        <v>384.87271664078196</v>
      </c>
      <c r="F49" s="279">
        <v>385.31568365087992</v>
      </c>
      <c r="G49" s="279">
        <v>262.89058489351788</v>
      </c>
      <c r="H49" s="279">
        <v>247.89290832440295</v>
      </c>
      <c r="I49" s="279">
        <v>246.66808193786028</v>
      </c>
      <c r="J49" s="279">
        <v>216.3661013681816</v>
      </c>
      <c r="K49" s="279">
        <v>203.77842941189138</v>
      </c>
      <c r="L49" s="279">
        <v>187.4321844540105</v>
      </c>
      <c r="M49" s="279">
        <v>170.46327586457807</v>
      </c>
      <c r="N49" s="279">
        <v>162.86880532603692</v>
      </c>
      <c r="O49" s="279">
        <v>177.87141025039247</v>
      </c>
      <c r="P49" s="279">
        <v>196.51742711009462</v>
      </c>
      <c r="Q49" s="279">
        <v>179.61702408691008</v>
      </c>
      <c r="R49" s="279">
        <v>124.97795773437811</v>
      </c>
      <c r="S49" s="279">
        <v>121.92926194673375</v>
      </c>
      <c r="T49" s="279">
        <v>32.758716416368024</v>
      </c>
      <c r="U49" s="279">
        <v>96.749716646649816</v>
      </c>
      <c r="V49" s="279">
        <v>95.319201942245428</v>
      </c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279">
        <v>450.98710119246113</v>
      </c>
      <c r="E50" s="279">
        <v>396.25989682993412</v>
      </c>
      <c r="F50" s="279">
        <v>388.75727125902409</v>
      </c>
      <c r="G50" s="279">
        <v>290.98316321499419</v>
      </c>
      <c r="H50" s="279">
        <v>277.34727264897947</v>
      </c>
      <c r="I50" s="279">
        <v>269.03870782577349</v>
      </c>
      <c r="J50" s="279">
        <v>238.63613564241817</v>
      </c>
      <c r="K50" s="279">
        <v>240.89425762888095</v>
      </c>
      <c r="L50" s="279">
        <v>205.89825038371887</v>
      </c>
      <c r="M50" s="279">
        <v>186.81791596580177</v>
      </c>
      <c r="N50" s="279">
        <v>179.87173444119856</v>
      </c>
      <c r="O50" s="279">
        <v>179.31748430629489</v>
      </c>
      <c r="P50" s="279">
        <v>210.45617395950958</v>
      </c>
      <c r="Q50" s="279">
        <v>215.16176971710166</v>
      </c>
      <c r="R50" s="279">
        <v>269.8528823996968</v>
      </c>
      <c r="S50" s="279">
        <v>136.63326858652863</v>
      </c>
      <c r="T50" s="279">
        <v>47.53291633397879</v>
      </c>
      <c r="U50" s="279">
        <v>111.51150862345031</v>
      </c>
      <c r="V50" s="279">
        <v>110.3637266826795</v>
      </c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279">
        <v>3765.1306654596747</v>
      </c>
      <c r="E51" s="279">
        <v>2795.7870971406969</v>
      </c>
      <c r="F51" s="279">
        <v>2994.2592952002424</v>
      </c>
      <c r="G51" s="279">
        <v>1295.2252038918807</v>
      </c>
      <c r="H51" s="279">
        <v>1178.5932483221409</v>
      </c>
      <c r="I51" s="279">
        <v>1184.6967641430756</v>
      </c>
      <c r="J51" s="279">
        <v>995.49033344235727</v>
      </c>
      <c r="K51" s="279">
        <v>1022.5044184792474</v>
      </c>
      <c r="L51" s="279">
        <v>547.77622859520272</v>
      </c>
      <c r="M51" s="279">
        <v>420.61608752965708</v>
      </c>
      <c r="N51" s="279">
        <v>475.1589017284748</v>
      </c>
      <c r="O51" s="279">
        <v>573.76052381622117</v>
      </c>
      <c r="P51" s="279">
        <v>623.71593712180447</v>
      </c>
      <c r="Q51" s="279">
        <v>439.47070778944487</v>
      </c>
      <c r="R51" s="279">
        <v>227.7210780603649</v>
      </c>
      <c r="S51" s="279">
        <v>579.06662096474361</v>
      </c>
      <c r="T51" s="279">
        <v>545.12069174384658</v>
      </c>
      <c r="U51" s="279">
        <v>286.78273975303171</v>
      </c>
      <c r="V51" s="279">
        <v>316.73629492798</v>
      </c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279">
        <v>320.34755192261701</v>
      </c>
      <c r="E52" s="279">
        <v>232.6415589056511</v>
      </c>
      <c r="F52" s="279">
        <v>266.95401938736921</v>
      </c>
      <c r="G52" s="279">
        <v>105.22376032004649</v>
      </c>
      <c r="H52" s="279">
        <v>96.74804714323011</v>
      </c>
      <c r="I52" s="279">
        <v>97.880363452183829</v>
      </c>
      <c r="J52" s="279">
        <v>83.917626032896706</v>
      </c>
      <c r="K52" s="279">
        <v>67.180979844969016</v>
      </c>
      <c r="L52" s="279">
        <v>19.181611066426594</v>
      </c>
      <c r="M52" s="279">
        <v>12.460873523419323</v>
      </c>
      <c r="N52" s="279">
        <v>19.075423038926402</v>
      </c>
      <c r="O52" s="279">
        <v>39.486685556300536</v>
      </c>
      <c r="P52" s="279">
        <v>57.080651957324946</v>
      </c>
      <c r="Q52" s="279">
        <v>21.652168151696124</v>
      </c>
      <c r="R52" s="279">
        <v>1.9953595160278015</v>
      </c>
      <c r="S52" s="279">
        <v>49.497029100154904</v>
      </c>
      <c r="T52" s="279">
        <v>106.56206422081317</v>
      </c>
      <c r="U52" s="279">
        <v>15.892051487880048</v>
      </c>
      <c r="V52" s="279">
        <v>32.416942632940007</v>
      </c>
      <c r="W52" s="85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279">
        <v>834.65687136053612</v>
      </c>
      <c r="E53" s="279">
        <v>679.84730713078352</v>
      </c>
      <c r="F53" s="279">
        <v>693.90560971377738</v>
      </c>
      <c r="G53" s="279">
        <v>373.33439173838701</v>
      </c>
      <c r="H53" s="279">
        <v>323.21443112819895</v>
      </c>
      <c r="I53" s="279">
        <v>318.97041795290613</v>
      </c>
      <c r="J53" s="279">
        <v>282.45777306660614</v>
      </c>
      <c r="K53" s="279">
        <v>243.22099580536616</v>
      </c>
      <c r="L53" s="279">
        <v>142.73504043718464</v>
      </c>
      <c r="M53" s="279">
        <v>126.17993778519073</v>
      </c>
      <c r="N53" s="279">
        <v>121.09670910148407</v>
      </c>
      <c r="O53" s="279">
        <v>139.31342227420407</v>
      </c>
      <c r="P53" s="279">
        <v>165.25809587641646</v>
      </c>
      <c r="Q53" s="279">
        <v>138.0561544532616</v>
      </c>
      <c r="R53" s="279">
        <v>103.29645140476006</v>
      </c>
      <c r="S53" s="279">
        <v>180.15754236300472</v>
      </c>
      <c r="T53" s="279">
        <v>124.73387604710919</v>
      </c>
      <c r="U53" s="279">
        <v>125.2130001682421</v>
      </c>
      <c r="V53" s="279">
        <v>127.49361627448127</v>
      </c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279">
        <v>2610.1262421765218</v>
      </c>
      <c r="E54" s="279">
        <v>1883.2982311042629</v>
      </c>
      <c r="F54" s="279">
        <v>2033.3996660990956</v>
      </c>
      <c r="G54" s="279">
        <v>816.6670518334472</v>
      </c>
      <c r="H54" s="279">
        <v>758.63077005071182</v>
      </c>
      <c r="I54" s="279">
        <v>767.84598273798565</v>
      </c>
      <c r="J54" s="279">
        <v>629.11493434285444</v>
      </c>
      <c r="K54" s="279">
        <v>712.10244282891244</v>
      </c>
      <c r="L54" s="279">
        <v>385.85957709159152</v>
      </c>
      <c r="M54" s="279">
        <v>281.97527622104701</v>
      </c>
      <c r="N54" s="279">
        <v>334.98676958806436</v>
      </c>
      <c r="O54" s="279">
        <v>394.96041598571651</v>
      </c>
      <c r="P54" s="279">
        <v>401.37718928806299</v>
      </c>
      <c r="Q54" s="279">
        <v>279.76238518448707</v>
      </c>
      <c r="R54" s="279">
        <v>122.42926713957704</v>
      </c>
      <c r="S54" s="279">
        <v>349.41204950158402</v>
      </c>
      <c r="T54" s="279">
        <v>313.82475147592419</v>
      </c>
      <c r="U54" s="279">
        <v>145.67768809690958</v>
      </c>
      <c r="V54" s="279">
        <v>156.82573602055871</v>
      </c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279">
        <v>870.75268126189599</v>
      </c>
      <c r="E55" s="279">
        <v>770.07417814170185</v>
      </c>
      <c r="F55" s="279">
        <v>842.4500033707717</v>
      </c>
      <c r="G55" s="279">
        <v>827.29520051033035</v>
      </c>
      <c r="H55" s="279">
        <v>868.83037037924282</v>
      </c>
      <c r="I55" s="279">
        <v>338.53986132164567</v>
      </c>
      <c r="J55" s="279">
        <v>894.67407676341179</v>
      </c>
      <c r="K55" s="279">
        <v>1048.18114071993</v>
      </c>
      <c r="L55" s="279">
        <v>892.40255972358477</v>
      </c>
      <c r="M55" s="279">
        <v>1883.5227612280962</v>
      </c>
      <c r="N55" s="279">
        <v>1375.4329673127515</v>
      </c>
      <c r="O55" s="279">
        <v>1342.3266276835211</v>
      </c>
      <c r="P55" s="279">
        <v>1977.4783321884738</v>
      </c>
      <c r="Q55" s="279">
        <v>2344.4277747691399</v>
      </c>
      <c r="R55" s="279">
        <v>1871.4519233109695</v>
      </c>
      <c r="S55" s="279">
        <v>2005.0474931495328</v>
      </c>
      <c r="T55" s="279">
        <v>1630.8211657045895</v>
      </c>
      <c r="U55" s="279">
        <v>2002.3160778816673</v>
      </c>
      <c r="V55" s="279">
        <v>2125.1724751892375</v>
      </c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279">
        <v>89.457772090519939</v>
      </c>
      <c r="E56" s="279">
        <v>98.132989699066684</v>
      </c>
      <c r="F56" s="279">
        <v>86.055262365206673</v>
      </c>
      <c r="G56" s="279">
        <v>76.287133491836485</v>
      </c>
      <c r="H56" s="279">
        <v>68.877972311816634</v>
      </c>
      <c r="I56" s="279">
        <v>68.176915397017709</v>
      </c>
      <c r="J56" s="279">
        <v>55.186163963920848</v>
      </c>
      <c r="K56" s="279">
        <v>43.79031835974866</v>
      </c>
      <c r="L56" s="279">
        <v>42.264735674847707</v>
      </c>
      <c r="M56" s="279">
        <v>39.903071616573406</v>
      </c>
      <c r="N56" s="279">
        <v>33.440412552451377</v>
      </c>
      <c r="O56" s="279">
        <v>30.895956625840451</v>
      </c>
      <c r="P56" s="279">
        <v>28.723210093687623</v>
      </c>
      <c r="Q56" s="279">
        <v>29.89041273227776</v>
      </c>
      <c r="R56" s="279">
        <v>25.134689753607645</v>
      </c>
      <c r="S56" s="279">
        <v>26.119834094053068</v>
      </c>
      <c r="T56" s="279">
        <v>27.960279596282149</v>
      </c>
      <c r="U56" s="279">
        <v>26.428933173700404</v>
      </c>
      <c r="V56" s="279">
        <v>25.889118576271429</v>
      </c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279">
        <v>0</v>
      </c>
      <c r="E57" s="279">
        <v>0</v>
      </c>
      <c r="F57" s="279">
        <v>0</v>
      </c>
      <c r="G57" s="279">
        <v>0</v>
      </c>
      <c r="H57" s="279">
        <v>0</v>
      </c>
      <c r="I57" s="279">
        <v>0</v>
      </c>
      <c r="J57" s="279">
        <v>7.6076116866112861E-2</v>
      </c>
      <c r="K57" s="279">
        <v>6.7615753961108818E-2</v>
      </c>
      <c r="L57" s="279">
        <v>7.7420385302908248E-2</v>
      </c>
      <c r="M57" s="279">
        <v>7.3406873571675926E-2</v>
      </c>
      <c r="N57" s="279">
        <v>8.3016635822615009E-2</v>
      </c>
      <c r="O57" s="279">
        <v>2.3043228716162951E-2</v>
      </c>
      <c r="P57" s="279">
        <v>2.024783558330925E-2</v>
      </c>
      <c r="Q57" s="279">
        <v>1.9355638692574673E-2</v>
      </c>
      <c r="R57" s="279">
        <v>1.9255216025355074E-2</v>
      </c>
      <c r="S57" s="279">
        <v>1.7457956121977009E-2</v>
      </c>
      <c r="T57" s="279">
        <v>1.7840353722088025E-2</v>
      </c>
      <c r="U57" s="279">
        <v>1.5646034079683822E-2</v>
      </c>
      <c r="V57" s="279">
        <v>2.4527077555405556E-2</v>
      </c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279">
        <v>605.185110007199</v>
      </c>
      <c r="E58" s="279">
        <v>502.81596848413614</v>
      </c>
      <c r="F58" s="279">
        <v>576.38364521617439</v>
      </c>
      <c r="G58" s="279">
        <v>585.86189706146342</v>
      </c>
      <c r="H58" s="279">
        <v>629.16266775691452</v>
      </c>
      <c r="I58" s="279">
        <v>92.305414334115255</v>
      </c>
      <c r="J58" s="279">
        <v>669.23163563099433</v>
      </c>
      <c r="K58" s="279">
        <v>845.59482262317999</v>
      </c>
      <c r="L58" s="279">
        <v>692.45270337469867</v>
      </c>
      <c r="M58" s="279">
        <v>1681.3173504669658</v>
      </c>
      <c r="N58" s="279">
        <v>1167.2186106981101</v>
      </c>
      <c r="O58" s="279">
        <v>1129.6903871185727</v>
      </c>
      <c r="P58" s="279">
        <v>1761.6464992360602</v>
      </c>
      <c r="Q58" s="279">
        <v>2116.6251990549963</v>
      </c>
      <c r="R58" s="279">
        <v>1666.2158850234273</v>
      </c>
      <c r="S58" s="279">
        <v>1798.601587195385</v>
      </c>
      <c r="T58" s="279">
        <v>1414.3793324699782</v>
      </c>
      <c r="U58" s="279">
        <v>1793.6019553029078</v>
      </c>
      <c r="V58" s="279">
        <v>1926.301005798867</v>
      </c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279">
        <v>152.12478289208366</v>
      </c>
      <c r="E59" s="279">
        <v>152.02209928601141</v>
      </c>
      <c r="F59" s="279">
        <v>161.21777151380249</v>
      </c>
      <c r="G59" s="279">
        <v>158.37175143147908</v>
      </c>
      <c r="H59" s="279">
        <v>164.31566429344031</v>
      </c>
      <c r="I59" s="279">
        <v>171.0388641723342</v>
      </c>
      <c r="J59" s="279">
        <v>164.25912724651957</v>
      </c>
      <c r="K59" s="279">
        <v>155.74033545108099</v>
      </c>
      <c r="L59" s="279">
        <v>156.09476613902129</v>
      </c>
      <c r="M59" s="279">
        <v>160.66566262534971</v>
      </c>
      <c r="N59" s="279">
        <v>173.60188940772218</v>
      </c>
      <c r="O59" s="279">
        <v>180.31128885737024</v>
      </c>
      <c r="P59" s="279">
        <v>185.761467199203</v>
      </c>
      <c r="Q59" s="279">
        <v>189.24647584717266</v>
      </c>
      <c r="R59" s="279">
        <v>178.53909781454854</v>
      </c>
      <c r="S59" s="279">
        <v>178.44137389763662</v>
      </c>
      <c r="T59" s="279">
        <v>186.7809135899775</v>
      </c>
      <c r="U59" s="279">
        <v>180.71339852193853</v>
      </c>
      <c r="V59" s="279">
        <v>170.86054148800454</v>
      </c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279">
        <v>0.94281505850324288</v>
      </c>
      <c r="E60" s="279">
        <v>1.1159777532234436</v>
      </c>
      <c r="F60" s="279">
        <v>1.0927345196549736</v>
      </c>
      <c r="G60" s="279">
        <v>1.0198466574662808</v>
      </c>
      <c r="H60" s="279">
        <v>1.0784238979486762</v>
      </c>
      <c r="I60" s="279">
        <v>1.2594876420435217</v>
      </c>
      <c r="J60" s="279">
        <v>1.5583985010789974</v>
      </c>
      <c r="K60" s="279">
        <v>1.6938336933041289</v>
      </c>
      <c r="L60" s="279">
        <v>1.218585889405746</v>
      </c>
      <c r="M60" s="279">
        <v>1.2622370503522204</v>
      </c>
      <c r="N60" s="279">
        <v>0.7970707109718107</v>
      </c>
      <c r="O60" s="279">
        <v>0.97806085990844904</v>
      </c>
      <c r="P60" s="279">
        <v>0.95700625727188904</v>
      </c>
      <c r="Q60" s="279">
        <v>0.9912531060462102</v>
      </c>
      <c r="R60" s="279">
        <v>1.1795351253765256</v>
      </c>
      <c r="S60" s="279">
        <v>1.5026678362018593</v>
      </c>
      <c r="T60" s="279">
        <v>1.3599312868761724</v>
      </c>
      <c r="U60" s="279">
        <v>1.2470087046379661</v>
      </c>
      <c r="V60" s="279">
        <v>1.700719932561634</v>
      </c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279">
        <v>23.042201213589969</v>
      </c>
      <c r="E61" s="279">
        <v>15.987142919264215</v>
      </c>
      <c r="F61" s="279">
        <v>17.700589755933152</v>
      </c>
      <c r="G61" s="279">
        <v>5.7545718680850984</v>
      </c>
      <c r="H61" s="279">
        <v>5.3956421191226323</v>
      </c>
      <c r="I61" s="279">
        <v>5.7591797761349737</v>
      </c>
      <c r="J61" s="279">
        <v>4.3626753040320096</v>
      </c>
      <c r="K61" s="279">
        <v>1.294214838655253</v>
      </c>
      <c r="L61" s="279">
        <v>0.29434826030857186</v>
      </c>
      <c r="M61" s="279">
        <v>0.30103259528333026</v>
      </c>
      <c r="N61" s="279">
        <v>0.2919673076731944</v>
      </c>
      <c r="O61" s="279">
        <v>0.4278909931132715</v>
      </c>
      <c r="P61" s="279">
        <v>0.36990156666783203</v>
      </c>
      <c r="Q61" s="279">
        <v>7.6550783899540775</v>
      </c>
      <c r="R61" s="279">
        <v>0.36346037798439312</v>
      </c>
      <c r="S61" s="279">
        <v>0.3645721701344683</v>
      </c>
      <c r="T61" s="279">
        <v>0.32286840775334913</v>
      </c>
      <c r="U61" s="279">
        <v>0.30913614440284176</v>
      </c>
      <c r="V61" s="279">
        <v>0.39656231597746572</v>
      </c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279">
        <v>1305.0166141909922</v>
      </c>
      <c r="E62" s="279">
        <v>1140.0675153187167</v>
      </c>
      <c r="F62" s="279">
        <v>1169.3735137252033</v>
      </c>
      <c r="G62" s="279">
        <v>728.55911081880038</v>
      </c>
      <c r="H62" s="279">
        <v>699.66447538054729</v>
      </c>
      <c r="I62" s="279">
        <v>683.3417959509452</v>
      </c>
      <c r="J62" s="279">
        <v>620.45706929663584</v>
      </c>
      <c r="K62" s="279">
        <v>648.76324603976457</v>
      </c>
      <c r="L62" s="279">
        <v>461.12935330675271</v>
      </c>
      <c r="M62" s="279">
        <v>398.63300153146594</v>
      </c>
      <c r="N62" s="279">
        <v>373.13227324127945</v>
      </c>
      <c r="O62" s="279">
        <v>405.44002431078576</v>
      </c>
      <c r="P62" s="279">
        <v>403.30192115947102</v>
      </c>
      <c r="Q62" s="279">
        <v>382.99281635857375</v>
      </c>
      <c r="R62" s="279">
        <v>318.39572143734824</v>
      </c>
      <c r="S62" s="279">
        <v>397.07654354656358</v>
      </c>
      <c r="T62" s="279">
        <v>485.36847258270689</v>
      </c>
      <c r="U62" s="279">
        <v>338.89855910860803</v>
      </c>
      <c r="V62" s="279">
        <v>361.94714160792228</v>
      </c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279">
        <v>128.63449404788645</v>
      </c>
      <c r="E63" s="279">
        <v>98.715785989151982</v>
      </c>
      <c r="F63" s="279">
        <v>112.68224467175136</v>
      </c>
      <c r="G63" s="279">
        <v>70.398071260225137</v>
      </c>
      <c r="H63" s="279">
        <v>71.901117197954022</v>
      </c>
      <c r="I63" s="279">
        <v>73.087931898523479</v>
      </c>
      <c r="J63" s="279">
        <v>66.931123901945199</v>
      </c>
      <c r="K63" s="279">
        <v>44.043843531923457</v>
      </c>
      <c r="L63" s="279">
        <v>34.992977974645207</v>
      </c>
      <c r="M63" s="279">
        <v>33.068075376203467</v>
      </c>
      <c r="N63" s="279">
        <v>30.57597419007034</v>
      </c>
      <c r="O63" s="279">
        <v>31.507696946457525</v>
      </c>
      <c r="P63" s="279">
        <v>30.96948781845807</v>
      </c>
      <c r="Q63" s="279">
        <v>80.858659860406107</v>
      </c>
      <c r="R63" s="279">
        <v>30.861253501361031</v>
      </c>
      <c r="S63" s="279">
        <v>31.023154555687231</v>
      </c>
      <c r="T63" s="279">
        <v>30.969765376545269</v>
      </c>
      <c r="U63" s="279">
        <v>30.839674083720972</v>
      </c>
      <c r="V63" s="279">
        <v>31.33621269918093</v>
      </c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279">
        <v>344.55690427495551</v>
      </c>
      <c r="E64" s="279">
        <v>265.21774504650125</v>
      </c>
      <c r="F64" s="279">
        <v>279.40841872338109</v>
      </c>
      <c r="G64" s="279">
        <v>200.21640778480668</v>
      </c>
      <c r="H64" s="279">
        <v>185.09045030085224</v>
      </c>
      <c r="I64" s="279">
        <v>178.87107829127729</v>
      </c>
      <c r="J64" s="279">
        <v>161.74777000787054</v>
      </c>
      <c r="K64" s="279">
        <v>129.65860384516745</v>
      </c>
      <c r="L64" s="279">
        <v>113.3651483285574</v>
      </c>
      <c r="M64" s="279">
        <v>104.6639962825992</v>
      </c>
      <c r="N64" s="279">
        <v>96.162844881638662</v>
      </c>
      <c r="O64" s="279">
        <v>96.873001023070529</v>
      </c>
      <c r="P64" s="279">
        <v>96.517235241050997</v>
      </c>
      <c r="Q64" s="279">
        <v>149.110031695136</v>
      </c>
      <c r="R64" s="279">
        <v>96.562860131782116</v>
      </c>
      <c r="S64" s="279">
        <v>96.727994174445826</v>
      </c>
      <c r="T64" s="279">
        <v>96.435828138351212</v>
      </c>
      <c r="U64" s="279">
        <v>96.296095760792539</v>
      </c>
      <c r="V64" s="279">
        <v>96.787572896057327</v>
      </c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279">
        <v>89.110584542176639</v>
      </c>
      <c r="E65" s="279">
        <v>78.053118211202801</v>
      </c>
      <c r="F65" s="279">
        <v>83.578615957068422</v>
      </c>
      <c r="G65" s="279">
        <v>71.966541438966658</v>
      </c>
      <c r="H65" s="279">
        <v>68.398464170455611</v>
      </c>
      <c r="I65" s="279">
        <v>65.267666080762098</v>
      </c>
      <c r="J65" s="279">
        <v>60.315847093474972</v>
      </c>
      <c r="K65" s="279">
        <v>52.075668451639153</v>
      </c>
      <c r="L65" s="279">
        <v>46.976062651438305</v>
      </c>
      <c r="M65" s="279">
        <v>43.390094059347284</v>
      </c>
      <c r="N65" s="279">
        <v>39.839979654168111</v>
      </c>
      <c r="O65" s="279">
        <v>40.130106351917362</v>
      </c>
      <c r="P65" s="279">
        <v>39.966229027789176</v>
      </c>
      <c r="Q65" s="279">
        <v>53.140538022560584</v>
      </c>
      <c r="R65" s="279">
        <v>39.907043144931244</v>
      </c>
      <c r="S65" s="279">
        <v>39.915502323137687</v>
      </c>
      <c r="T65" s="279">
        <v>39.864395281419519</v>
      </c>
      <c r="U65" s="279">
        <v>39.830908057685647</v>
      </c>
      <c r="V65" s="279">
        <v>39.890161333306402</v>
      </c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279">
        <v>221.38332454946877</v>
      </c>
      <c r="E66" s="279">
        <v>191.88474698600609</v>
      </c>
      <c r="F66" s="279">
        <v>201.46395901537991</v>
      </c>
      <c r="G66" s="279">
        <v>130.69595477712804</v>
      </c>
      <c r="H66" s="279">
        <v>124.70296278537727</v>
      </c>
      <c r="I66" s="279">
        <v>121.11467047149208</v>
      </c>
      <c r="J66" s="279">
        <v>112.5149519977646</v>
      </c>
      <c r="K66" s="279">
        <v>82.853381706217576</v>
      </c>
      <c r="L66" s="279">
        <v>69.578976171987108</v>
      </c>
      <c r="M66" s="279">
        <v>64.507830638780916</v>
      </c>
      <c r="N66" s="279">
        <v>59.472139749816805</v>
      </c>
      <c r="O66" s="279">
        <v>60.592087070359575</v>
      </c>
      <c r="P66" s="279">
        <v>59.871361921376334</v>
      </c>
      <c r="Q66" s="279">
        <v>131.10475130661035</v>
      </c>
      <c r="R66" s="279">
        <v>60.076173544342055</v>
      </c>
      <c r="S66" s="279">
        <v>60.411692087074655</v>
      </c>
      <c r="T66" s="279">
        <v>60.015955672957027</v>
      </c>
      <c r="U66" s="279">
        <v>59.835683534852592</v>
      </c>
      <c r="V66" s="279">
        <v>61.096633999102423</v>
      </c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279">
        <v>58.881015365895166</v>
      </c>
      <c r="E67" s="279">
        <v>59.140415626479879</v>
      </c>
      <c r="F67" s="279">
        <v>59.139765625310368</v>
      </c>
      <c r="G67" s="279">
        <v>46.924221055634206</v>
      </c>
      <c r="H67" s="279">
        <v>44.039110348547396</v>
      </c>
      <c r="I67" s="279">
        <v>42.737653356291347</v>
      </c>
      <c r="J67" s="279">
        <v>40.63676130016691</v>
      </c>
      <c r="K67" s="279">
        <v>33.472261564179078</v>
      </c>
      <c r="L67" s="279">
        <v>29.487569834195408</v>
      </c>
      <c r="M67" s="279">
        <v>27.165465417701533</v>
      </c>
      <c r="N67" s="279">
        <v>25.087267918387536</v>
      </c>
      <c r="O67" s="279">
        <v>25.261390791245841</v>
      </c>
      <c r="P67" s="279">
        <v>25.16597594267234</v>
      </c>
      <c r="Q67" s="279">
        <v>46.390006149056802</v>
      </c>
      <c r="R67" s="279">
        <v>25.475983101411089</v>
      </c>
      <c r="S67" s="279">
        <v>25.501895871210603</v>
      </c>
      <c r="T67" s="279">
        <v>25.352273167823192</v>
      </c>
      <c r="U67" s="279">
        <v>25.310065669317112</v>
      </c>
      <c r="V67" s="279">
        <v>25.558004728455522</v>
      </c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279">
        <v>632.12036175666412</v>
      </c>
      <c r="E68" s="279">
        <v>410.71524108692199</v>
      </c>
      <c r="F68" s="279">
        <v>1612.1636158958031</v>
      </c>
      <c r="G68" s="279">
        <v>1159.7955944739481</v>
      </c>
      <c r="H68" s="279">
        <v>297.55498049484805</v>
      </c>
      <c r="I68" s="279">
        <v>336.80675914407459</v>
      </c>
      <c r="J68" s="279">
        <v>332.29709035113257</v>
      </c>
      <c r="K68" s="279">
        <v>126.36190208978583</v>
      </c>
      <c r="L68" s="279">
        <v>387.44251260465518</v>
      </c>
      <c r="M68" s="279">
        <v>413.45110308362223</v>
      </c>
      <c r="N68" s="279">
        <v>429.96987605386772</v>
      </c>
      <c r="O68" s="279">
        <v>684.89843771835547</v>
      </c>
      <c r="P68" s="279">
        <v>472.96444655157006</v>
      </c>
      <c r="Q68" s="279">
        <v>457.87836371038776</v>
      </c>
      <c r="R68" s="279">
        <v>342.74381705214091</v>
      </c>
      <c r="S68" s="279">
        <v>569.43528612547641</v>
      </c>
      <c r="T68" s="279">
        <v>493.36260502195137</v>
      </c>
      <c r="U68" s="279">
        <v>374.46790764843081</v>
      </c>
      <c r="V68" s="279">
        <v>452.63744189569786</v>
      </c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279">
        <v>440.86360289263348</v>
      </c>
      <c r="E69" s="279">
        <v>334.5541317557076</v>
      </c>
      <c r="F69" s="279">
        <v>364.10901641638344</v>
      </c>
      <c r="G69" s="279">
        <v>137.55251158850436</v>
      </c>
      <c r="H69" s="279">
        <v>124.93982867801414</v>
      </c>
      <c r="I69" s="279">
        <v>126.87361169382548</v>
      </c>
      <c r="J69" s="279">
        <v>111.99764828525386</v>
      </c>
      <c r="K69" s="279">
        <v>117.65308175183188</v>
      </c>
      <c r="L69" s="279">
        <v>54.548134877478091</v>
      </c>
      <c r="M69" s="279">
        <v>36.529232580303095</v>
      </c>
      <c r="N69" s="279">
        <v>33.990938088778307</v>
      </c>
      <c r="O69" s="279">
        <v>37.039750657438304</v>
      </c>
      <c r="P69" s="279">
        <v>31.366880644889267</v>
      </c>
      <c r="Q69" s="279">
        <v>54.367323811747937</v>
      </c>
      <c r="R69" s="279">
        <v>7.7889222603327966</v>
      </c>
      <c r="S69" s="279">
        <v>52.946277651359345</v>
      </c>
      <c r="T69" s="279">
        <v>107.58456652746058</v>
      </c>
      <c r="U69" s="279">
        <v>38.495900024355016</v>
      </c>
      <c r="V69" s="279">
        <v>35.450796495639082</v>
      </c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279">
        <v>2002.9163635580585</v>
      </c>
      <c r="E70" s="279">
        <v>1588.7883127157761</v>
      </c>
      <c r="F70" s="279">
        <v>1694.2338078352786</v>
      </c>
      <c r="G70" s="279">
        <v>797.22656303780036</v>
      </c>
      <c r="H70" s="279">
        <v>745.90503647502476</v>
      </c>
      <c r="I70" s="279">
        <v>748.19546806491803</v>
      </c>
      <c r="J70" s="279">
        <v>677.11583602823168</v>
      </c>
      <c r="K70" s="279">
        <v>754.83613689449282</v>
      </c>
      <c r="L70" s="279">
        <v>437.50836029784909</v>
      </c>
      <c r="M70" s="279">
        <v>337.67633735650952</v>
      </c>
      <c r="N70" s="279">
        <v>334.21578886211853</v>
      </c>
      <c r="O70" s="279">
        <v>412.80090485160429</v>
      </c>
      <c r="P70" s="279">
        <v>457.9772676317279</v>
      </c>
      <c r="Q70" s="279">
        <v>490.89687190196298</v>
      </c>
      <c r="R70" s="279">
        <v>578.67325076912573</v>
      </c>
      <c r="S70" s="279">
        <v>477.42646692285871</v>
      </c>
      <c r="T70" s="279">
        <v>515.55736349145559</v>
      </c>
      <c r="U70" s="279">
        <v>248.63281565858071</v>
      </c>
      <c r="V70" s="279">
        <v>240.79563406158792</v>
      </c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279">
        <v>261.4057641164182</v>
      </c>
      <c r="E71" s="279">
        <v>205.12980108206156</v>
      </c>
      <c r="F71" s="279">
        <v>214.73054813572139</v>
      </c>
      <c r="G71" s="279">
        <v>103.34912189517375</v>
      </c>
      <c r="H71" s="279">
        <v>95.705907914446229</v>
      </c>
      <c r="I71" s="279">
        <v>97.645774674244976</v>
      </c>
      <c r="J71" s="279">
        <v>89.739199756950313</v>
      </c>
      <c r="K71" s="279">
        <v>85.042813003178736</v>
      </c>
      <c r="L71" s="279">
        <v>57.901776580450175</v>
      </c>
      <c r="M71" s="279">
        <v>43.939827168512089</v>
      </c>
      <c r="N71" s="279">
        <v>39.63811296257537</v>
      </c>
      <c r="O71" s="279">
        <v>41.151766493963088</v>
      </c>
      <c r="P71" s="279">
        <v>70.566495193588949</v>
      </c>
      <c r="Q71" s="279">
        <v>85.884735548102924</v>
      </c>
      <c r="R71" s="279">
        <v>21.163321277873234</v>
      </c>
      <c r="S71" s="279">
        <v>52.784635627061917</v>
      </c>
      <c r="T71" s="279">
        <v>87.858483371480801</v>
      </c>
      <c r="U71" s="279">
        <v>66.185012727121062</v>
      </c>
      <c r="V71" s="279">
        <v>40.540045024426327</v>
      </c>
      <c r="W71" s="85"/>
    </row>
    <row r="72" spans="1:24" s="64" customFormat="1" ht="6.95" customHeight="1">
      <c r="A72" s="95"/>
      <c r="B72" s="96"/>
      <c r="C72" s="97"/>
      <c r="D72" s="279"/>
      <c r="E72" s="279"/>
      <c r="F72" s="279"/>
      <c r="G72" s="279"/>
      <c r="H72" s="279"/>
      <c r="I72" s="279"/>
      <c r="J72" s="279"/>
      <c r="K72" s="279"/>
      <c r="L72" s="279"/>
      <c r="M72" s="279"/>
      <c r="N72" s="279"/>
      <c r="O72" s="279"/>
      <c r="P72" s="279"/>
      <c r="Q72" s="279"/>
      <c r="R72" s="279"/>
      <c r="S72" s="279"/>
      <c r="T72" s="279"/>
      <c r="U72" s="279"/>
      <c r="V72" s="279"/>
    </row>
    <row r="73" spans="1:24" s="64" customFormat="1" ht="12.75" customHeight="1">
      <c r="A73" s="78">
        <v>68</v>
      </c>
      <c r="B73" s="96"/>
      <c r="C73" s="99" t="s">
        <v>435</v>
      </c>
      <c r="D73" s="279">
        <v>38414.209091725155</v>
      </c>
      <c r="E73" s="279">
        <v>37717.621093477683</v>
      </c>
      <c r="F73" s="279">
        <v>40595.550209379857</v>
      </c>
      <c r="G73" s="279">
        <v>36809.622397125866</v>
      </c>
      <c r="H73" s="279">
        <v>36009.877218963826</v>
      </c>
      <c r="I73" s="279">
        <v>35028.290181203251</v>
      </c>
      <c r="J73" s="279">
        <v>33811.605967861127</v>
      </c>
      <c r="K73" s="279">
        <v>34443.930288549403</v>
      </c>
      <c r="L73" s="279">
        <v>46793.1213014655</v>
      </c>
      <c r="M73" s="279">
        <v>48380.160356102482</v>
      </c>
      <c r="N73" s="279">
        <v>51198.511662197343</v>
      </c>
      <c r="O73" s="279">
        <v>58929.097843288764</v>
      </c>
      <c r="P73" s="279">
        <v>68821.556962160423</v>
      </c>
      <c r="Q73" s="279">
        <v>74508.95728917238</v>
      </c>
      <c r="R73" s="279">
        <v>77286.432454695372</v>
      </c>
      <c r="S73" s="279">
        <v>94418.135241444455</v>
      </c>
      <c r="T73" s="279">
        <v>102113.06043619337</v>
      </c>
      <c r="U73" s="279">
        <v>126074.13444791672</v>
      </c>
      <c r="V73" s="279">
        <v>127965.68212013552</v>
      </c>
      <c r="W73" s="85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279">
        <v>26182.226112778662</v>
      </c>
      <c r="E74" s="279">
        <v>26012.546241337179</v>
      </c>
      <c r="F74" s="279">
        <v>28709.644156770355</v>
      </c>
      <c r="G74" s="279">
        <v>26759.92024544808</v>
      </c>
      <c r="H74" s="279">
        <v>27215.436254013541</v>
      </c>
      <c r="I74" s="279">
        <v>26594.056750280921</v>
      </c>
      <c r="J74" s="279">
        <v>29069.310491476455</v>
      </c>
      <c r="K74" s="279">
        <v>27846.190990270799</v>
      </c>
      <c r="L74" s="279">
        <v>26439.854108730193</v>
      </c>
      <c r="M74" s="279">
        <v>24543.321024848665</v>
      </c>
      <c r="N74" s="279">
        <v>24170.240618200405</v>
      </c>
      <c r="O74" s="279">
        <v>25697.116764668863</v>
      </c>
      <c r="P74" s="279">
        <v>25171.550250664532</v>
      </c>
      <c r="Q74" s="279">
        <v>27344.293077848866</v>
      </c>
      <c r="R74" s="279">
        <v>28705.844724282466</v>
      </c>
      <c r="S74" s="279">
        <v>39161.494098524621</v>
      </c>
      <c r="T74" s="279">
        <v>34933.400791528431</v>
      </c>
      <c r="U74" s="279">
        <v>29181.975344468119</v>
      </c>
      <c r="V74" s="279">
        <v>30031.914303231257</v>
      </c>
      <c r="W74" s="85"/>
    </row>
    <row r="75" spans="1:24" s="64" customFormat="1" ht="12.75" customHeight="1">
      <c r="A75" s="78">
        <v>70</v>
      </c>
      <c r="B75" s="96"/>
      <c r="C75" s="101" t="s">
        <v>716</v>
      </c>
      <c r="D75" s="279">
        <v>64596.43520450381</v>
      </c>
      <c r="E75" s="279">
        <v>63730.167334814854</v>
      </c>
      <c r="F75" s="279">
        <v>69305.194366150216</v>
      </c>
      <c r="G75" s="279">
        <v>63569.542642573942</v>
      </c>
      <c r="H75" s="279">
        <v>63225.313472977366</v>
      </c>
      <c r="I75" s="279">
        <v>61622.346931484171</v>
      </c>
      <c r="J75" s="279">
        <v>62880.91645933759</v>
      </c>
      <c r="K75" s="279">
        <v>62290.121278820203</v>
      </c>
      <c r="L75" s="279">
        <v>73232.975410195708</v>
      </c>
      <c r="M75" s="279">
        <v>72923.48138095114</v>
      </c>
      <c r="N75" s="279">
        <v>75368.752280397763</v>
      </c>
      <c r="O75" s="279">
        <v>84626.214607957634</v>
      </c>
      <c r="P75" s="279">
        <v>93993.107212824951</v>
      </c>
      <c r="Q75" s="279">
        <v>101853.25036702125</v>
      </c>
      <c r="R75" s="279">
        <v>105992.27717897782</v>
      </c>
      <c r="S75" s="279">
        <v>133579.62933996911</v>
      </c>
      <c r="T75" s="279">
        <v>137046.4612277218</v>
      </c>
      <c r="U75" s="279">
        <v>155256.10979238481</v>
      </c>
      <c r="V75" s="279">
        <v>157997.59642336678</v>
      </c>
      <c r="W75" s="85"/>
    </row>
    <row r="76" spans="1:24" s="64" customFormat="1" ht="12.75" customHeight="1">
      <c r="A76" s="78">
        <v>71</v>
      </c>
      <c r="B76" s="96"/>
      <c r="C76" s="100" t="s">
        <v>437</v>
      </c>
      <c r="D76" s="279">
        <v>-504.17635255190385</v>
      </c>
      <c r="E76" s="279">
        <v>-435.5855587271401</v>
      </c>
      <c r="F76" s="279">
        <v>-517.08963591244094</v>
      </c>
      <c r="G76" s="279">
        <v>-536.29667833710607</v>
      </c>
      <c r="H76" s="279">
        <v>-587.55213492761436</v>
      </c>
      <c r="I76" s="279">
        <v>-52.638838283868878</v>
      </c>
      <c r="J76" s="279">
        <v>-629.05649100752566</v>
      </c>
      <c r="K76" s="279">
        <v>-799.45474680667337</v>
      </c>
      <c r="L76" s="279">
        <v>-638.9631349753862</v>
      </c>
      <c r="M76" s="279">
        <v>-1626.3297349610905</v>
      </c>
      <c r="N76" s="279">
        <v>-1127.0973469735686</v>
      </c>
      <c r="O76" s="279">
        <v>-1094.220250112468</v>
      </c>
      <c r="P76" s="279">
        <v>-1711.275558543344</v>
      </c>
      <c r="Q76" s="279">
        <v>-2074.474613805206</v>
      </c>
      <c r="R76" s="279">
        <v>-1625.4256141776748</v>
      </c>
      <c r="S76" s="279">
        <v>-1755.7438243620438</v>
      </c>
      <c r="T76" s="279">
        <v>-1379.0057758249545</v>
      </c>
      <c r="U76" s="279">
        <v>-1767.3678551471667</v>
      </c>
      <c r="V76" s="279">
        <v>-1911.3122841987949</v>
      </c>
      <c r="W76" s="85"/>
    </row>
    <row r="77" spans="1:24" s="64" customFormat="1" ht="12.75" customHeight="1">
      <c r="A77" s="78">
        <v>72</v>
      </c>
      <c r="B77" s="96"/>
      <c r="C77" s="136" t="s">
        <v>717</v>
      </c>
      <c r="D77" s="279">
        <v>64092.258851951905</v>
      </c>
      <c r="E77" s="279">
        <v>63294.581776087711</v>
      </c>
      <c r="F77" s="279">
        <v>68788.10473023777</v>
      </c>
      <c r="G77" s="279">
        <v>63033.245964236834</v>
      </c>
      <c r="H77" s="279">
        <v>62637.76133804975</v>
      </c>
      <c r="I77" s="279">
        <v>61569.708093200301</v>
      </c>
      <c r="J77" s="279">
        <v>62251.859968330064</v>
      </c>
      <c r="K77" s="279">
        <v>61490.666532013529</v>
      </c>
      <c r="L77" s="279">
        <v>72594.012275220317</v>
      </c>
      <c r="M77" s="279">
        <v>71297.151645990045</v>
      </c>
      <c r="N77" s="279">
        <v>74241.654933424201</v>
      </c>
      <c r="O77" s="279">
        <v>83531.994357845164</v>
      </c>
      <c r="P77" s="279">
        <v>92281.831654281603</v>
      </c>
      <c r="Q77" s="279">
        <v>99778.775753216047</v>
      </c>
      <c r="R77" s="279">
        <v>104366.85156480015</v>
      </c>
      <c r="S77" s="279">
        <v>131823.88551560705</v>
      </c>
      <c r="T77" s="279">
        <v>135667.45545189685</v>
      </c>
      <c r="U77" s="279">
        <v>153488.74193723765</v>
      </c>
      <c r="V77" s="279">
        <v>156086.28413916798</v>
      </c>
      <c r="W77" s="85"/>
    </row>
    <row r="78" spans="1:24" ht="15" customHeight="1">
      <c r="A78" s="112" t="s">
        <v>449</v>
      </c>
      <c r="B78" s="112"/>
    </row>
    <row r="79" spans="1:24" ht="12.75" customHeight="1">
      <c r="A79" s="113" t="s">
        <v>459</v>
      </c>
      <c r="B79" s="113"/>
      <c r="C79" s="113"/>
    </row>
    <row r="80" spans="1:24" ht="12.75" customHeight="1">
      <c r="A80" s="116" t="s">
        <v>718</v>
      </c>
      <c r="B80" s="113"/>
      <c r="C80" s="113"/>
    </row>
    <row r="81" spans="1:22" ht="12.75" customHeight="1">
      <c r="A81" s="113" t="s">
        <v>442</v>
      </c>
      <c r="B81" s="113"/>
      <c r="C81" s="117"/>
    </row>
    <row r="82" spans="1:22" s="115" customFormat="1" ht="12.75" customHeight="1">
      <c r="B82" s="116"/>
      <c r="C82" s="117"/>
      <c r="D82" s="120"/>
      <c r="E82" s="120"/>
      <c r="F82" s="120"/>
      <c r="G82" s="114"/>
      <c r="H82" s="114"/>
      <c r="I82" s="114"/>
      <c r="J82" s="114"/>
      <c r="K82" s="114"/>
      <c r="L82" s="114"/>
      <c r="M82" s="114"/>
      <c r="N82" s="114"/>
      <c r="O82" s="114"/>
      <c r="P82" s="114"/>
      <c r="Q82" s="114"/>
      <c r="R82" s="114"/>
      <c r="S82" s="114"/>
      <c r="T82" s="114"/>
      <c r="U82" s="114"/>
      <c r="V82" s="114"/>
    </row>
    <row r="83" spans="1:22" ht="12.75" customHeight="1">
      <c r="B83" s="116"/>
      <c r="C83" s="117"/>
    </row>
    <row r="84" spans="1:22" ht="12" customHeight="1">
      <c r="B84" s="116"/>
      <c r="C84" s="117"/>
    </row>
    <row r="85" spans="1:22" ht="12" customHeight="1">
      <c r="B85" s="116"/>
      <c r="C85" s="117"/>
      <c r="D85" s="127"/>
      <c r="E85" s="127"/>
      <c r="F85" s="127"/>
      <c r="G85" s="127"/>
      <c r="H85" s="127"/>
      <c r="I85" s="127"/>
      <c r="J85" s="127"/>
      <c r="K85" s="127"/>
      <c r="L85" s="127"/>
      <c r="M85" s="127"/>
      <c r="N85" s="127"/>
      <c r="O85" s="127"/>
      <c r="P85" s="127"/>
      <c r="Q85" s="127"/>
      <c r="R85" s="127"/>
      <c r="S85" s="127"/>
      <c r="T85" s="127"/>
      <c r="U85" s="127"/>
      <c r="V85" s="127"/>
    </row>
    <row r="86" spans="1:22" ht="12" customHeight="1">
      <c r="B86" s="116"/>
      <c r="C86" s="117"/>
      <c r="D86" s="128"/>
      <c r="E86" s="128"/>
      <c r="F86" s="128"/>
      <c r="G86" s="128"/>
      <c r="H86" s="128"/>
      <c r="I86" s="128"/>
      <c r="J86" s="128"/>
      <c r="K86" s="128"/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</row>
    <row r="87" spans="1:22" ht="12" customHeight="1">
      <c r="B87" s="116"/>
      <c r="C87" s="117"/>
    </row>
    <row r="88" spans="1:22" ht="12" customHeight="1">
      <c r="B88" s="116"/>
    </row>
    <row r="89" spans="1:22" ht="12" customHeight="1">
      <c r="B89" s="116"/>
    </row>
    <row r="90" spans="1:22" ht="12" customHeight="1">
      <c r="B90" s="116"/>
    </row>
    <row r="91" spans="1:22" ht="15" customHeight="1">
      <c r="B91" s="116"/>
    </row>
    <row r="92" spans="1:22" ht="15" customHeight="1">
      <c r="B92" s="116"/>
    </row>
    <row r="93" spans="1:22" ht="15" customHeight="1">
      <c r="B93" s="116"/>
    </row>
    <row r="94" spans="1:22" ht="15" customHeight="1">
      <c r="B94" s="116"/>
    </row>
    <row r="95" spans="1:22" ht="15" customHeight="1">
      <c r="B95" s="116"/>
      <c r="C95" s="117"/>
    </row>
    <row r="96" spans="1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B186" s="116"/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>
      <c r="C213" s="117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5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16384" width="11.42578125" style="72"/>
  </cols>
  <sheetData>
    <row r="1" spans="1:23" s="68" customFormat="1" ht="20.100000000000001" customHeight="1">
      <c r="A1" s="66" t="s">
        <v>697</v>
      </c>
      <c r="B1" s="67"/>
      <c r="C1" s="67"/>
      <c r="E1" s="69"/>
      <c r="F1" s="69"/>
      <c r="G1" s="69"/>
      <c r="J1" s="66"/>
      <c r="K1" s="67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1463648.9839620853</v>
      </c>
      <c r="E5" s="81">
        <v>1462026.0891614493</v>
      </c>
      <c r="F5" s="81">
        <v>1424100.7141410629</v>
      </c>
      <c r="G5" s="81">
        <v>1408897.0996264929</v>
      </c>
      <c r="H5" s="81">
        <v>1407300.0812161353</v>
      </c>
      <c r="I5" s="81">
        <v>1370394.5178446753</v>
      </c>
      <c r="J5" s="81">
        <v>1384683.1800483319</v>
      </c>
      <c r="K5" s="81">
        <v>1335671.9747340933</v>
      </c>
      <c r="L5" s="81">
        <v>1321155.205733811</v>
      </c>
      <c r="M5" s="81">
        <v>1284266.0273771726</v>
      </c>
      <c r="N5" s="81">
        <v>1281975.6515302309</v>
      </c>
      <c r="O5" s="81">
        <v>1253648.2717793228</v>
      </c>
      <c r="P5" s="81">
        <v>1256062.8987292876</v>
      </c>
      <c r="Q5" s="81">
        <v>1276825.9127205287</v>
      </c>
      <c r="R5" s="81">
        <v>1284424.2918792209</v>
      </c>
      <c r="S5" s="81">
        <v>1273022.8841685436</v>
      </c>
      <c r="T5" s="81">
        <v>1264409.8274808018</v>
      </c>
      <c r="U5" s="81">
        <v>1268337.6115685857</v>
      </c>
      <c r="V5" s="81">
        <v>1286870.3964627257</v>
      </c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1463648.9839620853</v>
      </c>
      <c r="E6" s="81">
        <v>1462026.0891614493</v>
      </c>
      <c r="F6" s="81">
        <v>1424100.7141410629</v>
      </c>
      <c r="G6" s="81">
        <v>1408897.0996264929</v>
      </c>
      <c r="H6" s="81">
        <v>1407300.0812161353</v>
      </c>
      <c r="I6" s="81">
        <v>1370394.5178446753</v>
      </c>
      <c r="J6" s="81">
        <v>1384683.1800483319</v>
      </c>
      <c r="K6" s="81">
        <v>1335671.9747340933</v>
      </c>
      <c r="L6" s="81">
        <v>1321155.205733811</v>
      </c>
      <c r="M6" s="81">
        <v>1284266.0273771726</v>
      </c>
      <c r="N6" s="81">
        <v>1281975.6515302309</v>
      </c>
      <c r="O6" s="81">
        <v>1253648.2717793228</v>
      </c>
      <c r="P6" s="81">
        <v>1256062.8987292876</v>
      </c>
      <c r="Q6" s="81">
        <v>1276825.9127205287</v>
      </c>
      <c r="R6" s="81">
        <v>1284424.2918792209</v>
      </c>
      <c r="S6" s="81">
        <v>1273022.8841685436</v>
      </c>
      <c r="T6" s="81">
        <v>1264409.8274808018</v>
      </c>
      <c r="U6" s="81">
        <v>1268337.6115685857</v>
      </c>
      <c r="V6" s="81">
        <v>1286870.3964627257</v>
      </c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0</v>
      </c>
      <c r="E7" s="81">
        <v>0</v>
      </c>
      <c r="F7" s="81">
        <v>0</v>
      </c>
      <c r="G7" s="81">
        <v>0</v>
      </c>
      <c r="H7" s="81">
        <v>0</v>
      </c>
      <c r="I7" s="81">
        <v>0</v>
      </c>
      <c r="J7" s="81">
        <v>0</v>
      </c>
      <c r="K7" s="81">
        <v>0</v>
      </c>
      <c r="L7" s="81">
        <v>0</v>
      </c>
      <c r="M7" s="81">
        <v>0</v>
      </c>
      <c r="N7" s="81">
        <v>0</v>
      </c>
      <c r="O7" s="81">
        <v>0</v>
      </c>
      <c r="P7" s="81">
        <v>0</v>
      </c>
      <c r="Q7" s="81">
        <v>0</v>
      </c>
      <c r="R7" s="81">
        <v>0</v>
      </c>
      <c r="S7" s="81">
        <v>0</v>
      </c>
      <c r="T7" s="81">
        <v>0</v>
      </c>
      <c r="U7" s="81">
        <v>0</v>
      </c>
      <c r="V7" s="81">
        <v>0</v>
      </c>
      <c r="W7" s="85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0</v>
      </c>
      <c r="E8" s="81">
        <v>0</v>
      </c>
      <c r="F8" s="81">
        <v>0</v>
      </c>
      <c r="G8" s="81">
        <v>0</v>
      </c>
      <c r="H8" s="81">
        <v>0</v>
      </c>
      <c r="I8" s="81">
        <v>0</v>
      </c>
      <c r="J8" s="81">
        <v>0</v>
      </c>
      <c r="K8" s="81">
        <v>0</v>
      </c>
      <c r="L8" s="81">
        <v>0</v>
      </c>
      <c r="M8" s="81">
        <v>0</v>
      </c>
      <c r="N8" s="81">
        <v>0</v>
      </c>
      <c r="O8" s="81">
        <v>0</v>
      </c>
      <c r="P8" s="81">
        <v>0</v>
      </c>
      <c r="Q8" s="81">
        <v>0</v>
      </c>
      <c r="R8" s="81">
        <v>0</v>
      </c>
      <c r="S8" s="81">
        <v>0</v>
      </c>
      <c r="T8" s="81">
        <v>0</v>
      </c>
      <c r="U8" s="81">
        <v>0</v>
      </c>
      <c r="V8" s="81">
        <v>0</v>
      </c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780342.86847500002</v>
      </c>
      <c r="E9" s="81">
        <v>742898.69608700008</v>
      </c>
      <c r="F9" s="81">
        <v>733573.51311799989</v>
      </c>
      <c r="G9" s="81">
        <v>635386.094652</v>
      </c>
      <c r="H9" s="81">
        <v>690924.8633020001</v>
      </c>
      <c r="I9" s="81">
        <v>670019.29567899997</v>
      </c>
      <c r="J9" s="81">
        <v>583233.23198000004</v>
      </c>
      <c r="K9" s="81">
        <v>546961.46930800006</v>
      </c>
      <c r="L9" s="81">
        <v>480876.22813800001</v>
      </c>
      <c r="M9" s="81">
        <v>378691.80741447996</v>
      </c>
      <c r="N9" s="81">
        <v>308606.61378543999</v>
      </c>
      <c r="O9" s="81">
        <v>238427.08635500001</v>
      </c>
      <c r="P9" s="81">
        <v>196422.26379925001</v>
      </c>
      <c r="Q9" s="81">
        <v>185290.72335231997</v>
      </c>
      <c r="R9" s="81">
        <v>138919.34291837399</v>
      </c>
      <c r="S9" s="81">
        <v>137525.95390202</v>
      </c>
      <c r="T9" s="81">
        <v>130287.639955066</v>
      </c>
      <c r="U9" s="81">
        <v>165609.49315244</v>
      </c>
      <c r="V9" s="81">
        <v>143995.81345559299</v>
      </c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772190.95047500008</v>
      </c>
      <c r="E10" s="81">
        <v>734341.75408700004</v>
      </c>
      <c r="F10" s="81">
        <v>725203.51511799986</v>
      </c>
      <c r="G10" s="81">
        <v>628005.61165199999</v>
      </c>
      <c r="H10" s="81">
        <v>683276.12730200007</v>
      </c>
      <c r="I10" s="81">
        <v>662443.651679</v>
      </c>
      <c r="J10" s="81">
        <v>575585.96498000005</v>
      </c>
      <c r="K10" s="81">
        <v>539718.23330800002</v>
      </c>
      <c r="L10" s="81">
        <v>474726.29613800003</v>
      </c>
      <c r="M10" s="81">
        <v>372864.41639199998</v>
      </c>
      <c r="N10" s="81">
        <v>302885.26455999998</v>
      </c>
      <c r="O10" s="81">
        <v>234002.562137</v>
      </c>
      <c r="P10" s="81">
        <v>192590.69656700001</v>
      </c>
      <c r="Q10" s="81">
        <v>181257.82937599998</v>
      </c>
      <c r="R10" s="81">
        <v>134670.563681</v>
      </c>
      <c r="S10" s="81">
        <v>134640.31648899999</v>
      </c>
      <c r="T10" s="81">
        <v>127452.361668</v>
      </c>
      <c r="U10" s="81">
        <v>162164.32278700001</v>
      </c>
      <c r="V10" s="81">
        <v>140833.43685699999</v>
      </c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8151.9179999999997</v>
      </c>
      <c r="E11" s="81">
        <v>8556.9419999999991</v>
      </c>
      <c r="F11" s="81">
        <v>8369.9979999999996</v>
      </c>
      <c r="G11" s="81">
        <v>7380.4830000000002</v>
      </c>
      <c r="H11" s="81">
        <v>7648.7359999999999</v>
      </c>
      <c r="I11" s="81">
        <v>7575.6440000000002</v>
      </c>
      <c r="J11" s="81">
        <v>7647.2669999999998</v>
      </c>
      <c r="K11" s="81">
        <v>7243.2359999999999</v>
      </c>
      <c r="L11" s="81">
        <v>6149.9319999999998</v>
      </c>
      <c r="M11" s="81">
        <v>5827.3910224800002</v>
      </c>
      <c r="N11" s="81">
        <v>5721.3492254399998</v>
      </c>
      <c r="O11" s="81">
        <v>4424.5242180000005</v>
      </c>
      <c r="P11" s="81">
        <v>3831.56723225</v>
      </c>
      <c r="Q11" s="81">
        <v>4032.8939763200005</v>
      </c>
      <c r="R11" s="81">
        <v>4248.7792373740003</v>
      </c>
      <c r="S11" s="81">
        <v>2885.6374130199997</v>
      </c>
      <c r="T11" s="81">
        <v>2835.2782870659998</v>
      </c>
      <c r="U11" s="81">
        <v>3445.1703654399998</v>
      </c>
      <c r="V11" s="81">
        <v>3162.3765985930004</v>
      </c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0</v>
      </c>
      <c r="E12" s="81">
        <v>0</v>
      </c>
      <c r="F12" s="81">
        <v>0</v>
      </c>
      <c r="G12" s="81">
        <v>0</v>
      </c>
      <c r="H12" s="81">
        <v>0</v>
      </c>
      <c r="I12" s="81">
        <v>0</v>
      </c>
      <c r="J12" s="81">
        <v>0</v>
      </c>
      <c r="K12" s="81">
        <v>0</v>
      </c>
      <c r="L12" s="81">
        <v>0</v>
      </c>
      <c r="M12" s="81">
        <v>0</v>
      </c>
      <c r="N12" s="81">
        <v>0</v>
      </c>
      <c r="O12" s="81">
        <v>0</v>
      </c>
      <c r="P12" s="81">
        <v>0</v>
      </c>
      <c r="Q12" s="81">
        <v>0</v>
      </c>
      <c r="R12" s="81">
        <v>0</v>
      </c>
      <c r="S12" s="81">
        <v>0</v>
      </c>
      <c r="T12" s="81">
        <v>0</v>
      </c>
      <c r="U12" s="81">
        <v>0</v>
      </c>
      <c r="V12" s="81">
        <v>0</v>
      </c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31739.813988943522</v>
      </c>
      <c r="E13" s="81">
        <v>30933.531510517249</v>
      </c>
      <c r="F13" s="81">
        <v>32792.995861300216</v>
      </c>
      <c r="G13" s="81">
        <v>32854.56163939157</v>
      </c>
      <c r="H13" s="81">
        <v>33655.065800445314</v>
      </c>
      <c r="I13" s="81">
        <v>35495.196483183237</v>
      </c>
      <c r="J13" s="81">
        <v>34206.498275554979</v>
      </c>
      <c r="K13" s="81">
        <v>32210.475377330782</v>
      </c>
      <c r="L13" s="81">
        <v>33870.117947967148</v>
      </c>
      <c r="M13" s="81">
        <v>33956.494202270558</v>
      </c>
      <c r="N13" s="81">
        <v>34166.223507354232</v>
      </c>
      <c r="O13" s="81">
        <v>33154.634191462115</v>
      </c>
      <c r="P13" s="81">
        <v>33407.526842550978</v>
      </c>
      <c r="Q13" s="81">
        <v>32018.043862615727</v>
      </c>
      <c r="R13" s="81">
        <v>30649.916977980301</v>
      </c>
      <c r="S13" s="81">
        <v>31346.490473804221</v>
      </c>
      <c r="T13" s="81">
        <v>30986.627622274911</v>
      </c>
      <c r="U13" s="81">
        <v>30020.928005800608</v>
      </c>
      <c r="V13" s="81">
        <v>30355.848890531306</v>
      </c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244.14545103043292</v>
      </c>
      <c r="E14" s="81">
        <v>257.24540922701851</v>
      </c>
      <c r="F14" s="81">
        <v>258.05950757988279</v>
      </c>
      <c r="G14" s="81">
        <v>278.72884574817192</v>
      </c>
      <c r="H14" s="81">
        <v>274.81070334723501</v>
      </c>
      <c r="I14" s="81">
        <v>244.22789814236802</v>
      </c>
      <c r="J14" s="81">
        <v>250.20928792390797</v>
      </c>
      <c r="K14" s="81">
        <v>191.99221119650346</v>
      </c>
      <c r="L14" s="81">
        <v>70.56408417273849</v>
      </c>
      <c r="M14" s="81">
        <v>78.166572282218837</v>
      </c>
      <c r="N14" s="81">
        <v>70.052678309786486</v>
      </c>
      <c r="O14" s="81">
        <v>98.498774406773393</v>
      </c>
      <c r="P14" s="81">
        <v>86.500420406775518</v>
      </c>
      <c r="Q14" s="81">
        <v>71.840131945904588</v>
      </c>
      <c r="R14" s="81">
        <v>65.391880666028925</v>
      </c>
      <c r="S14" s="81">
        <v>55.287098757768604</v>
      </c>
      <c r="T14" s="81">
        <v>61.415699641299057</v>
      </c>
      <c r="U14" s="81">
        <v>57.703265129723945</v>
      </c>
      <c r="V14" s="81">
        <v>57.818088666374422</v>
      </c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39.992430592274353</v>
      </c>
      <c r="E15" s="81">
        <v>40.024442135534535</v>
      </c>
      <c r="F15" s="81">
        <v>36.007702365846534</v>
      </c>
      <c r="G15" s="81">
        <v>33.526160395897683</v>
      </c>
      <c r="H15" s="81">
        <v>31.208136983034926</v>
      </c>
      <c r="I15" s="81">
        <v>28.277019798135591</v>
      </c>
      <c r="J15" s="81">
        <v>27.359333352427321</v>
      </c>
      <c r="K15" s="81">
        <v>23.586266731757188</v>
      </c>
      <c r="L15" s="81">
        <v>8.6962779790346723</v>
      </c>
      <c r="M15" s="81">
        <v>8.853818866917992</v>
      </c>
      <c r="N15" s="81">
        <v>3.6869830689361303</v>
      </c>
      <c r="O15" s="81">
        <v>4.1447504082058106</v>
      </c>
      <c r="P15" s="81">
        <v>4.2067073754054958</v>
      </c>
      <c r="Q15" s="81">
        <v>3.7287265715867437</v>
      </c>
      <c r="R15" s="81">
        <v>5.3480348500098014</v>
      </c>
      <c r="S15" s="81">
        <v>5.9539952508366216</v>
      </c>
      <c r="T15" s="81">
        <v>6.763843572830293</v>
      </c>
      <c r="U15" s="81">
        <v>5.5763659579144988</v>
      </c>
      <c r="V15" s="81">
        <v>6.0742739065840841</v>
      </c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43.405639182738376</v>
      </c>
      <c r="E16" s="81">
        <v>39.940634145977704</v>
      </c>
      <c r="F16" s="81">
        <v>33.896714811580168</v>
      </c>
      <c r="G16" s="81">
        <v>34.116033609634975</v>
      </c>
      <c r="H16" s="81">
        <v>32.428184190207659</v>
      </c>
      <c r="I16" s="81">
        <v>32.965185440533254</v>
      </c>
      <c r="J16" s="81">
        <v>28.996216544452881</v>
      </c>
      <c r="K16" s="81">
        <v>19.576601387358458</v>
      </c>
      <c r="L16" s="81">
        <v>10.683998659956883</v>
      </c>
      <c r="M16" s="81">
        <v>10.62458264030159</v>
      </c>
      <c r="N16" s="81">
        <v>10.323552593021162</v>
      </c>
      <c r="O16" s="81">
        <v>12.921868919700465</v>
      </c>
      <c r="P16" s="81">
        <v>13.671798970067863</v>
      </c>
      <c r="Q16" s="81">
        <v>15.660651600664321</v>
      </c>
      <c r="R16" s="81">
        <v>13.370087125024504</v>
      </c>
      <c r="S16" s="81">
        <v>15.310273502151308</v>
      </c>
      <c r="T16" s="81">
        <v>18.12710077518518</v>
      </c>
      <c r="U16" s="81">
        <v>16.486647179921128</v>
      </c>
      <c r="V16" s="81">
        <v>15.748117535588364</v>
      </c>
    </row>
    <row r="17" spans="1:22" s="64" customFormat="1" ht="12.75" customHeight="1">
      <c r="A17" s="78">
        <v>13</v>
      </c>
      <c r="B17" s="79" t="s">
        <v>326</v>
      </c>
      <c r="C17" s="83" t="s">
        <v>327</v>
      </c>
      <c r="D17" s="81">
        <v>4.9498459975034121</v>
      </c>
      <c r="E17" s="81">
        <v>4.5474272651141074</v>
      </c>
      <c r="F17" s="81">
        <v>4.3544677708196664</v>
      </c>
      <c r="G17" s="81">
        <v>4.1414348845476114</v>
      </c>
      <c r="H17" s="81">
        <v>4.7336776372636615</v>
      </c>
      <c r="I17" s="81">
        <v>3.9681780169621583</v>
      </c>
      <c r="J17" s="81">
        <v>3.7414472960584373</v>
      </c>
      <c r="K17" s="81">
        <v>2.5944893404932894</v>
      </c>
      <c r="L17" s="81">
        <v>1.2423254255763818</v>
      </c>
      <c r="M17" s="81">
        <v>1.2648312667025703</v>
      </c>
      <c r="N17" s="81">
        <v>1.2289943563120436</v>
      </c>
      <c r="O17" s="81">
        <v>4.388559255747329</v>
      </c>
      <c r="P17" s="81">
        <v>3.6808689534798091</v>
      </c>
      <c r="Q17" s="81">
        <v>1.7400724000738135</v>
      </c>
      <c r="R17" s="81">
        <v>2.1878324386403736</v>
      </c>
      <c r="S17" s="81">
        <v>1.9137841877689139</v>
      </c>
      <c r="T17" s="81">
        <v>2.705537429132117</v>
      </c>
      <c r="U17" s="81">
        <v>2.1820562444013256</v>
      </c>
      <c r="V17" s="81">
        <v>2.2497310765126235</v>
      </c>
    </row>
    <row r="18" spans="1:22" s="64" customFormat="1" ht="12.75" customHeight="1">
      <c r="A18" s="78">
        <v>14</v>
      </c>
      <c r="B18" s="79" t="s">
        <v>328</v>
      </c>
      <c r="C18" s="83" t="s">
        <v>329</v>
      </c>
      <c r="D18" s="81">
        <v>23.887302079808006</v>
      </c>
      <c r="E18" s="81">
        <v>24.723524985534201</v>
      </c>
      <c r="F18" s="81">
        <v>23.232092089772468</v>
      </c>
      <c r="G18" s="81">
        <v>22.551049679562034</v>
      </c>
      <c r="H18" s="81">
        <v>21.70527844841213</v>
      </c>
      <c r="I18" s="81">
        <v>20.697272507486982</v>
      </c>
      <c r="J18" s="81">
        <v>20.11027921631409</v>
      </c>
      <c r="K18" s="81">
        <v>16.982112046865169</v>
      </c>
      <c r="L18" s="81">
        <v>9.4416732343805005</v>
      </c>
      <c r="M18" s="81">
        <v>9.3597513735990212</v>
      </c>
      <c r="N18" s="81">
        <v>9.0945582367091191</v>
      </c>
      <c r="O18" s="81">
        <v>11.215206986909839</v>
      </c>
      <c r="P18" s="81">
        <v>10.253849227550898</v>
      </c>
      <c r="Q18" s="81">
        <v>11.186179714760231</v>
      </c>
      <c r="R18" s="81">
        <v>11.668439672748656</v>
      </c>
      <c r="S18" s="81">
        <v>16.160844252270827</v>
      </c>
      <c r="T18" s="81">
        <v>18.397654518098392</v>
      </c>
      <c r="U18" s="81">
        <v>15.031943016986908</v>
      </c>
      <c r="V18" s="81">
        <v>15.97309064323963</v>
      </c>
    </row>
    <row r="19" spans="1:22" s="64" customFormat="1" ht="12.75" customHeight="1">
      <c r="A19" s="78">
        <v>15</v>
      </c>
      <c r="B19" s="79" t="s">
        <v>330</v>
      </c>
      <c r="C19" s="83" t="s">
        <v>331</v>
      </c>
      <c r="D19" s="81">
        <v>12558.025366855463</v>
      </c>
      <c r="E19" s="81">
        <v>12487.760780167248</v>
      </c>
      <c r="F19" s="81">
        <v>13064.704938119863</v>
      </c>
      <c r="G19" s="81">
        <v>12646.37236992076</v>
      </c>
      <c r="H19" s="81">
        <v>12028.905321912118</v>
      </c>
      <c r="I19" s="81">
        <v>11780.341940081733</v>
      </c>
      <c r="J19" s="81">
        <v>11225.973010778102</v>
      </c>
      <c r="K19" s="81">
        <v>10829.748100920002</v>
      </c>
      <c r="L19" s="81">
        <v>10408.308786865286</v>
      </c>
      <c r="M19" s="81">
        <v>10358.2855043572</v>
      </c>
      <c r="N19" s="81">
        <v>9776.1318337766988</v>
      </c>
      <c r="O19" s="81">
        <v>9769.970752879497</v>
      </c>
      <c r="P19" s="81">
        <v>9423.9119441522998</v>
      </c>
      <c r="Q19" s="81">
        <v>9403.953748117201</v>
      </c>
      <c r="R19" s="81">
        <v>9221.7384206752013</v>
      </c>
      <c r="S19" s="81">
        <v>9414.0291281967002</v>
      </c>
      <c r="T19" s="81">
        <v>8967.2197957998906</v>
      </c>
      <c r="U19" s="81">
        <v>9132.0482757961217</v>
      </c>
      <c r="V19" s="81">
        <v>9294.7555315194004</v>
      </c>
    </row>
    <row r="20" spans="1:22" s="64" customFormat="1" ht="12.75" customHeight="1">
      <c r="A20" s="78">
        <v>16</v>
      </c>
      <c r="B20" s="79" t="s">
        <v>332</v>
      </c>
      <c r="C20" s="89" t="s">
        <v>333</v>
      </c>
      <c r="D20" s="81">
        <v>543.99800000000005</v>
      </c>
      <c r="E20" s="81">
        <v>522.43799999999999</v>
      </c>
      <c r="F20" s="81">
        <v>526.45600000000002</v>
      </c>
      <c r="G20" s="81">
        <v>503.72</v>
      </c>
      <c r="H20" s="81">
        <v>419.83199999999999</v>
      </c>
      <c r="I20" s="81">
        <v>446.63499999999999</v>
      </c>
      <c r="J20" s="81">
        <v>355.98500000000001</v>
      </c>
      <c r="K20" s="81">
        <v>354.07400000000001</v>
      </c>
      <c r="L20" s="81">
        <v>383.52300000000002</v>
      </c>
      <c r="M20" s="81">
        <v>415.471</v>
      </c>
      <c r="N20" s="81">
        <v>411.45299999999997</v>
      </c>
      <c r="O20" s="81">
        <v>410.13</v>
      </c>
      <c r="P20" s="81">
        <v>413.60899999999998</v>
      </c>
      <c r="Q20" s="81">
        <v>404.05399999999997</v>
      </c>
      <c r="R20" s="81">
        <v>331.779</v>
      </c>
      <c r="S20" s="81">
        <v>399.35</v>
      </c>
      <c r="T20" s="81">
        <v>391.51</v>
      </c>
      <c r="U20" s="81">
        <v>394.45</v>
      </c>
      <c r="V20" s="81">
        <v>405.37700000000001</v>
      </c>
    </row>
    <row r="21" spans="1:22" s="64" customFormat="1" ht="12.75" customHeight="1">
      <c r="A21" s="78">
        <v>17</v>
      </c>
      <c r="B21" s="79" t="s">
        <v>334</v>
      </c>
      <c r="C21" s="90" t="s">
        <v>335</v>
      </c>
      <c r="D21" s="81">
        <v>12014.027366855464</v>
      </c>
      <c r="E21" s="81">
        <v>11965.322780167247</v>
      </c>
      <c r="F21" s="81">
        <v>12538.248938119863</v>
      </c>
      <c r="G21" s="81">
        <v>12142.652369920761</v>
      </c>
      <c r="H21" s="81">
        <v>11609.073321912118</v>
      </c>
      <c r="I21" s="81">
        <v>11333.706940081733</v>
      </c>
      <c r="J21" s="81">
        <v>10869.988010778101</v>
      </c>
      <c r="K21" s="81">
        <v>10475.674100920001</v>
      </c>
      <c r="L21" s="81">
        <v>10024.785786865286</v>
      </c>
      <c r="M21" s="81">
        <v>9942.8145043572003</v>
      </c>
      <c r="N21" s="81">
        <v>9364.6788337766993</v>
      </c>
      <c r="O21" s="81">
        <v>9359.8407528794978</v>
      </c>
      <c r="P21" s="81">
        <v>9010.3029441522995</v>
      </c>
      <c r="Q21" s="81">
        <v>8999.8997481172009</v>
      </c>
      <c r="R21" s="81">
        <v>8889.9594206752008</v>
      </c>
      <c r="S21" s="81">
        <v>9014.6791281966998</v>
      </c>
      <c r="T21" s="81">
        <v>8575.7097957998903</v>
      </c>
      <c r="U21" s="81">
        <v>8737.598275796121</v>
      </c>
      <c r="V21" s="81">
        <v>8889.3785315194</v>
      </c>
    </row>
    <row r="22" spans="1:22" s="64" customFormat="1" ht="12.75" customHeight="1">
      <c r="A22" s="78">
        <v>18</v>
      </c>
      <c r="B22" s="79" t="s">
        <v>336</v>
      </c>
      <c r="C22" s="83" t="s">
        <v>337</v>
      </c>
      <c r="D22" s="81">
        <v>18313.010091</v>
      </c>
      <c r="E22" s="81">
        <v>17583.4589916</v>
      </c>
      <c r="F22" s="81">
        <v>18884.551276600003</v>
      </c>
      <c r="G22" s="81">
        <v>19352.295312200004</v>
      </c>
      <c r="H22" s="81">
        <v>20798.492901000001</v>
      </c>
      <c r="I22" s="81">
        <v>22922.159674399998</v>
      </c>
      <c r="J22" s="81">
        <v>22170.1367656</v>
      </c>
      <c r="K22" s="81">
        <v>20657.827068399998</v>
      </c>
      <c r="L22" s="81">
        <v>23007.573859200002</v>
      </c>
      <c r="M22" s="81">
        <v>23132.9813426</v>
      </c>
      <c r="N22" s="81">
        <v>23947.309198999996</v>
      </c>
      <c r="O22" s="81">
        <v>22852.144100200003</v>
      </c>
      <c r="P22" s="81">
        <v>23461.316840200001</v>
      </c>
      <c r="Q22" s="81">
        <v>22079.109709</v>
      </c>
      <c r="R22" s="81">
        <v>20957.074127600001</v>
      </c>
      <c r="S22" s="81">
        <v>21400.010085599999</v>
      </c>
      <c r="T22" s="81">
        <v>21504.830007400004</v>
      </c>
      <c r="U22" s="81">
        <v>20373.613870599998</v>
      </c>
      <c r="V22" s="81">
        <v>20527.876119200002</v>
      </c>
    </row>
    <row r="23" spans="1:22" s="64" customFormat="1" ht="12.75" customHeight="1">
      <c r="A23" s="78">
        <v>19</v>
      </c>
      <c r="B23" s="79" t="s">
        <v>338</v>
      </c>
      <c r="C23" s="83" t="s">
        <v>339</v>
      </c>
      <c r="D23" s="81">
        <v>0</v>
      </c>
      <c r="E23" s="81">
        <v>0</v>
      </c>
      <c r="F23" s="81">
        <v>0</v>
      </c>
      <c r="G23" s="81">
        <v>0</v>
      </c>
      <c r="H23" s="81">
        <v>0</v>
      </c>
      <c r="I23" s="81">
        <v>0</v>
      </c>
      <c r="J23" s="81">
        <v>0</v>
      </c>
      <c r="K23" s="81">
        <v>0</v>
      </c>
      <c r="L23" s="81">
        <v>0</v>
      </c>
      <c r="M23" s="81">
        <v>0</v>
      </c>
      <c r="N23" s="81">
        <v>0</v>
      </c>
      <c r="O23" s="81">
        <v>0</v>
      </c>
      <c r="P23" s="81">
        <v>0</v>
      </c>
      <c r="Q23" s="81">
        <v>0</v>
      </c>
      <c r="R23" s="81">
        <v>0</v>
      </c>
      <c r="S23" s="81">
        <v>0</v>
      </c>
      <c r="T23" s="81">
        <v>0</v>
      </c>
      <c r="U23" s="81">
        <v>0</v>
      </c>
      <c r="V23" s="81">
        <v>0</v>
      </c>
    </row>
    <row r="24" spans="1:22" s="64" customFormat="1" ht="12.75" customHeight="1">
      <c r="A24" s="78">
        <v>20</v>
      </c>
      <c r="B24" s="79" t="s">
        <v>340</v>
      </c>
      <c r="C24" s="83" t="s">
        <v>341</v>
      </c>
      <c r="D24" s="81">
        <v>45.222935280792591</v>
      </c>
      <c r="E24" s="81">
        <v>49.485411731653386</v>
      </c>
      <c r="F24" s="81">
        <v>32.584854609808282</v>
      </c>
      <c r="G24" s="81">
        <v>43.177571546947128</v>
      </c>
      <c r="H24" s="81">
        <v>42.095198937931578</v>
      </c>
      <c r="I24" s="81">
        <v>42.157306400972722</v>
      </c>
      <c r="J24" s="81">
        <v>43.494324816679317</v>
      </c>
      <c r="K24" s="81">
        <v>47.17253346351437</v>
      </c>
      <c r="L24" s="81">
        <v>34.288181745908133</v>
      </c>
      <c r="M24" s="81">
        <v>32.885612934266838</v>
      </c>
      <c r="N24" s="81">
        <v>36.869830689361287</v>
      </c>
      <c r="O24" s="81">
        <v>46.811298727971497</v>
      </c>
      <c r="P24" s="81">
        <v>41.278316121166434</v>
      </c>
      <c r="Q24" s="81">
        <v>52.450753773653531</v>
      </c>
      <c r="R24" s="81">
        <v>62.960955734206308</v>
      </c>
      <c r="S24" s="81">
        <v>59.327309820836305</v>
      </c>
      <c r="T24" s="81">
        <v>0.54110748582642343</v>
      </c>
      <c r="U24" s="81">
        <v>46.065631826250204</v>
      </c>
      <c r="V24" s="81">
        <v>58.49300798932822</v>
      </c>
    </row>
    <row r="25" spans="1:22" s="64" customFormat="1" ht="12.75" customHeight="1">
      <c r="A25" s="78">
        <v>21</v>
      </c>
      <c r="B25" s="79" t="s">
        <v>342</v>
      </c>
      <c r="C25" s="83" t="s">
        <v>343</v>
      </c>
      <c r="D25" s="81">
        <v>0</v>
      </c>
      <c r="E25" s="81">
        <v>0</v>
      </c>
      <c r="F25" s="81">
        <v>0</v>
      </c>
      <c r="G25" s="81">
        <v>0</v>
      </c>
      <c r="H25" s="81">
        <v>0</v>
      </c>
      <c r="I25" s="81">
        <v>0</v>
      </c>
      <c r="J25" s="81">
        <v>0</v>
      </c>
      <c r="K25" s="81">
        <v>0</v>
      </c>
      <c r="L25" s="81">
        <v>0</v>
      </c>
      <c r="M25" s="81">
        <v>0.25296625334051404</v>
      </c>
      <c r="N25" s="81">
        <v>0.24579887126240868</v>
      </c>
      <c r="O25" s="81">
        <v>0.48761769508303654</v>
      </c>
      <c r="P25" s="81">
        <v>0.26291921096284343</v>
      </c>
      <c r="Q25" s="81">
        <v>0.24858177143911625</v>
      </c>
      <c r="R25" s="81">
        <v>0.2430924931822637</v>
      </c>
      <c r="S25" s="81">
        <v>0.21264268752987928</v>
      </c>
      <c r="T25" s="81">
        <v>0.27055374291321171</v>
      </c>
      <c r="U25" s="81">
        <v>0.24245069382236956</v>
      </c>
      <c r="V25" s="81">
        <v>0.22497310765126236</v>
      </c>
    </row>
    <row r="26" spans="1:22" s="64" customFormat="1" ht="12.75" customHeight="1">
      <c r="A26" s="78">
        <v>22</v>
      </c>
      <c r="B26" s="79" t="s">
        <v>344</v>
      </c>
      <c r="C26" s="90" t="s">
        <v>345</v>
      </c>
      <c r="D26" s="81">
        <v>0</v>
      </c>
      <c r="E26" s="81">
        <v>0</v>
      </c>
      <c r="F26" s="81">
        <v>0</v>
      </c>
      <c r="G26" s="81">
        <v>0</v>
      </c>
      <c r="H26" s="81">
        <v>0</v>
      </c>
      <c r="I26" s="81">
        <v>0</v>
      </c>
      <c r="J26" s="81">
        <v>0</v>
      </c>
      <c r="K26" s="81">
        <v>0</v>
      </c>
      <c r="L26" s="81">
        <v>0</v>
      </c>
      <c r="M26" s="81">
        <v>0</v>
      </c>
      <c r="N26" s="81">
        <v>0</v>
      </c>
      <c r="O26" s="81">
        <v>0</v>
      </c>
      <c r="P26" s="81">
        <v>0</v>
      </c>
      <c r="Q26" s="81">
        <v>0</v>
      </c>
      <c r="R26" s="81">
        <v>0</v>
      </c>
      <c r="S26" s="81">
        <v>0</v>
      </c>
      <c r="T26" s="81">
        <v>0</v>
      </c>
      <c r="U26" s="81">
        <v>0</v>
      </c>
      <c r="V26" s="81">
        <v>0</v>
      </c>
    </row>
    <row r="27" spans="1:22" s="64" customFormat="1" ht="12.75" customHeight="1">
      <c r="A27" s="78">
        <v>23</v>
      </c>
      <c r="B27" s="79" t="s">
        <v>346</v>
      </c>
      <c r="C27" s="90" t="s">
        <v>347</v>
      </c>
      <c r="D27" s="81">
        <v>0</v>
      </c>
      <c r="E27" s="81">
        <v>0</v>
      </c>
      <c r="F27" s="81">
        <v>0</v>
      </c>
      <c r="G27" s="81">
        <v>0</v>
      </c>
      <c r="H27" s="81">
        <v>0</v>
      </c>
      <c r="I27" s="81">
        <v>0</v>
      </c>
      <c r="J27" s="81">
        <v>0</v>
      </c>
      <c r="K27" s="81">
        <v>0</v>
      </c>
      <c r="L27" s="81">
        <v>0</v>
      </c>
      <c r="M27" s="81">
        <v>0.25296625334051404</v>
      </c>
      <c r="N27" s="81">
        <v>0.24579887126240868</v>
      </c>
      <c r="O27" s="81">
        <v>0.48761769508303654</v>
      </c>
      <c r="P27" s="81">
        <v>0.26291921096284343</v>
      </c>
      <c r="Q27" s="81">
        <v>0.24858177143911625</v>
      </c>
      <c r="R27" s="81">
        <v>0.2430924931822637</v>
      </c>
      <c r="S27" s="81">
        <v>0.21264268752987928</v>
      </c>
      <c r="T27" s="81">
        <v>0.27055374291321171</v>
      </c>
      <c r="U27" s="81">
        <v>0.24245069382236956</v>
      </c>
      <c r="V27" s="81">
        <v>0.22497310765126236</v>
      </c>
    </row>
    <row r="28" spans="1:22" s="64" customFormat="1" ht="12.75" customHeight="1">
      <c r="A28" s="78">
        <v>24</v>
      </c>
      <c r="B28" s="79" t="s">
        <v>348</v>
      </c>
      <c r="C28" s="83" t="s">
        <v>349</v>
      </c>
      <c r="D28" s="81">
        <v>292.32212927695844</v>
      </c>
      <c r="E28" s="81">
        <v>268.34585086027948</v>
      </c>
      <c r="F28" s="81">
        <v>283.32925028479519</v>
      </c>
      <c r="G28" s="81">
        <v>276.56254894996664</v>
      </c>
      <c r="H28" s="81">
        <v>261.54055892828376</v>
      </c>
      <c r="I28" s="81">
        <v>267.71928284856301</v>
      </c>
      <c r="J28" s="81">
        <v>248.46988340009133</v>
      </c>
      <c r="K28" s="81">
        <v>241.03277868098655</v>
      </c>
      <c r="L28" s="81">
        <v>227.13821410649859</v>
      </c>
      <c r="M28" s="81">
        <v>232.49840224008619</v>
      </c>
      <c r="N28" s="81">
        <v>222.5466859264113</v>
      </c>
      <c r="O28" s="81">
        <v>242.1430009606643</v>
      </c>
      <c r="P28" s="81">
        <v>247.81040195347981</v>
      </c>
      <c r="Q28" s="81">
        <v>238.91951571453879</v>
      </c>
      <c r="R28" s="81">
        <v>174.53158802273884</v>
      </c>
      <c r="S28" s="81">
        <v>218.37801052589637</v>
      </c>
      <c r="T28" s="81">
        <v>225.08531415787178</v>
      </c>
      <c r="U28" s="81">
        <v>220.44581571649348</v>
      </c>
      <c r="V28" s="81">
        <v>218.25488910014292</v>
      </c>
    </row>
    <row r="29" spans="1:22" s="64" customFormat="1" ht="12.75" customHeight="1">
      <c r="A29" s="78">
        <v>25</v>
      </c>
      <c r="B29" s="79" t="s">
        <v>350</v>
      </c>
      <c r="C29" s="90" t="s">
        <v>351</v>
      </c>
      <c r="D29" s="81">
        <v>180.48139776168537</v>
      </c>
      <c r="E29" s="81">
        <v>173.75254834576765</v>
      </c>
      <c r="F29" s="81">
        <v>194.76766280467996</v>
      </c>
      <c r="G29" s="81">
        <v>191.80958827867104</v>
      </c>
      <c r="H29" s="81">
        <v>188.03874493179728</v>
      </c>
      <c r="I29" s="81">
        <v>200.91750463098282</v>
      </c>
      <c r="J29" s="81">
        <v>190.86066410403288</v>
      </c>
      <c r="K29" s="81">
        <v>194.242338671223</v>
      </c>
      <c r="L29" s="81">
        <v>190.33279525534581</v>
      </c>
      <c r="M29" s="81">
        <v>204.63649876002157</v>
      </c>
      <c r="N29" s="81">
        <v>193.37079201378722</v>
      </c>
      <c r="O29" s="81">
        <v>210.96179899016607</v>
      </c>
      <c r="P29" s="81">
        <v>215.24606684385139</v>
      </c>
      <c r="Q29" s="81">
        <v>204.49801062863469</v>
      </c>
      <c r="R29" s="81">
        <v>150.0552271454581</v>
      </c>
      <c r="S29" s="81">
        <v>189.72972468776891</v>
      </c>
      <c r="T29" s="81">
        <v>195.89278898621893</v>
      </c>
      <c r="U29" s="81">
        <v>188.06627305057899</v>
      </c>
      <c r="V29" s="81">
        <v>187.3446137612101</v>
      </c>
    </row>
    <row r="30" spans="1:22" s="64" customFormat="1" ht="12.75" customHeight="1">
      <c r="A30" s="78">
        <v>26</v>
      </c>
      <c r="B30" s="79" t="s">
        <v>352</v>
      </c>
      <c r="C30" s="90" t="s">
        <v>353</v>
      </c>
      <c r="D30" s="81">
        <v>5.3142005310595133</v>
      </c>
      <c r="E30" s="81">
        <v>2.7939515012930864</v>
      </c>
      <c r="F30" s="81">
        <v>2.6037761634002492</v>
      </c>
      <c r="G30" s="81">
        <v>2.5361829476400284</v>
      </c>
      <c r="H30" s="81">
        <v>3.0038972131010984</v>
      </c>
      <c r="I30" s="81">
        <v>2.4237183839151366</v>
      </c>
      <c r="J30" s="81">
        <v>2.3384045600365235</v>
      </c>
      <c r="K30" s="81">
        <v>2.5944893404932898</v>
      </c>
      <c r="L30" s="81">
        <v>1.9877206809222108</v>
      </c>
      <c r="M30" s="81">
        <v>1.7707637733835981</v>
      </c>
      <c r="N30" s="81">
        <v>1.9663909700992694</v>
      </c>
      <c r="O30" s="81">
        <v>2.4380884754151819</v>
      </c>
      <c r="P30" s="81">
        <v>2.1033536877027474</v>
      </c>
      <c r="Q30" s="81">
        <v>3.4801448001476283</v>
      </c>
      <c r="R30" s="81">
        <v>3.6463873977339554</v>
      </c>
      <c r="S30" s="81">
        <v>3.4022830004780684</v>
      </c>
      <c r="T30" s="81">
        <v>0</v>
      </c>
      <c r="U30" s="81">
        <v>2.909408325868434</v>
      </c>
      <c r="V30" s="81">
        <v>3.1496235071176732</v>
      </c>
    </row>
    <row r="31" spans="1:22" s="64" customFormat="1" ht="12.75" customHeight="1">
      <c r="A31" s="78">
        <v>27</v>
      </c>
      <c r="B31" s="79" t="s">
        <v>354</v>
      </c>
      <c r="C31" s="90" t="s">
        <v>355</v>
      </c>
      <c r="D31" s="81">
        <v>106.52653098421352</v>
      </c>
      <c r="E31" s="81">
        <v>91.799351013218754</v>
      </c>
      <c r="F31" s="81">
        <v>85.957811316715009</v>
      </c>
      <c r="G31" s="81">
        <v>82.216777723655554</v>
      </c>
      <c r="H31" s="81">
        <v>70.497916783385378</v>
      </c>
      <c r="I31" s="81">
        <v>64.378059833665077</v>
      </c>
      <c r="J31" s="81">
        <v>55.270814736021912</v>
      </c>
      <c r="K31" s="81">
        <v>44.195950669270289</v>
      </c>
      <c r="L31" s="81">
        <v>34.81769817023055</v>
      </c>
      <c r="M31" s="81">
        <v>26.091139706681027</v>
      </c>
      <c r="N31" s="81">
        <v>27.209502942524818</v>
      </c>
      <c r="O31" s="81">
        <v>28.743113495083037</v>
      </c>
      <c r="P31" s="81">
        <v>30.460981421925688</v>
      </c>
      <c r="Q31" s="81">
        <v>30.941360285756467</v>
      </c>
      <c r="R31" s="81">
        <v>20.829973479546791</v>
      </c>
      <c r="S31" s="81">
        <v>25.246002837649396</v>
      </c>
      <c r="T31" s="81">
        <v>29.192525171652846</v>
      </c>
      <c r="U31" s="81">
        <v>29.470134340046066</v>
      </c>
      <c r="V31" s="81">
        <v>27.760651831815146</v>
      </c>
    </row>
    <row r="32" spans="1:22" s="64" customFormat="1" ht="12.75" customHeight="1">
      <c r="A32" s="78">
        <v>28</v>
      </c>
      <c r="B32" s="79" t="s">
        <v>356</v>
      </c>
      <c r="C32" s="83" t="s">
        <v>357</v>
      </c>
      <c r="D32" s="81">
        <v>74.561624222802166</v>
      </c>
      <c r="E32" s="81">
        <v>75.529197754637153</v>
      </c>
      <c r="F32" s="81">
        <v>78.509687029265194</v>
      </c>
      <c r="G32" s="81">
        <v>74.72376013251035</v>
      </c>
      <c r="H32" s="81">
        <v>73.670157470336619</v>
      </c>
      <c r="I32" s="81">
        <v>66.058252903633246</v>
      </c>
      <c r="J32" s="81">
        <v>74.361265009161428</v>
      </c>
      <c r="K32" s="81">
        <v>70.994662862589124</v>
      </c>
      <c r="L32" s="81">
        <v>36.524367511945634</v>
      </c>
      <c r="M32" s="81">
        <v>35.921207974352981</v>
      </c>
      <c r="N32" s="81">
        <v>34.903439719262025</v>
      </c>
      <c r="O32" s="81">
        <v>43.641783709931772</v>
      </c>
      <c r="P32" s="81">
        <v>44.959185074646236</v>
      </c>
      <c r="Q32" s="81">
        <v>54.190826173727345</v>
      </c>
      <c r="R32" s="81">
        <v>54.45271847282708</v>
      </c>
      <c r="S32" s="81">
        <v>66.557161196852206</v>
      </c>
      <c r="T32" s="81">
        <v>77.107816730265327</v>
      </c>
      <c r="U32" s="81">
        <v>62.309828312348962</v>
      </c>
      <c r="V32" s="81">
        <v>66.592039864773653</v>
      </c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81">
        <v>41.07713162050198</v>
      </c>
      <c r="E33" s="81">
        <v>43.363447373175092</v>
      </c>
      <c r="F33" s="81">
        <v>40.534129116309821</v>
      </c>
      <c r="G33" s="81">
        <v>37.911594615849474</v>
      </c>
      <c r="H33" s="81">
        <v>36.590816029245055</v>
      </c>
      <c r="I33" s="81">
        <v>37.906767495381722</v>
      </c>
      <c r="J33" s="81">
        <v>39.752877520620885</v>
      </c>
      <c r="K33" s="81">
        <v>38.209752105446633</v>
      </c>
      <c r="L33" s="81">
        <v>19.380276638991557</v>
      </c>
      <c r="M33" s="81">
        <v>19.22543525387907</v>
      </c>
      <c r="N33" s="81">
        <v>18.680714215943055</v>
      </c>
      <c r="O33" s="81">
        <v>23.405649363985756</v>
      </c>
      <c r="P33" s="81">
        <v>24.451486619544443</v>
      </c>
      <c r="Q33" s="81">
        <v>10.937597943321114</v>
      </c>
      <c r="R33" s="81">
        <v>11.911532165930923</v>
      </c>
      <c r="S33" s="81">
        <v>11.48270512661348</v>
      </c>
      <c r="T33" s="81">
        <v>13.798240888573797</v>
      </c>
      <c r="U33" s="81">
        <v>11.152731915828998</v>
      </c>
      <c r="V33" s="81">
        <v>11.473628490214381</v>
      </c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81">
        <v>20.51794639316789</v>
      </c>
      <c r="E34" s="81">
        <v>16.967294361078473</v>
      </c>
      <c r="F34" s="81">
        <v>13.874416660225826</v>
      </c>
      <c r="G34" s="81">
        <v>11.854974593236022</v>
      </c>
      <c r="H34" s="81">
        <v>11.218752371815892</v>
      </c>
      <c r="I34" s="81">
        <v>11.239907397939252</v>
      </c>
      <c r="J34" s="81">
        <v>10.990501432171655</v>
      </c>
      <c r="K34" s="81">
        <v>10.377957361973159</v>
      </c>
      <c r="L34" s="81">
        <v>6.2116271278819095</v>
      </c>
      <c r="M34" s="81">
        <v>6.0711900801723377</v>
      </c>
      <c r="N34" s="81">
        <v>6.1449717815602165</v>
      </c>
      <c r="O34" s="81">
        <v>7.5580742737870663</v>
      </c>
      <c r="P34" s="81">
        <v>6.572980274071087</v>
      </c>
      <c r="Q34" s="81">
        <v>7.7060349146126041</v>
      </c>
      <c r="R34" s="81">
        <v>8.022052275014703</v>
      </c>
      <c r="S34" s="81">
        <v>8.5057075011951735</v>
      </c>
      <c r="T34" s="81">
        <v>10.281042230702042</v>
      </c>
      <c r="U34" s="81">
        <v>8.2433235899605641</v>
      </c>
      <c r="V34" s="81">
        <v>8.0990318754454442</v>
      </c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81">
        <v>34.478263403203869</v>
      </c>
      <c r="E35" s="81">
        <v>37.744768684755712</v>
      </c>
      <c r="F35" s="81">
        <v>35.076765656519271</v>
      </c>
      <c r="G35" s="81">
        <v>34.074008822117115</v>
      </c>
      <c r="H35" s="81">
        <v>33.071887313612507</v>
      </c>
      <c r="I35" s="81">
        <v>32.999463831740961</v>
      </c>
      <c r="J35" s="81">
        <v>33.67302566452593</v>
      </c>
      <c r="K35" s="81">
        <v>32.077322755189762</v>
      </c>
      <c r="L35" s="81">
        <v>16.647160702723514</v>
      </c>
      <c r="M35" s="81">
        <v>16.442806467133419</v>
      </c>
      <c r="N35" s="81">
        <v>15.976926632056559</v>
      </c>
      <c r="O35" s="81">
        <v>19.992325498404497</v>
      </c>
      <c r="P35" s="81">
        <v>22.085213720878855</v>
      </c>
      <c r="Q35" s="81">
        <v>24.112431829594279</v>
      </c>
      <c r="R35" s="81">
        <v>22.121416879586</v>
      </c>
      <c r="S35" s="81">
        <v>25.304479816055633</v>
      </c>
      <c r="T35" s="81">
        <v>27.596481777147595</v>
      </c>
      <c r="U35" s="81">
        <v>22.305463831657995</v>
      </c>
      <c r="V35" s="81">
        <v>22.947256980428762</v>
      </c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81">
        <v>4.2178320078707614</v>
      </c>
      <c r="E36" s="81">
        <v>4.394330225241454</v>
      </c>
      <c r="F36" s="81">
        <v>4.2800586055212264</v>
      </c>
      <c r="G36" s="81">
        <v>4.5259742923697281</v>
      </c>
      <c r="H36" s="81">
        <v>4.594225875810598</v>
      </c>
      <c r="I36" s="81">
        <v>4.4783339177903869</v>
      </c>
      <c r="J36" s="81">
        <v>4.6768091200730471</v>
      </c>
      <c r="K36" s="81">
        <v>3.302077342446005</v>
      </c>
      <c r="L36" s="81">
        <v>1.4907905106916581</v>
      </c>
      <c r="M36" s="81">
        <v>1.5177975200430844</v>
      </c>
      <c r="N36" s="81">
        <v>1.4747932275744517</v>
      </c>
      <c r="O36" s="81">
        <v>1.9504707803321462</v>
      </c>
      <c r="P36" s="81">
        <v>2.1033536877027474</v>
      </c>
      <c r="Q36" s="81">
        <v>3.2315630287085115</v>
      </c>
      <c r="R36" s="81">
        <v>2.917109918187164</v>
      </c>
      <c r="S36" s="81">
        <v>3.1896403129481885</v>
      </c>
      <c r="T36" s="81">
        <v>4.0583061436981742</v>
      </c>
      <c r="U36" s="81">
        <v>3.1518590196908045</v>
      </c>
      <c r="V36" s="81">
        <v>2.9246503994664113</v>
      </c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81">
        <v>0</v>
      </c>
      <c r="E37" s="81">
        <v>0</v>
      </c>
      <c r="F37" s="81">
        <v>0</v>
      </c>
      <c r="G37" s="81">
        <v>0</v>
      </c>
      <c r="H37" s="81">
        <v>0</v>
      </c>
      <c r="I37" s="81">
        <v>0</v>
      </c>
      <c r="J37" s="81">
        <v>0.46768091200730466</v>
      </c>
      <c r="K37" s="81">
        <v>0.4717253346351436</v>
      </c>
      <c r="L37" s="81">
        <v>0.24846508511527635</v>
      </c>
      <c r="M37" s="81">
        <v>0.50593250668102807</v>
      </c>
      <c r="N37" s="81">
        <v>0.24579887126240868</v>
      </c>
      <c r="O37" s="81">
        <v>0.24380884754151827</v>
      </c>
      <c r="P37" s="81">
        <v>0.26291921096284343</v>
      </c>
      <c r="Q37" s="81">
        <v>0.4971635428782325</v>
      </c>
      <c r="R37" s="81">
        <v>0.72927747954679101</v>
      </c>
      <c r="S37" s="81">
        <v>0.42528537505975855</v>
      </c>
      <c r="T37" s="81">
        <v>0.54110748582642343</v>
      </c>
      <c r="U37" s="81">
        <v>0.48490138764473911</v>
      </c>
      <c r="V37" s="81">
        <v>0.44994621530252471</v>
      </c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81">
        <v>0</v>
      </c>
      <c r="E38" s="81">
        <v>0</v>
      </c>
      <c r="F38" s="81">
        <v>0</v>
      </c>
      <c r="G38" s="81">
        <v>0</v>
      </c>
      <c r="H38" s="81">
        <v>0</v>
      </c>
      <c r="I38" s="81">
        <v>0</v>
      </c>
      <c r="J38" s="81">
        <v>23.851726512372533</v>
      </c>
      <c r="K38" s="81">
        <v>24.293854733709892</v>
      </c>
      <c r="L38" s="81">
        <v>11.429393915302713</v>
      </c>
      <c r="M38" s="81">
        <v>11.383481400323133</v>
      </c>
      <c r="N38" s="81">
        <v>11.06094920680839</v>
      </c>
      <c r="O38" s="81">
        <v>13.897104309866542</v>
      </c>
      <c r="P38" s="81">
        <v>13.934718181030705</v>
      </c>
      <c r="Q38" s="81">
        <v>38.033011030184788</v>
      </c>
      <c r="R38" s="81">
        <v>34.762226525063717</v>
      </c>
      <c r="S38" s="81">
        <v>44.017036318685001</v>
      </c>
      <c r="T38" s="81">
        <v>47.346905009812033</v>
      </c>
      <c r="U38" s="81">
        <v>43.398674194204148</v>
      </c>
      <c r="V38" s="81">
        <v>45.444567745555005</v>
      </c>
      <c r="W38" s="91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81">
        <v>0</v>
      </c>
      <c r="E39" s="81">
        <v>0</v>
      </c>
      <c r="F39" s="81">
        <v>0</v>
      </c>
      <c r="G39" s="81">
        <v>0</v>
      </c>
      <c r="H39" s="81">
        <v>0</v>
      </c>
      <c r="I39" s="81">
        <v>0</v>
      </c>
      <c r="J39" s="81">
        <v>0.23384045600365233</v>
      </c>
      <c r="K39" s="81">
        <v>0.2358626673175718</v>
      </c>
      <c r="L39" s="81">
        <v>0.24846508511527635</v>
      </c>
      <c r="M39" s="81">
        <v>0.25296625334051404</v>
      </c>
      <c r="N39" s="81">
        <v>0.24579887126240868</v>
      </c>
      <c r="O39" s="81">
        <v>1.219044237707591</v>
      </c>
      <c r="P39" s="81">
        <v>0.26291921096284343</v>
      </c>
      <c r="Q39" s="81">
        <v>0.4971635428782325</v>
      </c>
      <c r="R39" s="81">
        <v>0.48618498636452739</v>
      </c>
      <c r="S39" s="81">
        <v>0.42528537505975855</v>
      </c>
      <c r="T39" s="81">
        <v>0.54110748582642343</v>
      </c>
      <c r="U39" s="81">
        <v>0.48490138764473911</v>
      </c>
      <c r="V39" s="81">
        <v>0.44994621530252471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81">
        <v>204309.26800000001</v>
      </c>
      <c r="E40" s="81">
        <v>195726.72426666677</v>
      </c>
      <c r="F40" s="81">
        <v>182368.05906666664</v>
      </c>
      <c r="G40" s="81">
        <v>175099.50580000001</v>
      </c>
      <c r="H40" s="81">
        <v>160025.03019999992</v>
      </c>
      <c r="I40" s="81">
        <v>160523.72733333331</v>
      </c>
      <c r="J40" s="81">
        <v>146935.649</v>
      </c>
      <c r="K40" s="81">
        <v>130310.73986666663</v>
      </c>
      <c r="L40" s="81">
        <v>117565.41185717739</v>
      </c>
      <c r="M40" s="81">
        <v>108667.09699752006</v>
      </c>
      <c r="N40" s="81">
        <v>102553.13116162291</v>
      </c>
      <c r="O40" s="81">
        <v>94557.965745054113</v>
      </c>
      <c r="P40" s="81">
        <v>77920.801368438508</v>
      </c>
      <c r="Q40" s="81">
        <v>74576.036465124183</v>
      </c>
      <c r="R40" s="81">
        <v>65980.426719563708</v>
      </c>
      <c r="S40" s="81">
        <v>59101.744489314384</v>
      </c>
      <c r="T40" s="81">
        <v>54475.037488487782</v>
      </c>
      <c r="U40" s="81">
        <v>55654.324774283785</v>
      </c>
      <c r="V40" s="81">
        <v>56366.816327691282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81">
        <v>0</v>
      </c>
      <c r="E41" s="81">
        <v>0</v>
      </c>
      <c r="F41" s="81">
        <v>0</v>
      </c>
      <c r="G41" s="81">
        <v>0</v>
      </c>
      <c r="H41" s="81">
        <v>0</v>
      </c>
      <c r="I41" s="81">
        <v>0</v>
      </c>
      <c r="J41" s="81">
        <v>0</v>
      </c>
      <c r="K41" s="81">
        <v>0</v>
      </c>
      <c r="L41" s="81">
        <v>1.4907905106916581</v>
      </c>
      <c r="M41" s="81">
        <v>1.5177975200430844</v>
      </c>
      <c r="N41" s="81">
        <v>1.7205920988368608</v>
      </c>
      <c r="O41" s="81">
        <v>2.4380884754151824</v>
      </c>
      <c r="P41" s="81">
        <v>1.8404344767399052</v>
      </c>
      <c r="Q41" s="81">
        <v>1.7400724000738141</v>
      </c>
      <c r="R41" s="81">
        <v>1.7016474522758462</v>
      </c>
      <c r="S41" s="81">
        <v>1.4884988127091554</v>
      </c>
      <c r="T41" s="81">
        <v>1.8938762003924812</v>
      </c>
      <c r="U41" s="81">
        <v>1.454704162934217</v>
      </c>
      <c r="V41" s="81">
        <v>1.5748117535588366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81">
        <v>204309.26800000001</v>
      </c>
      <c r="E42" s="81">
        <v>195726.72426666677</v>
      </c>
      <c r="F42" s="81">
        <v>182368.05906666664</v>
      </c>
      <c r="G42" s="81">
        <v>175099.50580000001</v>
      </c>
      <c r="H42" s="81">
        <v>160025.03019999992</v>
      </c>
      <c r="I42" s="81">
        <v>160523.72733333331</v>
      </c>
      <c r="J42" s="81">
        <v>146935.649</v>
      </c>
      <c r="K42" s="81">
        <v>130310.73986666663</v>
      </c>
      <c r="L42" s="81">
        <v>117563.92106666669</v>
      </c>
      <c r="M42" s="81">
        <v>108665.57920000001</v>
      </c>
      <c r="N42" s="81">
        <v>102551.41056952407</v>
      </c>
      <c r="O42" s="81">
        <v>94555.527656578692</v>
      </c>
      <c r="P42" s="81">
        <v>77918.960933961775</v>
      </c>
      <c r="Q42" s="81">
        <v>74574.296392724107</v>
      </c>
      <c r="R42" s="81">
        <v>65978.725072111425</v>
      </c>
      <c r="S42" s="81">
        <v>59100.255990501675</v>
      </c>
      <c r="T42" s="81">
        <v>54473.143612287393</v>
      </c>
      <c r="U42" s="81">
        <v>55652.870070120851</v>
      </c>
      <c r="V42" s="81">
        <v>56365.24151593772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81">
        <v>1426512.4699444224</v>
      </c>
      <c r="E43" s="81">
        <v>1370869.9405857855</v>
      </c>
      <c r="F43" s="81">
        <v>1259092.7139498347</v>
      </c>
      <c r="G43" s="81">
        <v>1176859.3983567117</v>
      </c>
      <c r="H43" s="81">
        <v>1114598.0687278539</v>
      </c>
      <c r="I43" s="81">
        <v>1054139.4280800445</v>
      </c>
      <c r="J43" s="81">
        <v>990846.08717968117</v>
      </c>
      <c r="K43" s="81">
        <v>936771.43852897862</v>
      </c>
      <c r="L43" s="81">
        <v>878208.57115430909</v>
      </c>
      <c r="M43" s="81">
        <v>823767.56712009036</v>
      </c>
      <c r="N43" s="81">
        <v>766955.56035882398</v>
      </c>
      <c r="O43" s="81">
        <v>703915.84641181631</v>
      </c>
      <c r="P43" s="81">
        <v>653656.24721587915</v>
      </c>
      <c r="Q43" s="81">
        <v>606385.82736742496</v>
      </c>
      <c r="R43" s="81">
        <v>558967.61869433301</v>
      </c>
      <c r="S43" s="81">
        <v>515506.93554993428</v>
      </c>
      <c r="T43" s="81">
        <v>484438.10373604234</v>
      </c>
      <c r="U43" s="81">
        <v>455474.35179976601</v>
      </c>
      <c r="V43" s="81">
        <v>426361.80851549946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81">
        <v>0</v>
      </c>
      <c r="E44" s="81">
        <v>0</v>
      </c>
      <c r="F44" s="81">
        <v>0</v>
      </c>
      <c r="G44" s="81">
        <v>0</v>
      </c>
      <c r="H44" s="81">
        <v>0</v>
      </c>
      <c r="I44" s="81">
        <v>0</v>
      </c>
      <c r="J44" s="81">
        <v>0</v>
      </c>
      <c r="K44" s="81">
        <v>0</v>
      </c>
      <c r="L44" s="81">
        <v>0.24846508511527635</v>
      </c>
      <c r="M44" s="81">
        <v>0.25296625334051404</v>
      </c>
      <c r="N44" s="81">
        <v>0.24579887126240868</v>
      </c>
      <c r="O44" s="81">
        <v>0.24380884754151827</v>
      </c>
      <c r="P44" s="81">
        <v>0.26291921096284343</v>
      </c>
      <c r="Q44" s="81">
        <v>0.24858177143911625</v>
      </c>
      <c r="R44" s="81">
        <v>0.2430924931822637</v>
      </c>
      <c r="S44" s="81">
        <v>0.21264268752987928</v>
      </c>
      <c r="T44" s="81">
        <v>0.27055374291321171</v>
      </c>
      <c r="U44" s="81">
        <v>0.24245069382236956</v>
      </c>
      <c r="V44" s="81">
        <v>0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81">
        <v>1426512.4699444224</v>
      </c>
      <c r="E45" s="81">
        <v>1370869.9405857855</v>
      </c>
      <c r="F45" s="81">
        <v>1259092.7139498347</v>
      </c>
      <c r="G45" s="81">
        <v>1176859.3983567117</v>
      </c>
      <c r="H45" s="81">
        <v>1114598.0687278539</v>
      </c>
      <c r="I45" s="81">
        <v>1054139.4280800445</v>
      </c>
      <c r="J45" s="81">
        <v>990846.08717968117</v>
      </c>
      <c r="K45" s="81">
        <v>936771.43852897862</v>
      </c>
      <c r="L45" s="81">
        <v>878208.32268922392</v>
      </c>
      <c r="M45" s="81">
        <v>823767.31415383704</v>
      </c>
      <c r="N45" s="81">
        <v>766955.31455995271</v>
      </c>
      <c r="O45" s="81">
        <v>703915.60260296881</v>
      </c>
      <c r="P45" s="81">
        <v>653655.9842966682</v>
      </c>
      <c r="Q45" s="81">
        <v>606385.57878565358</v>
      </c>
      <c r="R45" s="81">
        <v>558967.37560183986</v>
      </c>
      <c r="S45" s="81">
        <v>515506.72290724673</v>
      </c>
      <c r="T45" s="81">
        <v>484437.83318229945</v>
      </c>
      <c r="U45" s="81">
        <v>455474.10934907221</v>
      </c>
      <c r="V45" s="81">
        <v>426361.80851549946</v>
      </c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81">
        <v>15248.544944422234</v>
      </c>
      <c r="E46" s="81">
        <v>11611.555585785549</v>
      </c>
      <c r="F46" s="81">
        <v>7942.9689498346352</v>
      </c>
      <c r="G46" s="81">
        <v>4326.393356711912</v>
      </c>
      <c r="H46" s="81">
        <v>4006.0437278540612</v>
      </c>
      <c r="I46" s="81">
        <v>3799.3430800444985</v>
      </c>
      <c r="J46" s="81">
        <v>3572.2063164249989</v>
      </c>
      <c r="K46" s="81">
        <v>3490.7628076109504</v>
      </c>
      <c r="L46" s="81">
        <v>3445.9575509045153</v>
      </c>
      <c r="M46" s="81">
        <v>3404.8234699566528</v>
      </c>
      <c r="N46" s="81">
        <v>3378.807811874562</v>
      </c>
      <c r="O46" s="81">
        <v>3281.6482190310417</v>
      </c>
      <c r="P46" s="81">
        <v>3141.1837400650629</v>
      </c>
      <c r="Q46" s="81">
        <v>3082.7738793672133</v>
      </c>
      <c r="R46" s="81">
        <v>2997.8990696739065</v>
      </c>
      <c r="S46" s="81">
        <v>2900.4081301826295</v>
      </c>
      <c r="T46" s="81">
        <v>2832.5766026396127</v>
      </c>
      <c r="U46" s="81">
        <v>2724.5391664625226</v>
      </c>
      <c r="V46" s="81">
        <v>2609.910155932751</v>
      </c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81">
        <v>1411263.925</v>
      </c>
      <c r="E47" s="81">
        <v>1359258.385</v>
      </c>
      <c r="F47" s="81">
        <v>1251149.7450000001</v>
      </c>
      <c r="G47" s="81">
        <v>1172533.0049999999</v>
      </c>
      <c r="H47" s="81">
        <v>1110592.0249999999</v>
      </c>
      <c r="I47" s="81">
        <v>1050340.085</v>
      </c>
      <c r="J47" s="81">
        <v>987273.88086325617</v>
      </c>
      <c r="K47" s="81">
        <v>933280.6757213677</v>
      </c>
      <c r="L47" s="81">
        <v>874762.36513831944</v>
      </c>
      <c r="M47" s="81">
        <v>820362.4906838804</v>
      </c>
      <c r="N47" s="81">
        <v>763576.50674807816</v>
      </c>
      <c r="O47" s="81">
        <v>700633.95438393776</v>
      </c>
      <c r="P47" s="81">
        <v>650514.80055660312</v>
      </c>
      <c r="Q47" s="81">
        <v>603302.80490628642</v>
      </c>
      <c r="R47" s="81">
        <v>555969.47653216589</v>
      </c>
      <c r="S47" s="81">
        <v>512606.31477706408</v>
      </c>
      <c r="T47" s="81">
        <v>481605.25657965982</v>
      </c>
      <c r="U47" s="81">
        <v>452749.57018260966</v>
      </c>
      <c r="V47" s="81">
        <v>423751.89835956669</v>
      </c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81">
        <v>458.76166498957696</v>
      </c>
      <c r="E48" s="81">
        <v>496.22296717395682</v>
      </c>
      <c r="F48" s="81">
        <v>478.89145214719656</v>
      </c>
      <c r="G48" s="81">
        <v>435.55254048289265</v>
      </c>
      <c r="H48" s="81">
        <v>423.86229066955207</v>
      </c>
      <c r="I48" s="81">
        <v>413.50634061629518</v>
      </c>
      <c r="J48" s="81">
        <v>407.11623390235866</v>
      </c>
      <c r="K48" s="81">
        <v>381.15407038519606</v>
      </c>
      <c r="L48" s="81">
        <v>289.21335907418165</v>
      </c>
      <c r="M48" s="81">
        <v>288.63449506152654</v>
      </c>
      <c r="N48" s="81">
        <v>339.20244234212396</v>
      </c>
      <c r="O48" s="81">
        <v>344.74571042370678</v>
      </c>
      <c r="P48" s="81">
        <v>302.88293102919573</v>
      </c>
      <c r="Q48" s="81">
        <v>328.62510184251164</v>
      </c>
      <c r="R48" s="81">
        <v>344.70515533244986</v>
      </c>
      <c r="S48" s="81">
        <v>323.42952773294633</v>
      </c>
      <c r="T48" s="81">
        <v>384.72742242258704</v>
      </c>
      <c r="U48" s="81">
        <v>340.15832343278441</v>
      </c>
      <c r="V48" s="81">
        <v>357.48226805785583</v>
      </c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248.47085305779893</v>
      </c>
      <c r="E49" s="81">
        <v>262.83726832915818</v>
      </c>
      <c r="F49" s="81">
        <v>248.68772004894612</v>
      </c>
      <c r="G49" s="81">
        <v>210.33179129223416</v>
      </c>
      <c r="H49" s="81">
        <v>200.01753724753914</v>
      </c>
      <c r="I49" s="81">
        <v>202.42291338748572</v>
      </c>
      <c r="J49" s="81">
        <v>192.91837620301311</v>
      </c>
      <c r="K49" s="81">
        <v>173.59492314573285</v>
      </c>
      <c r="L49" s="81">
        <v>137.40119206874783</v>
      </c>
      <c r="M49" s="81">
        <v>137.10770931055862</v>
      </c>
      <c r="N49" s="81">
        <v>153.13269679648056</v>
      </c>
      <c r="O49" s="81">
        <v>157.01289781673776</v>
      </c>
      <c r="P49" s="81">
        <v>138.2955049664557</v>
      </c>
      <c r="Q49" s="81">
        <v>150.64055349210446</v>
      </c>
      <c r="R49" s="81">
        <v>120.3307841252205</v>
      </c>
      <c r="S49" s="81">
        <v>104.83284495223046</v>
      </c>
      <c r="T49" s="81">
        <v>119.04364688181316</v>
      </c>
      <c r="U49" s="81">
        <v>105.95095320037548</v>
      </c>
      <c r="V49" s="81">
        <v>104.38752195018573</v>
      </c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210.29081193177799</v>
      </c>
      <c r="E50" s="81">
        <v>233.38569884479864</v>
      </c>
      <c r="F50" s="81">
        <v>230.20373209825041</v>
      </c>
      <c r="G50" s="81">
        <v>225.22074919065849</v>
      </c>
      <c r="H50" s="81">
        <v>223.8447534220129</v>
      </c>
      <c r="I50" s="81">
        <v>211.08342722880946</v>
      </c>
      <c r="J50" s="81">
        <v>214.19785769934552</v>
      </c>
      <c r="K50" s="81">
        <v>207.55914723946324</v>
      </c>
      <c r="L50" s="81">
        <v>151.81216700543385</v>
      </c>
      <c r="M50" s="81">
        <v>151.52678575096792</v>
      </c>
      <c r="N50" s="81">
        <v>186.06974554564337</v>
      </c>
      <c r="O50" s="81">
        <v>187.73281260696902</v>
      </c>
      <c r="P50" s="81">
        <v>164.58742606274004</v>
      </c>
      <c r="Q50" s="81">
        <v>177.98454835040721</v>
      </c>
      <c r="R50" s="81">
        <v>224.37437120722939</v>
      </c>
      <c r="S50" s="81">
        <v>218.59668278071587</v>
      </c>
      <c r="T50" s="81">
        <v>265.68377554077387</v>
      </c>
      <c r="U50" s="81">
        <v>234.20737023240892</v>
      </c>
      <c r="V50" s="81">
        <v>253.09474610767012</v>
      </c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2746.7208750573172</v>
      </c>
      <c r="E51" s="81">
        <v>2837.5947209622373</v>
      </c>
      <c r="F51" s="81">
        <v>2804.1590461544001</v>
      </c>
      <c r="G51" s="81">
        <v>2777.3130937792048</v>
      </c>
      <c r="H51" s="81">
        <v>2728.1650757754342</v>
      </c>
      <c r="I51" s="81">
        <v>2602.8613358984585</v>
      </c>
      <c r="J51" s="81">
        <v>2659.4675061295375</v>
      </c>
      <c r="K51" s="81">
        <v>2633.4066806006895</v>
      </c>
      <c r="L51" s="81">
        <v>2149.7199164173712</v>
      </c>
      <c r="M51" s="81">
        <v>2188.6640239021272</v>
      </c>
      <c r="N51" s="81">
        <v>2064.46471973297</v>
      </c>
      <c r="O51" s="81">
        <v>2271.0794148492428</v>
      </c>
      <c r="P51" s="81">
        <v>2073.643816863947</v>
      </c>
      <c r="Q51" s="81">
        <v>1995.1172975703471</v>
      </c>
      <c r="R51" s="81">
        <v>1847.2598556920218</v>
      </c>
      <c r="S51" s="81">
        <v>1840.2098178835754</v>
      </c>
      <c r="T51" s="81">
        <v>2060.5373060270199</v>
      </c>
      <c r="U51" s="81">
        <v>1800.1964016310935</v>
      </c>
      <c r="V51" s="81">
        <v>1916.7708771887553</v>
      </c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317.66973947844036</v>
      </c>
      <c r="E52" s="81">
        <v>326.77082414963559</v>
      </c>
      <c r="F52" s="81">
        <v>336.86968459728877</v>
      </c>
      <c r="G52" s="81">
        <v>353.75636763658838</v>
      </c>
      <c r="H52" s="81">
        <v>358.51356236614566</v>
      </c>
      <c r="I52" s="81">
        <v>338.76124838209586</v>
      </c>
      <c r="J52" s="81">
        <v>345.8500344294016</v>
      </c>
      <c r="K52" s="81">
        <v>293.64902081037684</v>
      </c>
      <c r="L52" s="81">
        <v>236.53876102974303</v>
      </c>
      <c r="M52" s="81">
        <v>238.04124439342371</v>
      </c>
      <c r="N52" s="81">
        <v>244.07827916357172</v>
      </c>
      <c r="O52" s="81">
        <v>285.74396931865937</v>
      </c>
      <c r="P52" s="81">
        <v>277.64268677676273</v>
      </c>
      <c r="Q52" s="81">
        <v>290.59209081232683</v>
      </c>
      <c r="R52" s="81">
        <v>265.94318754139647</v>
      </c>
      <c r="S52" s="81">
        <v>259.84936416151248</v>
      </c>
      <c r="T52" s="81">
        <v>317.35954043719721</v>
      </c>
      <c r="U52" s="81">
        <v>281.24280483394875</v>
      </c>
      <c r="V52" s="81">
        <v>302.13888357564537</v>
      </c>
      <c r="W52" s="85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799.53273753483893</v>
      </c>
      <c r="E53" s="81">
        <v>833.22533465864831</v>
      </c>
      <c r="F53" s="81">
        <v>823.47374969193004</v>
      </c>
      <c r="G53" s="81">
        <v>822.41405401958343</v>
      </c>
      <c r="H53" s="81">
        <v>788.35922713930859</v>
      </c>
      <c r="I53" s="81">
        <v>751.74735936584045</v>
      </c>
      <c r="J53" s="81">
        <v>765.8274934119612</v>
      </c>
      <c r="K53" s="81">
        <v>694.3796925829314</v>
      </c>
      <c r="L53" s="81">
        <v>473.57445222971671</v>
      </c>
      <c r="M53" s="81">
        <v>498.59648533415316</v>
      </c>
      <c r="N53" s="81">
        <v>523.79739466019294</v>
      </c>
      <c r="O53" s="81">
        <v>567.09937938157157</v>
      </c>
      <c r="P53" s="81">
        <v>325.75690238296312</v>
      </c>
      <c r="Q53" s="81">
        <v>306.5013241844303</v>
      </c>
      <c r="R53" s="81">
        <v>269.83266743231263</v>
      </c>
      <c r="S53" s="81">
        <v>260.27464953657221</v>
      </c>
      <c r="T53" s="81">
        <v>287.59862871674403</v>
      </c>
      <c r="U53" s="81">
        <v>257.96753822700117</v>
      </c>
      <c r="V53" s="81">
        <v>310.01294234343948</v>
      </c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1629.5183980440381</v>
      </c>
      <c r="E54" s="81">
        <v>1677.5985621539533</v>
      </c>
      <c r="F54" s="81">
        <v>1643.8156118651814</v>
      </c>
      <c r="G54" s="81">
        <v>1601.142672123033</v>
      </c>
      <c r="H54" s="81">
        <v>1581.2922862699802</v>
      </c>
      <c r="I54" s="81">
        <v>1512.3527281505219</v>
      </c>
      <c r="J54" s="81">
        <v>1547.7899782881743</v>
      </c>
      <c r="K54" s="81">
        <v>1645.3779672073811</v>
      </c>
      <c r="L54" s="81">
        <v>1439.6067031579116</v>
      </c>
      <c r="M54" s="81">
        <v>1452.0262941745505</v>
      </c>
      <c r="N54" s="81">
        <v>1296.5890459092054</v>
      </c>
      <c r="O54" s="81">
        <v>1418.2360661490118</v>
      </c>
      <c r="P54" s="81">
        <v>1470.244227704221</v>
      </c>
      <c r="Q54" s="81">
        <v>1398.0238825735901</v>
      </c>
      <c r="R54" s="81">
        <v>1311.4840007183127</v>
      </c>
      <c r="S54" s="81">
        <v>1320.0858041854906</v>
      </c>
      <c r="T54" s="81">
        <v>1455.5791368730786</v>
      </c>
      <c r="U54" s="81">
        <v>1260.9860585701435</v>
      </c>
      <c r="V54" s="81">
        <v>1304.6190512696705</v>
      </c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145966.21952987977</v>
      </c>
      <c r="E55" s="81">
        <v>147868.45203272259</v>
      </c>
      <c r="F55" s="81">
        <v>148274.43024089924</v>
      </c>
      <c r="G55" s="81">
        <v>153100.01972407341</v>
      </c>
      <c r="H55" s="81">
        <v>157209.13761257124</v>
      </c>
      <c r="I55" s="81">
        <v>161734.60559182035</v>
      </c>
      <c r="J55" s="81">
        <v>166419.80781098173</v>
      </c>
      <c r="K55" s="81">
        <v>170969.75913645435</v>
      </c>
      <c r="L55" s="81">
        <v>174553.92859873804</v>
      </c>
      <c r="M55" s="81">
        <v>178117.14249192699</v>
      </c>
      <c r="N55" s="81">
        <v>181853.58355630338</v>
      </c>
      <c r="O55" s="81">
        <v>185869.81487689915</v>
      </c>
      <c r="P55" s="81">
        <v>187466.53306503993</v>
      </c>
      <c r="Q55" s="81">
        <v>191355.24365860876</v>
      </c>
      <c r="R55" s="81">
        <v>195475.87143653008</v>
      </c>
      <c r="S55" s="81">
        <v>197591.6562286746</v>
      </c>
      <c r="T55" s="81">
        <v>202432.86105800359</v>
      </c>
      <c r="U55" s="81">
        <v>206625.59744053858</v>
      </c>
      <c r="V55" s="81">
        <v>211174.56247510502</v>
      </c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20.678920378798775</v>
      </c>
      <c r="E56" s="81">
        <v>17.547619610800751</v>
      </c>
      <c r="F56" s="81">
        <v>16.88018786497058</v>
      </c>
      <c r="G56" s="81">
        <v>15.304129934761081</v>
      </c>
      <c r="H56" s="81">
        <v>13.819032773644915</v>
      </c>
      <c r="I56" s="81">
        <v>11.689512588451947</v>
      </c>
      <c r="J56" s="81">
        <v>11.224341888175308</v>
      </c>
      <c r="K56" s="81">
        <v>12.972446702466453</v>
      </c>
      <c r="L56" s="81">
        <v>12.174789170648539</v>
      </c>
      <c r="M56" s="81">
        <v>9.106785120258504</v>
      </c>
      <c r="N56" s="81">
        <v>8.8487593654467105</v>
      </c>
      <c r="O56" s="81">
        <v>12.921868919700465</v>
      </c>
      <c r="P56" s="81">
        <v>10.779687649476584</v>
      </c>
      <c r="Q56" s="81">
        <v>11.186179714760231</v>
      </c>
      <c r="R56" s="81">
        <v>8.9944222477437581</v>
      </c>
      <c r="S56" s="81">
        <v>7.4424940635457748</v>
      </c>
      <c r="T56" s="81">
        <v>8.1166122873963484</v>
      </c>
      <c r="U56" s="81">
        <v>7.2735208146710857</v>
      </c>
      <c r="V56" s="81">
        <v>5.1743814759790343</v>
      </c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145702.76523564284</v>
      </c>
      <c r="E57" s="81">
        <v>147610.93488707146</v>
      </c>
      <c r="F57" s="81">
        <v>148016.39209849999</v>
      </c>
      <c r="G57" s="81">
        <v>152868.76126659525</v>
      </c>
      <c r="H57" s="81">
        <v>156966.59257659526</v>
      </c>
      <c r="I57" s="81">
        <v>161462.72484992855</v>
      </c>
      <c r="J57" s="81">
        <v>166124.70115550511</v>
      </c>
      <c r="K57" s="81">
        <v>170652.28798624486</v>
      </c>
      <c r="L57" s="81">
        <v>174327.57690619802</v>
      </c>
      <c r="M57" s="81">
        <v>177882.38980882699</v>
      </c>
      <c r="N57" s="81">
        <v>181696.02647982418</v>
      </c>
      <c r="O57" s="81">
        <v>185660.87069455607</v>
      </c>
      <c r="P57" s="81">
        <v>187256.19769626966</v>
      </c>
      <c r="Q57" s="81">
        <v>191152.15235134299</v>
      </c>
      <c r="R57" s="81">
        <v>195249.55232537739</v>
      </c>
      <c r="S57" s="81">
        <v>197346.9044953277</v>
      </c>
      <c r="T57" s="81">
        <v>202165.28340626246</v>
      </c>
      <c r="U57" s="81">
        <v>206393.8145772444</v>
      </c>
      <c r="V57" s="81">
        <v>210909.09420807654</v>
      </c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0</v>
      </c>
      <c r="E58" s="81">
        <v>0</v>
      </c>
      <c r="F58" s="81">
        <v>0</v>
      </c>
      <c r="G58" s="81">
        <v>0</v>
      </c>
      <c r="H58" s="81">
        <v>0</v>
      </c>
      <c r="I58" s="81">
        <v>0</v>
      </c>
      <c r="J58" s="81">
        <v>0</v>
      </c>
      <c r="K58" s="81">
        <v>0</v>
      </c>
      <c r="L58" s="81">
        <v>0</v>
      </c>
      <c r="M58" s="81">
        <v>0</v>
      </c>
      <c r="N58" s="81">
        <v>0</v>
      </c>
      <c r="O58" s="81">
        <v>0</v>
      </c>
      <c r="P58" s="81">
        <v>0</v>
      </c>
      <c r="Q58" s="81">
        <v>0</v>
      </c>
      <c r="R58" s="81">
        <v>0</v>
      </c>
      <c r="S58" s="81">
        <v>0</v>
      </c>
      <c r="T58" s="81">
        <v>0</v>
      </c>
      <c r="U58" s="81">
        <v>0</v>
      </c>
      <c r="V58" s="81">
        <v>0</v>
      </c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0</v>
      </c>
      <c r="E59" s="81">
        <v>0</v>
      </c>
      <c r="F59" s="81">
        <v>0</v>
      </c>
      <c r="G59" s="81">
        <v>0</v>
      </c>
      <c r="H59" s="81">
        <v>0</v>
      </c>
      <c r="I59" s="81">
        <v>0</v>
      </c>
      <c r="J59" s="81">
        <v>0</v>
      </c>
      <c r="K59" s="81">
        <v>0</v>
      </c>
      <c r="L59" s="81">
        <v>0.49693017023055269</v>
      </c>
      <c r="M59" s="81">
        <v>0.50593250668102807</v>
      </c>
      <c r="N59" s="81">
        <v>0.49159774252481736</v>
      </c>
      <c r="O59" s="81">
        <v>0.73142654262455487</v>
      </c>
      <c r="P59" s="81">
        <v>0.52583842192568686</v>
      </c>
      <c r="Q59" s="81">
        <v>0.4971635428782325</v>
      </c>
      <c r="R59" s="81">
        <v>0.48618498636452739</v>
      </c>
      <c r="S59" s="81">
        <v>0.42528537505975855</v>
      </c>
      <c r="T59" s="81">
        <v>0.54110748582642343</v>
      </c>
      <c r="U59" s="81">
        <v>0.48490138764473911</v>
      </c>
      <c r="V59" s="81">
        <v>0.22497310765126236</v>
      </c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182.41234877431364</v>
      </c>
      <c r="E60" s="81">
        <v>181.07785943313905</v>
      </c>
      <c r="F60" s="81">
        <v>182.90861465612377</v>
      </c>
      <c r="G60" s="81">
        <v>165.8734424955118</v>
      </c>
      <c r="H60" s="81">
        <v>177.50259701230775</v>
      </c>
      <c r="I60" s="81">
        <v>209.42248865236178</v>
      </c>
      <c r="J60" s="81">
        <v>231.96973235562305</v>
      </c>
      <c r="K60" s="81">
        <v>250.4861526912612</v>
      </c>
      <c r="L60" s="81">
        <v>173.92555958069343</v>
      </c>
      <c r="M60" s="81">
        <v>183.40053367187269</v>
      </c>
      <c r="N60" s="81">
        <v>107.41410674167258</v>
      </c>
      <c r="O60" s="81">
        <v>133.607248452752</v>
      </c>
      <c r="P60" s="81">
        <v>142.76513155282399</v>
      </c>
      <c r="Q60" s="81">
        <v>131.99692063417072</v>
      </c>
      <c r="R60" s="81">
        <v>164.81671037757479</v>
      </c>
      <c r="S60" s="81">
        <v>190.74049071430176</v>
      </c>
      <c r="T60" s="81">
        <v>208.05582830025978</v>
      </c>
      <c r="U60" s="81">
        <v>178.44371065326396</v>
      </c>
      <c r="V60" s="81">
        <v>209.67493633097655</v>
      </c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60.363025083818393</v>
      </c>
      <c r="E61" s="81">
        <v>58.891666607198395</v>
      </c>
      <c r="F61" s="81">
        <v>58.249339878163127</v>
      </c>
      <c r="G61" s="81">
        <v>50.08088504791516</v>
      </c>
      <c r="H61" s="81">
        <v>51.223406190063336</v>
      </c>
      <c r="I61" s="81">
        <v>50.768740650951564</v>
      </c>
      <c r="J61" s="81">
        <v>51.912581232810815</v>
      </c>
      <c r="K61" s="81">
        <v>54.012550815723948</v>
      </c>
      <c r="L61" s="81">
        <v>39.754413618444218</v>
      </c>
      <c r="M61" s="81">
        <v>41.739431801184807</v>
      </c>
      <c r="N61" s="81">
        <v>40.802612629559825</v>
      </c>
      <c r="O61" s="81">
        <v>61.683638428004109</v>
      </c>
      <c r="P61" s="81">
        <v>56.264711146048519</v>
      </c>
      <c r="Q61" s="81">
        <v>59.411043373948779</v>
      </c>
      <c r="R61" s="81">
        <v>52.021793541004442</v>
      </c>
      <c r="S61" s="81">
        <v>46.143463193983806</v>
      </c>
      <c r="T61" s="81">
        <v>50.864103667683786</v>
      </c>
      <c r="U61" s="81">
        <v>45.580730438605457</v>
      </c>
      <c r="V61" s="81">
        <v>50.393976113882772</v>
      </c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805.74275795692074</v>
      </c>
      <c r="E62" s="81">
        <v>890.72492406277104</v>
      </c>
      <c r="F62" s="81">
        <v>882.72919239699399</v>
      </c>
      <c r="G62" s="81">
        <v>857.53717097784033</v>
      </c>
      <c r="H62" s="81">
        <v>882.99969389359683</v>
      </c>
      <c r="I62" s="81">
        <v>863.96385611199446</v>
      </c>
      <c r="J62" s="81">
        <v>880.40931685375085</v>
      </c>
      <c r="K62" s="81">
        <v>923.40234254829375</v>
      </c>
      <c r="L62" s="81">
        <v>722.28800243010835</v>
      </c>
      <c r="M62" s="81">
        <v>718.17119323371935</v>
      </c>
      <c r="N62" s="81">
        <v>698.31459325650292</v>
      </c>
      <c r="O62" s="81">
        <v>823.83009584279012</v>
      </c>
      <c r="P62" s="81">
        <v>704.62348538042068</v>
      </c>
      <c r="Q62" s="81">
        <v>604.79944991136972</v>
      </c>
      <c r="R62" s="81">
        <v>595.33351580336375</v>
      </c>
      <c r="S62" s="81">
        <v>547.55492038943908</v>
      </c>
      <c r="T62" s="81">
        <v>640.94181696139856</v>
      </c>
      <c r="U62" s="81">
        <v>564.4252152184763</v>
      </c>
      <c r="V62" s="81">
        <v>586.27991853918968</v>
      </c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212.44258985423545</v>
      </c>
      <c r="E63" s="81">
        <v>218.98668642279972</v>
      </c>
      <c r="F63" s="81">
        <v>232.51656663937598</v>
      </c>
      <c r="G63" s="81">
        <v>239.84584841626528</v>
      </c>
      <c r="H63" s="81">
        <v>260.16884616022156</v>
      </c>
      <c r="I63" s="81">
        <v>277.7610190345527</v>
      </c>
      <c r="J63" s="81">
        <v>300.48498596469318</v>
      </c>
      <c r="K63" s="81">
        <v>239.63646999465297</v>
      </c>
      <c r="L63" s="81">
        <v>192.56044096433919</v>
      </c>
      <c r="M63" s="81">
        <v>291.41712384827218</v>
      </c>
      <c r="N63" s="81">
        <v>308.23178456306039</v>
      </c>
      <c r="O63" s="81">
        <v>451.04636795180875</v>
      </c>
      <c r="P63" s="81">
        <v>394.64173565522816</v>
      </c>
      <c r="Q63" s="81">
        <v>420.84893904642388</v>
      </c>
      <c r="R63" s="81">
        <v>355.15813253928724</v>
      </c>
      <c r="S63" s="81">
        <v>337.8892304849781</v>
      </c>
      <c r="T63" s="81">
        <v>408.80670554186281</v>
      </c>
      <c r="U63" s="81">
        <v>363.91849142737664</v>
      </c>
      <c r="V63" s="81">
        <v>373.90530491639805</v>
      </c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400.61881000025551</v>
      </c>
      <c r="E64" s="81">
        <v>406.16155930748278</v>
      </c>
      <c r="F64" s="81">
        <v>390.22246045132533</v>
      </c>
      <c r="G64" s="81">
        <v>384.93049679880312</v>
      </c>
      <c r="H64" s="81">
        <v>382.63617979873788</v>
      </c>
      <c r="I64" s="81">
        <v>376.16250098979577</v>
      </c>
      <c r="J64" s="81">
        <v>384.19986921400078</v>
      </c>
      <c r="K64" s="81">
        <v>431.39281852383886</v>
      </c>
      <c r="L64" s="81">
        <v>333.19167913958557</v>
      </c>
      <c r="M64" s="81">
        <v>323.29087176917699</v>
      </c>
      <c r="N64" s="81">
        <v>340.92303444096081</v>
      </c>
      <c r="O64" s="81">
        <v>441.7816317452311</v>
      </c>
      <c r="P64" s="81">
        <v>419.35614148573535</v>
      </c>
      <c r="Q64" s="81">
        <v>432.03511876118392</v>
      </c>
      <c r="R64" s="81">
        <v>401.34570624391745</v>
      </c>
      <c r="S64" s="81">
        <v>380.63041067848377</v>
      </c>
      <c r="T64" s="81">
        <v>421.52273145878377</v>
      </c>
      <c r="U64" s="81">
        <v>373.85896987409376</v>
      </c>
      <c r="V64" s="81">
        <v>383.12920233009982</v>
      </c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81">
        <v>60.578601997570473</v>
      </c>
      <c r="E65" s="81">
        <v>62.283115674753233</v>
      </c>
      <c r="F65" s="81">
        <v>66.429562261921959</v>
      </c>
      <c r="G65" s="81">
        <v>69.764315858579067</v>
      </c>
      <c r="H65" s="81">
        <v>70.675833829021087</v>
      </c>
      <c r="I65" s="81">
        <v>69.63177044534946</v>
      </c>
      <c r="J65" s="81">
        <v>67.112210873048213</v>
      </c>
      <c r="K65" s="81">
        <v>75.476053541622974</v>
      </c>
      <c r="L65" s="81">
        <v>64.103991959741307</v>
      </c>
      <c r="M65" s="81">
        <v>67.036057135236234</v>
      </c>
      <c r="N65" s="81">
        <v>75.951851220084237</v>
      </c>
      <c r="O65" s="81">
        <v>117.02824681992877</v>
      </c>
      <c r="P65" s="81">
        <v>98.594704111066306</v>
      </c>
      <c r="Q65" s="81">
        <v>107.38732526169824</v>
      </c>
      <c r="R65" s="81">
        <v>84.596187627427767</v>
      </c>
      <c r="S65" s="81">
        <v>76.764010198286428</v>
      </c>
      <c r="T65" s="81">
        <v>86.577197732227745</v>
      </c>
      <c r="U65" s="81">
        <v>76.129517860224027</v>
      </c>
      <c r="V65" s="81">
        <v>72.216367556055218</v>
      </c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81">
        <v>358.4980164526371</v>
      </c>
      <c r="E66" s="81">
        <v>391.8643349160788</v>
      </c>
      <c r="F66" s="81">
        <v>406.72998559447166</v>
      </c>
      <c r="G66" s="81">
        <v>424.40710435800338</v>
      </c>
      <c r="H66" s="81">
        <v>440.3995050658944</v>
      </c>
      <c r="I66" s="81">
        <v>441.19934339519324</v>
      </c>
      <c r="J66" s="81">
        <v>453.41664419108173</v>
      </c>
      <c r="K66" s="81">
        <v>512.29371341376611</v>
      </c>
      <c r="L66" s="81">
        <v>422.63910978108493</v>
      </c>
      <c r="M66" s="81">
        <v>420.42991305193431</v>
      </c>
      <c r="N66" s="81">
        <v>431.37701906552718</v>
      </c>
      <c r="O66" s="81">
        <v>605.86498614067273</v>
      </c>
      <c r="P66" s="81">
        <v>530.57096772301816</v>
      </c>
      <c r="Q66" s="81">
        <v>572.23523785284556</v>
      </c>
      <c r="R66" s="81">
        <v>527.26761771232998</v>
      </c>
      <c r="S66" s="81">
        <v>509.06659394653093</v>
      </c>
      <c r="T66" s="81">
        <v>572.2211662614427</v>
      </c>
      <c r="U66" s="81">
        <v>507.93420355786407</v>
      </c>
      <c r="V66" s="81">
        <v>596.17873527584527</v>
      </c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81">
        <v>112.55865400371601</v>
      </c>
      <c r="E67" s="81">
        <v>123.59478084033715</v>
      </c>
      <c r="F67" s="81">
        <v>128.28107923943008</v>
      </c>
      <c r="G67" s="81">
        <v>134.69693627726267</v>
      </c>
      <c r="H67" s="81">
        <v>139.47583215520069</v>
      </c>
      <c r="I67" s="81">
        <v>139.45159713240545</v>
      </c>
      <c r="J67" s="81">
        <v>143.57803998624249</v>
      </c>
      <c r="K67" s="81">
        <v>157.79212443545555</v>
      </c>
      <c r="L67" s="81">
        <v>118.02091542975627</v>
      </c>
      <c r="M67" s="81">
        <v>101.94540009622715</v>
      </c>
      <c r="N67" s="81">
        <v>122.65363675994192</v>
      </c>
      <c r="O67" s="81">
        <v>145.79769082982793</v>
      </c>
      <c r="P67" s="81">
        <v>140.39885865415843</v>
      </c>
      <c r="Q67" s="81">
        <v>150.88913526354355</v>
      </c>
      <c r="R67" s="81">
        <v>172.83876265258954</v>
      </c>
      <c r="S67" s="81">
        <v>156.29237533446124</v>
      </c>
      <c r="T67" s="81">
        <v>170.98996552114974</v>
      </c>
      <c r="U67" s="81">
        <v>153.22883849573759</v>
      </c>
      <c r="V67" s="81">
        <v>162.88052993951393</v>
      </c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81">
        <v>0</v>
      </c>
      <c r="E68" s="81">
        <v>0</v>
      </c>
      <c r="F68" s="81">
        <v>0</v>
      </c>
      <c r="G68" s="81">
        <v>0</v>
      </c>
      <c r="H68" s="81">
        <v>0</v>
      </c>
      <c r="I68" s="81">
        <v>0</v>
      </c>
      <c r="J68" s="81">
        <v>0</v>
      </c>
      <c r="K68" s="81">
        <v>0</v>
      </c>
      <c r="L68" s="81">
        <v>0</v>
      </c>
      <c r="M68" s="81">
        <v>0</v>
      </c>
      <c r="N68" s="81">
        <v>0</v>
      </c>
      <c r="O68" s="81">
        <v>0</v>
      </c>
      <c r="P68" s="81">
        <v>0</v>
      </c>
      <c r="Q68" s="81">
        <v>0</v>
      </c>
      <c r="R68" s="81">
        <v>0</v>
      </c>
      <c r="S68" s="81">
        <v>0</v>
      </c>
      <c r="T68" s="81">
        <v>0</v>
      </c>
      <c r="U68" s="81">
        <v>0</v>
      </c>
      <c r="V68" s="81">
        <v>0</v>
      </c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81">
        <v>1452.6089714852178</v>
      </c>
      <c r="E69" s="81">
        <v>1548.2505126180847</v>
      </c>
      <c r="F69" s="81">
        <v>1505.1926525419835</v>
      </c>
      <c r="G69" s="81">
        <v>1497.1801503625798</v>
      </c>
      <c r="H69" s="81">
        <v>1481.5816323993708</v>
      </c>
      <c r="I69" s="81">
        <v>1397.5459744368954</v>
      </c>
      <c r="J69" s="81">
        <v>1463.1397332148522</v>
      </c>
      <c r="K69" s="81">
        <v>1366.3524317706936</v>
      </c>
      <c r="L69" s="81">
        <v>1051.0073100376189</v>
      </c>
      <c r="M69" s="81">
        <v>1071.3120828970771</v>
      </c>
      <c r="N69" s="81">
        <v>1316.9903522239854</v>
      </c>
      <c r="O69" s="81">
        <v>1572.5670666427927</v>
      </c>
      <c r="P69" s="81">
        <v>1326.9532577294713</v>
      </c>
      <c r="Q69" s="81">
        <v>1280.9418682257663</v>
      </c>
      <c r="R69" s="81">
        <v>1122.6011335156936</v>
      </c>
      <c r="S69" s="81">
        <v>1022.8113270187196</v>
      </c>
      <c r="T69" s="81">
        <v>1111.4347758874735</v>
      </c>
      <c r="U69" s="81">
        <v>974.16688777828085</v>
      </c>
      <c r="V69" s="81">
        <v>1015.3036348301468</v>
      </c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81">
        <v>1580.3698236697007</v>
      </c>
      <c r="E70" s="81">
        <v>1735.6682498900163</v>
      </c>
      <c r="F70" s="81">
        <v>1727.9532036992764</v>
      </c>
      <c r="G70" s="81">
        <v>1730.5968987252304</v>
      </c>
      <c r="H70" s="81">
        <v>1757.8141521053892</v>
      </c>
      <c r="I70" s="81">
        <v>1690.3580118289501</v>
      </c>
      <c r="J70" s="81">
        <v>1755.206462763414</v>
      </c>
      <c r="K70" s="81">
        <v>1797.0376622925799</v>
      </c>
      <c r="L70" s="81">
        <v>1404.3246610715419</v>
      </c>
      <c r="M70" s="81">
        <v>1425.9707700804777</v>
      </c>
      <c r="N70" s="81">
        <v>1450.7049381907354</v>
      </c>
      <c r="O70" s="81">
        <v>1788.0940878694948</v>
      </c>
      <c r="P70" s="81">
        <v>1594.605014489646</v>
      </c>
      <c r="Q70" s="81">
        <v>1713.225568758389</v>
      </c>
      <c r="R70" s="81">
        <v>1589.5818129188226</v>
      </c>
      <c r="S70" s="81">
        <v>1519.3320024009872</v>
      </c>
      <c r="T70" s="81">
        <v>1764.0104037941401</v>
      </c>
      <c r="U70" s="81">
        <v>1559.6853133593031</v>
      </c>
      <c r="V70" s="81">
        <v>1564.6879637145303</v>
      </c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81">
        <v>986.01522613822976</v>
      </c>
      <c r="E71" s="81">
        <v>981.49586220447202</v>
      </c>
      <c r="F71" s="81">
        <v>957.89483171101915</v>
      </c>
      <c r="G71" s="81">
        <v>1013.3111093856058</v>
      </c>
      <c r="H71" s="81">
        <v>1036.3055354998355</v>
      </c>
      <c r="I71" s="81">
        <v>1004.5585697351083</v>
      </c>
      <c r="J71" s="81">
        <v>1051.5805306484242</v>
      </c>
      <c r="K71" s="81">
        <v>1176.2471219127308</v>
      </c>
      <c r="L71" s="81">
        <v>983.67327197137911</v>
      </c>
      <c r="M71" s="81">
        <v>984.5446580012806</v>
      </c>
      <c r="N71" s="81">
        <v>953.45382162688304</v>
      </c>
      <c r="O71" s="81">
        <v>1003.7610253284307</v>
      </c>
      <c r="P71" s="81">
        <v>804.53278554630117</v>
      </c>
      <c r="Q71" s="81">
        <v>769.3605826040648</v>
      </c>
      <c r="R71" s="81">
        <v>667.04580129213139</v>
      </c>
      <c r="S71" s="81">
        <v>602.41673377214795</v>
      </c>
      <c r="T71" s="81">
        <v>561.94012403074066</v>
      </c>
      <c r="U71" s="81">
        <v>495.81166886674566</v>
      </c>
      <c r="V71" s="81">
        <v>521.03771732032362</v>
      </c>
      <c r="W71" s="85"/>
    </row>
    <row r="72" spans="1:24" s="64" customFormat="1" ht="6.95" customHeight="1">
      <c r="A72" s="95"/>
      <c r="B72" s="96"/>
      <c r="C72" s="97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</row>
    <row r="73" spans="1:24" s="64" customFormat="1" ht="12.75" customHeight="1">
      <c r="A73" s="78">
        <v>68</v>
      </c>
      <c r="B73" s="96"/>
      <c r="C73" s="99" t="s">
        <v>435</v>
      </c>
      <c r="D73" s="81">
        <v>4061694.5398919364</v>
      </c>
      <c r="E73" s="81">
        <v>3960016.281358216</v>
      </c>
      <c r="F73" s="81">
        <v>3789783.426410601</v>
      </c>
      <c r="G73" s="81">
        <v>3591761.815464092</v>
      </c>
      <c r="H73" s="81">
        <v>3573316.3314363584</v>
      </c>
      <c r="I73" s="81">
        <v>3461583.7713316814</v>
      </c>
      <c r="J73" s="81">
        <v>3315890.1658282913</v>
      </c>
      <c r="K73" s="81">
        <v>3162590.048440943</v>
      </c>
      <c r="L73" s="81">
        <v>3013960.2060882789</v>
      </c>
      <c r="M73" s="81">
        <v>2815347.5521925371</v>
      </c>
      <c r="N73" s="81">
        <v>2684213.032093198</v>
      </c>
      <c r="O73" s="81">
        <v>2519139.215683999</v>
      </c>
      <c r="P73" s="81">
        <v>2413327.0747191152</v>
      </c>
      <c r="Q73" s="81">
        <v>2374827.2530517196</v>
      </c>
      <c r="R73" s="81">
        <v>2282125.2023073318</v>
      </c>
      <c r="S73" s="81">
        <v>2221412.0617621318</v>
      </c>
      <c r="T73" s="81">
        <v>2175213.8069563154</v>
      </c>
      <c r="U73" s="81">
        <v>2188931.8205729169</v>
      </c>
      <c r="V73" s="81">
        <v>2162675.118646815</v>
      </c>
      <c r="W73" s="85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81">
        <v>22636.092308109633</v>
      </c>
      <c r="E74" s="81">
        <v>22849.272682165869</v>
      </c>
      <c r="F74" s="81">
        <v>21736.829518423001</v>
      </c>
      <c r="G74" s="81">
        <v>21825.938503644138</v>
      </c>
      <c r="H74" s="81">
        <v>21867.168404110842</v>
      </c>
      <c r="I74" s="81">
        <v>22305.944334520231</v>
      </c>
      <c r="J74" s="81">
        <v>21965.581964278535</v>
      </c>
      <c r="K74" s="81">
        <v>21674.23054241619</v>
      </c>
      <c r="L74" s="81">
        <v>23457.684488238621</v>
      </c>
      <c r="M74" s="81">
        <v>23506.75271082994</v>
      </c>
      <c r="N74" s="81">
        <v>23786.733872197543</v>
      </c>
      <c r="O74" s="81">
        <v>21979.443706539354</v>
      </c>
      <c r="P74" s="81">
        <v>21348.377691564801</v>
      </c>
      <c r="Q74" s="81">
        <v>21138.882080814223</v>
      </c>
      <c r="R74" s="81">
        <v>20853.149846569708</v>
      </c>
      <c r="S74" s="81">
        <v>20298.602257196264</v>
      </c>
      <c r="T74" s="81">
        <v>20011.31046398242</v>
      </c>
      <c r="U74" s="81">
        <v>21067.322073481861</v>
      </c>
      <c r="V74" s="81">
        <v>20615.454963488712</v>
      </c>
      <c r="W74" s="85"/>
    </row>
    <row r="75" spans="1:24" s="64" customFormat="1" ht="12.75" customHeight="1">
      <c r="A75" s="78">
        <v>70</v>
      </c>
      <c r="B75" s="96"/>
      <c r="C75" s="101" t="s">
        <v>464</v>
      </c>
      <c r="D75" s="81">
        <v>4084330.632200046</v>
      </c>
      <c r="E75" s="81">
        <v>3982865.5540403817</v>
      </c>
      <c r="F75" s="81">
        <v>3811520.255929024</v>
      </c>
      <c r="G75" s="81">
        <v>3613587.7539677359</v>
      </c>
      <c r="H75" s="81">
        <v>3595183.4998404691</v>
      </c>
      <c r="I75" s="81">
        <v>3483889.7156662014</v>
      </c>
      <c r="J75" s="81">
        <v>3337855.7477925699</v>
      </c>
      <c r="K75" s="81">
        <v>3184264.2789833592</v>
      </c>
      <c r="L75" s="81">
        <v>3037417.8905765177</v>
      </c>
      <c r="M75" s="81">
        <v>2838854.3049033671</v>
      </c>
      <c r="N75" s="81">
        <v>2707999.7659653956</v>
      </c>
      <c r="O75" s="81">
        <v>2541118.6593905385</v>
      </c>
      <c r="P75" s="81">
        <v>2434675.4524106798</v>
      </c>
      <c r="Q75" s="81">
        <v>2395966.135132534</v>
      </c>
      <c r="R75" s="81">
        <v>2302978.3521539015</v>
      </c>
      <c r="S75" s="81">
        <v>2241710.6640193281</v>
      </c>
      <c r="T75" s="81">
        <v>2195225.117420298</v>
      </c>
      <c r="U75" s="81">
        <v>2209999.1426463989</v>
      </c>
      <c r="V75" s="81">
        <v>2183290.5736103035</v>
      </c>
      <c r="W75" s="85"/>
    </row>
    <row r="76" spans="1:24" ht="15" customHeight="1">
      <c r="A76" s="112" t="s">
        <v>456</v>
      </c>
    </row>
    <row r="77" spans="1:24" ht="12.75" customHeight="1">
      <c r="A77" s="113" t="s">
        <v>459</v>
      </c>
      <c r="C77" s="113"/>
    </row>
    <row r="78" spans="1:24" ht="12" customHeight="1">
      <c r="B78" s="113"/>
      <c r="C78" s="113"/>
    </row>
    <row r="79" spans="1:24" ht="12" customHeight="1">
      <c r="B79" s="116"/>
      <c r="C79" s="117"/>
    </row>
    <row r="80" spans="1:24" s="115" customFormat="1" ht="12" customHeight="1">
      <c r="B80" s="138"/>
      <c r="C80" s="139"/>
      <c r="D80" s="114"/>
      <c r="E80" s="114"/>
      <c r="F80" s="114"/>
      <c r="G80" s="114"/>
      <c r="H80" s="114"/>
      <c r="I80" s="114"/>
      <c r="J80" s="114"/>
      <c r="K80" s="114"/>
      <c r="L80" s="114"/>
      <c r="M80" s="114"/>
      <c r="N80" s="114"/>
      <c r="O80" s="114"/>
      <c r="P80" s="114"/>
      <c r="Q80" s="114"/>
      <c r="R80" s="114"/>
      <c r="S80" s="114"/>
      <c r="T80" s="114"/>
      <c r="U80" s="114"/>
      <c r="V80" s="114"/>
    </row>
    <row r="81" spans="2:22" ht="12" customHeight="1">
      <c r="B81" s="116"/>
      <c r="C81" s="117"/>
    </row>
    <row r="82" spans="2:22" ht="12" customHeight="1">
      <c r="B82" s="116"/>
      <c r="C82" s="117"/>
    </row>
    <row r="83" spans="2:22" ht="12" customHeight="1">
      <c r="B83" s="116"/>
      <c r="C83" s="117"/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</row>
    <row r="84" spans="2:22" ht="12" customHeight="1">
      <c r="B84" s="116"/>
      <c r="C84" s="117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</row>
    <row r="85" spans="2:22" ht="12" customHeight="1">
      <c r="B85" s="116"/>
      <c r="C85" s="117"/>
    </row>
    <row r="86" spans="2:22" ht="12" customHeight="1">
      <c r="B86" s="116"/>
    </row>
    <row r="87" spans="2:22" ht="12" customHeight="1">
      <c r="B87" s="116"/>
    </row>
    <row r="88" spans="2:22" ht="12" customHeight="1">
      <c r="B88" s="116"/>
    </row>
    <row r="89" spans="2:22" ht="15" customHeight="1">
      <c r="B89" s="116"/>
    </row>
    <row r="90" spans="2:22" ht="15" customHeight="1">
      <c r="B90" s="116"/>
    </row>
    <row r="91" spans="2:22" ht="15" customHeight="1">
      <c r="B91" s="116"/>
    </row>
    <row r="92" spans="2:22" ht="15" customHeight="1">
      <c r="B92" s="116"/>
    </row>
    <row r="93" spans="2:22" ht="15" customHeight="1">
      <c r="B93" s="116"/>
      <c r="C93" s="117"/>
    </row>
    <row r="94" spans="2:22" ht="15" customHeight="1">
      <c r="B94" s="116"/>
      <c r="C94" s="117"/>
    </row>
    <row r="95" spans="2:22" ht="15" customHeight="1">
      <c r="B95" s="116"/>
      <c r="C95" s="117"/>
    </row>
    <row r="96" spans="2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6"/>
  <sheetViews>
    <sheetView topLeftCell="A4"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16384" width="11.42578125" style="72"/>
  </cols>
  <sheetData>
    <row r="1" spans="1:23" s="68" customFormat="1" ht="20.100000000000001" customHeight="1">
      <c r="A1" s="66" t="s">
        <v>698</v>
      </c>
      <c r="B1" s="67"/>
      <c r="C1" s="67"/>
      <c r="E1" s="69"/>
      <c r="F1" s="69"/>
      <c r="G1" s="69"/>
      <c r="J1" s="66"/>
      <c r="K1" s="67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131">
        <v>36.156154978232955</v>
      </c>
      <c r="E5" s="131">
        <v>34.139095407455308</v>
      </c>
      <c r="F5" s="131">
        <v>31.911022224183302</v>
      </c>
      <c r="G5" s="131">
        <v>29.955847554792271</v>
      </c>
      <c r="H5" s="131">
        <v>28.096694339784424</v>
      </c>
      <c r="I5" s="131">
        <v>25.110375788137464</v>
      </c>
      <c r="J5" s="131">
        <v>23.753254088776707</v>
      </c>
      <c r="K5" s="131">
        <v>21.900287760667606</v>
      </c>
      <c r="L5" s="131">
        <v>19.992134784131732</v>
      </c>
      <c r="M5" s="131">
        <v>18.774617866729329</v>
      </c>
      <c r="N5" s="131">
        <v>17.035608871300528</v>
      </c>
      <c r="O5" s="131">
        <v>15.739745505012623</v>
      </c>
      <c r="P5" s="131">
        <v>14.1204720523737</v>
      </c>
      <c r="Q5" s="131">
        <v>12.123917862671238</v>
      </c>
      <c r="R5" s="131">
        <v>11.007524181464936</v>
      </c>
      <c r="S5" s="131">
        <v>9.1748888655656629</v>
      </c>
      <c r="T5" s="131">
        <v>8.2982697160403607</v>
      </c>
      <c r="U5" s="131">
        <v>7.6670146022622001</v>
      </c>
      <c r="V5" s="131">
        <v>8.2905779766728447</v>
      </c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131">
        <v>33.267972812262705</v>
      </c>
      <c r="E6" s="131">
        <v>31.412037550292979</v>
      </c>
      <c r="F6" s="131">
        <v>29.361944609562709</v>
      </c>
      <c r="G6" s="131">
        <v>27.562950834265418</v>
      </c>
      <c r="H6" s="131">
        <v>25.852308243869743</v>
      </c>
      <c r="I6" s="131">
        <v>23.104539172607669</v>
      </c>
      <c r="J6" s="131">
        <v>21.855825424576484</v>
      </c>
      <c r="K6" s="131">
        <v>20.150875507676211</v>
      </c>
      <c r="L6" s="131">
        <v>18.395147295335857</v>
      </c>
      <c r="M6" s="131">
        <v>17.274886589212716</v>
      </c>
      <c r="N6" s="131">
        <v>15.674791003411762</v>
      </c>
      <c r="O6" s="131">
        <v>13.308228400882566</v>
      </c>
      <c r="P6" s="131">
        <v>12.992517611938887</v>
      </c>
      <c r="Q6" s="131">
        <v>11.15544974503716</v>
      </c>
      <c r="R6" s="131">
        <v>10.128234471274984</v>
      </c>
      <c r="S6" s="131">
        <v>8.4419915092998004</v>
      </c>
      <c r="T6" s="131">
        <v>7.5079345500370769</v>
      </c>
      <c r="U6" s="131">
        <v>6.936800778684546</v>
      </c>
      <c r="V6" s="131">
        <v>7.5221097430439068</v>
      </c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131">
        <v>2.5796087180514355</v>
      </c>
      <c r="E7" s="131">
        <v>2.4356989340398449</v>
      </c>
      <c r="F7" s="131">
        <v>2.2767341046356875</v>
      </c>
      <c r="G7" s="131">
        <v>2.1372395807984379</v>
      </c>
      <c r="H7" s="131">
        <v>2.0045958346778989</v>
      </c>
      <c r="I7" s="131">
        <v>1.7915329861713303</v>
      </c>
      <c r="J7" s="131">
        <v>1.6947073428130859</v>
      </c>
      <c r="K7" s="131">
        <v>1.5625050083247081</v>
      </c>
      <c r="L7" s="131">
        <v>1.4263653093824094</v>
      </c>
      <c r="M7" s="131">
        <v>1.3394999539153483</v>
      </c>
      <c r="N7" s="131">
        <v>1.2154280561131983</v>
      </c>
      <c r="O7" s="131">
        <v>1.0319240729955812</v>
      </c>
      <c r="P7" s="131">
        <v>1.0074437625138493</v>
      </c>
      <c r="Q7" s="131">
        <v>0.86499696204739362</v>
      </c>
      <c r="R7" s="131">
        <v>0.78534637767106608</v>
      </c>
      <c r="S7" s="131">
        <v>0.65459458615040311</v>
      </c>
      <c r="T7" s="131">
        <v>0.72446003955889204</v>
      </c>
      <c r="U7" s="131">
        <v>0.66934986354045167</v>
      </c>
      <c r="V7" s="131">
        <v>0.70441541390009799</v>
      </c>
      <c r="W7" s="85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131">
        <v>0.30857344791881086</v>
      </c>
      <c r="E8" s="131">
        <v>0.29135892312248779</v>
      </c>
      <c r="F8" s="131">
        <v>0.27234350998490181</v>
      </c>
      <c r="G8" s="131">
        <v>0.25565713972842069</v>
      </c>
      <c r="H8" s="131">
        <v>0.23979026123678654</v>
      </c>
      <c r="I8" s="131">
        <v>0.21430362935846919</v>
      </c>
      <c r="J8" s="131">
        <v>0.20272132138713489</v>
      </c>
      <c r="K8" s="131">
        <v>0.18690724466668973</v>
      </c>
      <c r="L8" s="131">
        <v>0.17062217941346539</v>
      </c>
      <c r="M8" s="131">
        <v>0.16023132360126632</v>
      </c>
      <c r="N8" s="131">
        <v>0.14538981177556609</v>
      </c>
      <c r="O8" s="131">
        <v>0.12343901885833214</v>
      </c>
      <c r="P8" s="131">
        <v>0.12051067792096037</v>
      </c>
      <c r="Q8" s="131">
        <v>0.10347115558668185</v>
      </c>
      <c r="R8" s="131">
        <v>9.3943332518880679E-2</v>
      </c>
      <c r="S8" s="131">
        <v>7.830277011545958E-2</v>
      </c>
      <c r="T8" s="131">
        <v>6.5875126444390655E-2</v>
      </c>
      <c r="U8" s="131">
        <v>6.0863960037202951E-2</v>
      </c>
      <c r="V8" s="131">
        <v>6.4052819728838611E-2</v>
      </c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131">
        <v>6.5369670646212814</v>
      </c>
      <c r="E9" s="131">
        <v>6.2224042565968425</v>
      </c>
      <c r="F9" s="131">
        <v>5.8732879453051607</v>
      </c>
      <c r="G9" s="131">
        <v>5.575676112197506</v>
      </c>
      <c r="H9" s="131">
        <v>5.3800402785904353</v>
      </c>
      <c r="I9" s="131">
        <v>4.9318716778214853</v>
      </c>
      <c r="J9" s="131">
        <v>4.734953255456384</v>
      </c>
      <c r="K9" s="131">
        <v>4.4072220354281644</v>
      </c>
      <c r="L9" s="131">
        <v>4.0651663487883178</v>
      </c>
      <c r="M9" s="131">
        <v>3.8597766762012125</v>
      </c>
      <c r="N9" s="131">
        <v>3.5511568486453013</v>
      </c>
      <c r="O9" s="131">
        <v>3.0832506147510417</v>
      </c>
      <c r="P9" s="131">
        <v>2.9659303604952383</v>
      </c>
      <c r="Q9" s="131">
        <v>2.5008956820250559</v>
      </c>
      <c r="R9" s="131">
        <v>2.2263320202363426</v>
      </c>
      <c r="S9" s="131">
        <v>1.8387352862834243</v>
      </c>
      <c r="T9" s="131">
        <v>1.6588883643959655</v>
      </c>
      <c r="U9" s="131">
        <v>1.5224793689403091</v>
      </c>
      <c r="V9" s="131">
        <v>1.6304390835876921</v>
      </c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131">
        <v>1.9205611670028642</v>
      </c>
      <c r="E10" s="131">
        <v>1.8281426022919045</v>
      </c>
      <c r="F10" s="131">
        <v>1.7255722170343593</v>
      </c>
      <c r="G10" s="131">
        <v>1.6381338493851547</v>
      </c>
      <c r="H10" s="131">
        <v>1.5806560341865028</v>
      </c>
      <c r="I10" s="131">
        <v>1.4489840825921252</v>
      </c>
      <c r="J10" s="131">
        <v>1.3911294427686043</v>
      </c>
      <c r="K10" s="131">
        <v>1.2948419981205816</v>
      </c>
      <c r="L10" s="131">
        <v>1.1943460246486624</v>
      </c>
      <c r="M10" s="131">
        <v>1.134002531194473</v>
      </c>
      <c r="N10" s="131">
        <v>1.0433300143664652</v>
      </c>
      <c r="O10" s="131">
        <v>0.90585914542490098</v>
      </c>
      <c r="P10" s="131">
        <v>0.87139045035589002</v>
      </c>
      <c r="Q10" s="131">
        <v>0.73476324450484798</v>
      </c>
      <c r="R10" s="131">
        <v>0.65409643044739307</v>
      </c>
      <c r="S10" s="131">
        <v>0.54022049557908092</v>
      </c>
      <c r="T10" s="131">
        <v>0.37334749899405845</v>
      </c>
      <c r="U10" s="131">
        <v>0.34264744805229114</v>
      </c>
      <c r="V10" s="131">
        <v>0.37085434958806518</v>
      </c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131">
        <v>1.4428550465664738</v>
      </c>
      <c r="E11" s="131">
        <v>1.3734239892376763</v>
      </c>
      <c r="F11" s="131">
        <v>1.2963661998062312</v>
      </c>
      <c r="G11" s="131">
        <v>1.230676602310584</v>
      </c>
      <c r="H11" s="131">
        <v>1.1874953919696447</v>
      </c>
      <c r="I11" s="131">
        <v>1.0885745436710801</v>
      </c>
      <c r="J11" s="131">
        <v>1.0451102372637391</v>
      </c>
      <c r="K11" s="131">
        <v>0.97277261645877644</v>
      </c>
      <c r="L11" s="131">
        <v>0.89727326503231275</v>
      </c>
      <c r="M11" s="131">
        <v>0.8519391639613737</v>
      </c>
      <c r="N11" s="131">
        <v>0.78381985553323508</v>
      </c>
      <c r="O11" s="131">
        <v>0.68054246951915109</v>
      </c>
      <c r="P11" s="131">
        <v>0.65464726165837006</v>
      </c>
      <c r="Q11" s="131">
        <v>0.55200369224366119</v>
      </c>
      <c r="R11" s="131">
        <v>0.49140134239251243</v>
      </c>
      <c r="S11" s="131">
        <v>0.40585006179277594</v>
      </c>
      <c r="T11" s="131">
        <v>0.40608674065966782</v>
      </c>
      <c r="U11" s="131">
        <v>0.37269456940200946</v>
      </c>
      <c r="V11" s="131">
        <v>0.38598391743144606</v>
      </c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131">
        <v>3.1735508510519437</v>
      </c>
      <c r="E12" s="131">
        <v>3.0208376650672624</v>
      </c>
      <c r="F12" s="131">
        <v>2.8513495284645702</v>
      </c>
      <c r="G12" s="131">
        <v>2.706865660501768</v>
      </c>
      <c r="H12" s="131">
        <v>2.6118888524342876</v>
      </c>
      <c r="I12" s="131">
        <v>2.3943130515582802</v>
      </c>
      <c r="J12" s="131">
        <v>2.2987135754240402</v>
      </c>
      <c r="K12" s="131">
        <v>2.1396074208488058</v>
      </c>
      <c r="L12" s="131">
        <v>1.9735470591073427</v>
      </c>
      <c r="M12" s="131">
        <v>1.8738349810453661</v>
      </c>
      <c r="N12" s="131">
        <v>1.7240069787456012</v>
      </c>
      <c r="O12" s="131">
        <v>1.4968489998069896</v>
      </c>
      <c r="P12" s="131">
        <v>1.439892648480978</v>
      </c>
      <c r="Q12" s="131">
        <v>1.214128745276547</v>
      </c>
      <c r="R12" s="131">
        <v>1.080834247396437</v>
      </c>
      <c r="S12" s="131">
        <v>0.89266472891156756</v>
      </c>
      <c r="T12" s="131">
        <v>0.87945412474223916</v>
      </c>
      <c r="U12" s="131">
        <v>0.80713735148600863</v>
      </c>
      <c r="V12" s="131">
        <v>0.87360081656818078</v>
      </c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131">
        <v>181.2357846402235</v>
      </c>
      <c r="E13" s="131">
        <v>171.30402152526574</v>
      </c>
      <c r="F13" s="131">
        <v>160.32737729148127</v>
      </c>
      <c r="G13" s="131">
        <v>150.72638861414606</v>
      </c>
      <c r="H13" s="131">
        <v>141.90878901430423</v>
      </c>
      <c r="I13" s="131">
        <v>127.26716641733472</v>
      </c>
      <c r="J13" s="131">
        <v>120.63743165518859</v>
      </c>
      <c r="K13" s="131">
        <v>111.37527663829503</v>
      </c>
      <c r="L13" s="131">
        <v>101.82097592854358</v>
      </c>
      <c r="M13" s="131">
        <v>95.770673295882375</v>
      </c>
      <c r="N13" s="131">
        <v>87.074413082354823</v>
      </c>
      <c r="O13" s="131">
        <v>80.54665729747181</v>
      </c>
      <c r="P13" s="131">
        <v>72.254360980698706</v>
      </c>
      <c r="Q13" s="131">
        <v>61.874970165307168</v>
      </c>
      <c r="R13" s="131">
        <v>56.019339254019904</v>
      </c>
      <c r="S13" s="131">
        <v>49.679537722468631</v>
      </c>
      <c r="T13" s="131">
        <v>66.248963701106177</v>
      </c>
      <c r="U13" s="131">
        <v>61.218970638330404</v>
      </c>
      <c r="V13" s="131">
        <v>64.396259087806001</v>
      </c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131">
        <v>18.741283064755418</v>
      </c>
      <c r="E14" s="131">
        <v>17.712167509670195</v>
      </c>
      <c r="F14" s="131">
        <v>16.574852645324725</v>
      </c>
      <c r="G14" s="131">
        <v>15.57970174052768</v>
      </c>
      <c r="H14" s="131">
        <v>14.662033032639009</v>
      </c>
      <c r="I14" s="131">
        <v>13.14414364656845</v>
      </c>
      <c r="J14" s="131">
        <v>12.456554859848376</v>
      </c>
      <c r="K14" s="131">
        <v>11.498467724463641</v>
      </c>
      <c r="L14" s="131">
        <v>10.510351475012918</v>
      </c>
      <c r="M14" s="131">
        <v>9.8840858551383413</v>
      </c>
      <c r="N14" s="131">
        <v>8.9845791162528954</v>
      </c>
      <c r="O14" s="131">
        <v>8.3099301680649766</v>
      </c>
      <c r="P14" s="131">
        <v>7.4544875369210573</v>
      </c>
      <c r="Q14" s="131">
        <v>6.3855096752012939</v>
      </c>
      <c r="R14" s="131">
        <v>5.7830198834980804</v>
      </c>
      <c r="S14" s="131">
        <v>5.1335273061628257</v>
      </c>
      <c r="T14" s="131">
        <v>6.4163154995709455</v>
      </c>
      <c r="U14" s="131">
        <v>5.9296054263315598</v>
      </c>
      <c r="V14" s="131">
        <v>6.2351422158247232</v>
      </c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131">
        <v>2.4120236145279401</v>
      </c>
      <c r="E15" s="131">
        <v>2.2795753177722249</v>
      </c>
      <c r="F15" s="131">
        <v>2.1332016516536121</v>
      </c>
      <c r="G15" s="131">
        <v>2.0051246425131155</v>
      </c>
      <c r="H15" s="131">
        <v>1.887019676802236</v>
      </c>
      <c r="I15" s="131">
        <v>1.6916656537722616</v>
      </c>
      <c r="J15" s="131">
        <v>1.603172225391557</v>
      </c>
      <c r="K15" s="131">
        <v>1.4798653638848707</v>
      </c>
      <c r="L15" s="131">
        <v>1.3526937225762756</v>
      </c>
      <c r="M15" s="131">
        <v>1.2720926527943885</v>
      </c>
      <c r="N15" s="131">
        <v>1.1563251523451317</v>
      </c>
      <c r="O15" s="131">
        <v>1.0694970953266714</v>
      </c>
      <c r="P15" s="131">
        <v>0.95940069370551706</v>
      </c>
      <c r="Q15" s="131">
        <v>0.8218220745167083</v>
      </c>
      <c r="R15" s="131">
        <v>0.74428097980729258</v>
      </c>
      <c r="S15" s="131">
        <v>0.66069057521331098</v>
      </c>
      <c r="T15" s="131">
        <v>0.85645272055074295</v>
      </c>
      <c r="U15" s="131">
        <v>0.79148643789628204</v>
      </c>
      <c r="V15" s="131">
        <v>0.83226925283316944</v>
      </c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131">
        <v>2.4914718440944053</v>
      </c>
      <c r="E16" s="131">
        <v>2.3546609106617709</v>
      </c>
      <c r="F16" s="131">
        <v>2.2034659283013793</v>
      </c>
      <c r="G16" s="131">
        <v>2.0711702657600237</v>
      </c>
      <c r="H16" s="131">
        <v>1.94917510993151</v>
      </c>
      <c r="I16" s="131">
        <v>1.7473864354433424</v>
      </c>
      <c r="J16" s="131">
        <v>1.65597817398606</v>
      </c>
      <c r="K16" s="131">
        <v>1.5286097801705281</v>
      </c>
      <c r="L16" s="131">
        <v>1.3972493068404825</v>
      </c>
      <c r="M16" s="131">
        <v>1.3139933657477325</v>
      </c>
      <c r="N16" s="131">
        <v>1.1944126675765998</v>
      </c>
      <c r="O16" s="131">
        <v>1.1047246321710031</v>
      </c>
      <c r="P16" s="131">
        <v>0.99100182982236196</v>
      </c>
      <c r="Q16" s="131">
        <v>0.84889158927839148</v>
      </c>
      <c r="R16" s="131">
        <v>0.76879641398029352</v>
      </c>
      <c r="S16" s="131">
        <v>0.6824526741313266</v>
      </c>
      <c r="T16" s="131">
        <v>0.83605631960334714</v>
      </c>
      <c r="U16" s="131">
        <v>0.77263720740825503</v>
      </c>
      <c r="V16" s="131">
        <v>0.81245192833548108</v>
      </c>
    </row>
    <row r="17" spans="1:22" s="64" customFormat="1" ht="12.75" customHeight="1">
      <c r="A17" s="78">
        <v>13</v>
      </c>
      <c r="B17" s="79" t="s">
        <v>326</v>
      </c>
      <c r="C17" s="83" t="s">
        <v>327</v>
      </c>
      <c r="D17" s="131">
        <v>4.2809662303604616</v>
      </c>
      <c r="E17" s="131">
        <v>4.0458911331413381</v>
      </c>
      <c r="F17" s="131">
        <v>3.786100674252951</v>
      </c>
      <c r="G17" s="131">
        <v>3.5587839316996903</v>
      </c>
      <c r="H17" s="131">
        <v>3.3491660130355285</v>
      </c>
      <c r="I17" s="131">
        <v>3.0024430495789476</v>
      </c>
      <c r="J17" s="131">
        <v>2.8453809975223971</v>
      </c>
      <c r="K17" s="131">
        <v>2.6265305240434422</v>
      </c>
      <c r="L17" s="131">
        <v>2.4008206683759807</v>
      </c>
      <c r="M17" s="131">
        <v>2.2577663235557646</v>
      </c>
      <c r="N17" s="131">
        <v>2.0522970416584139</v>
      </c>
      <c r="O17" s="131">
        <v>1.898190764379454</v>
      </c>
      <c r="P17" s="131">
        <v>1.7027867995983679</v>
      </c>
      <c r="Q17" s="131">
        <v>1.4586061791353386</v>
      </c>
      <c r="R17" s="131">
        <v>1.3209828134614676</v>
      </c>
      <c r="S17" s="131">
        <v>1.1726228649544796</v>
      </c>
      <c r="T17" s="131">
        <v>1.4533220151978989</v>
      </c>
      <c r="U17" s="131">
        <v>1.3430801693122527</v>
      </c>
      <c r="V17" s="131">
        <v>1.4122844079854626</v>
      </c>
    </row>
    <row r="18" spans="1:22" s="64" customFormat="1" ht="12.75" customHeight="1">
      <c r="A18" s="78">
        <v>14</v>
      </c>
      <c r="B18" s="79" t="s">
        <v>328</v>
      </c>
      <c r="C18" s="83" t="s">
        <v>329</v>
      </c>
      <c r="D18" s="131">
        <v>2.5991272745457086</v>
      </c>
      <c r="E18" s="131">
        <v>2.4564047993214033</v>
      </c>
      <c r="F18" s="131">
        <v>2.2986767465806799</v>
      </c>
      <c r="G18" s="131">
        <v>2.1606646451674623</v>
      </c>
      <c r="H18" s="131">
        <v>2.0333981309469915</v>
      </c>
      <c r="I18" s="131">
        <v>1.8228902543278773</v>
      </c>
      <c r="J18" s="131">
        <v>1.7275322810738052</v>
      </c>
      <c r="K18" s="131">
        <v>1.5946603535560546</v>
      </c>
      <c r="L18" s="131">
        <v>1.4576238504791132</v>
      </c>
      <c r="M18" s="131">
        <v>1.3707704558581548</v>
      </c>
      <c r="N18" s="131">
        <v>1.2460227269755195</v>
      </c>
      <c r="O18" s="131">
        <v>1.1524593100034772</v>
      </c>
      <c r="P18" s="131">
        <v>1.033822594110924</v>
      </c>
      <c r="Q18" s="131">
        <v>0.88557183098647052</v>
      </c>
      <c r="R18" s="131">
        <v>0.80201577749533681</v>
      </c>
      <c r="S18" s="131">
        <v>0.71194116165744425</v>
      </c>
      <c r="T18" s="131">
        <v>0.84264592606327493</v>
      </c>
      <c r="U18" s="131">
        <v>0.77872695879669462</v>
      </c>
      <c r="V18" s="131">
        <v>0.81885148722457113</v>
      </c>
    </row>
    <row r="19" spans="1:22" s="64" customFormat="1" ht="12.75" customHeight="1">
      <c r="A19" s="78">
        <v>15</v>
      </c>
      <c r="B19" s="79" t="s">
        <v>330</v>
      </c>
      <c r="C19" s="83" t="s">
        <v>331</v>
      </c>
      <c r="D19" s="131">
        <v>6.5184500909416112</v>
      </c>
      <c r="E19" s="131">
        <v>6.1605109701004066</v>
      </c>
      <c r="F19" s="131">
        <v>5.7649387910075154</v>
      </c>
      <c r="G19" s="131">
        <v>5.418812995699831</v>
      </c>
      <c r="H19" s="131">
        <v>5.0996364669785699</v>
      </c>
      <c r="I19" s="131">
        <v>4.5716957612924167</v>
      </c>
      <c r="J19" s="131">
        <v>4.3325438753815364</v>
      </c>
      <c r="K19" s="131">
        <v>3.9993093175767229</v>
      </c>
      <c r="L19" s="131">
        <v>3.6556302624214343</v>
      </c>
      <c r="M19" s="131">
        <v>3.4378073325441254</v>
      </c>
      <c r="N19" s="131">
        <v>3.1249477613167391</v>
      </c>
      <c r="O19" s="131">
        <v>2.8902965113209813</v>
      </c>
      <c r="P19" s="131">
        <v>2.5927629818657931</v>
      </c>
      <c r="Q19" s="131">
        <v>2.2209592576562258</v>
      </c>
      <c r="R19" s="131">
        <v>2.0114058549383071</v>
      </c>
      <c r="S19" s="131">
        <v>1.7855043019246462</v>
      </c>
      <c r="T19" s="131">
        <v>2.5931670373735152</v>
      </c>
      <c r="U19" s="131">
        <v>2.3964621654316001</v>
      </c>
      <c r="V19" s="131">
        <v>2.5199441010127144</v>
      </c>
    </row>
    <row r="20" spans="1:22" s="64" customFormat="1" ht="12.75" customHeight="1">
      <c r="A20" s="78">
        <v>16</v>
      </c>
      <c r="B20" s="79" t="s">
        <v>332</v>
      </c>
      <c r="C20" s="89" t="s">
        <v>333</v>
      </c>
      <c r="D20" s="131">
        <v>3.6213611616342276E-2</v>
      </c>
      <c r="E20" s="131">
        <v>3.4225060945002266E-2</v>
      </c>
      <c r="F20" s="131">
        <v>3.2027437727819526E-2</v>
      </c>
      <c r="G20" s="131">
        <v>3.010451664277683E-2</v>
      </c>
      <c r="H20" s="131">
        <v>2.8331313705436498E-2</v>
      </c>
      <c r="I20" s="131">
        <v>2.5398309784957867E-2</v>
      </c>
      <c r="J20" s="131">
        <v>2.4069688196564087E-2</v>
      </c>
      <c r="K20" s="131">
        <v>2.2218385097648459E-2</v>
      </c>
      <c r="L20" s="131">
        <v>2.0309057013452408E-2</v>
      </c>
      <c r="M20" s="131">
        <v>1.9098929625245134E-2</v>
      </c>
      <c r="N20" s="131">
        <v>1.7360820896204103E-2</v>
      </c>
      <c r="O20" s="131">
        <v>1.6057202840672115E-2</v>
      </c>
      <c r="P20" s="131">
        <v>1.4404238788143297E-2</v>
      </c>
      <c r="Q20" s="131">
        <v>1.2338662542534589E-2</v>
      </c>
      <c r="R20" s="131">
        <v>1.1174476971879484E-2</v>
      </c>
      <c r="S20" s="131">
        <v>9.9194683440258086E-3</v>
      </c>
      <c r="T20" s="131">
        <v>1.6787806933625738E-2</v>
      </c>
      <c r="U20" s="131">
        <v>1.5514366632452885E-2</v>
      </c>
      <c r="V20" s="131">
        <v>1.6314823066471914E-2</v>
      </c>
    </row>
    <row r="21" spans="1:22" s="64" customFormat="1" ht="12.75" customHeight="1">
      <c r="A21" s="78">
        <v>17</v>
      </c>
      <c r="B21" s="79" t="s">
        <v>334</v>
      </c>
      <c r="C21" s="90" t="s">
        <v>335</v>
      </c>
      <c r="D21" s="131">
        <v>6.4822364793252678</v>
      </c>
      <c r="E21" s="131">
        <v>6.1262859091554036</v>
      </c>
      <c r="F21" s="131">
        <v>5.7329113532796958</v>
      </c>
      <c r="G21" s="131">
        <v>5.3887084790570539</v>
      </c>
      <c r="H21" s="131">
        <v>5.0713051532731326</v>
      </c>
      <c r="I21" s="131">
        <v>4.5462974515074581</v>
      </c>
      <c r="J21" s="131">
        <v>4.308474187184971</v>
      </c>
      <c r="K21" s="131">
        <v>3.9770909324790744</v>
      </c>
      <c r="L21" s="131">
        <v>3.6353212054079815</v>
      </c>
      <c r="M21" s="131">
        <v>3.4187084029188797</v>
      </c>
      <c r="N21" s="131">
        <v>3.1075869404205352</v>
      </c>
      <c r="O21" s="131">
        <v>2.8742393084803095</v>
      </c>
      <c r="P21" s="131">
        <v>2.5783587430776507</v>
      </c>
      <c r="Q21" s="131">
        <v>2.2086205951136915</v>
      </c>
      <c r="R21" s="131">
        <v>2.0002313779664278</v>
      </c>
      <c r="S21" s="131">
        <v>1.7755848335806204</v>
      </c>
      <c r="T21" s="131">
        <v>2.5763792304398896</v>
      </c>
      <c r="U21" s="131">
        <v>2.3809477987991476</v>
      </c>
      <c r="V21" s="131">
        <v>2.5036292779462426</v>
      </c>
    </row>
    <row r="22" spans="1:22" s="64" customFormat="1" ht="12.75" customHeight="1">
      <c r="A22" s="78">
        <v>18</v>
      </c>
      <c r="B22" s="79" t="s">
        <v>336</v>
      </c>
      <c r="C22" s="83" t="s">
        <v>337</v>
      </c>
      <c r="D22" s="131">
        <v>13.102183223232409</v>
      </c>
      <c r="E22" s="131">
        <v>12.382720179319351</v>
      </c>
      <c r="F22" s="131">
        <v>11.587614119415523</v>
      </c>
      <c r="G22" s="131">
        <v>10.891896038408747</v>
      </c>
      <c r="H22" s="131">
        <v>10.250346390637008</v>
      </c>
      <c r="I22" s="131">
        <v>9.1891775912447891</v>
      </c>
      <c r="J22" s="131">
        <v>8.7084786852670799</v>
      </c>
      <c r="K22" s="131">
        <v>8.0386721865199533</v>
      </c>
      <c r="L22" s="131">
        <v>7.3478720902072547</v>
      </c>
      <c r="M22" s="131">
        <v>6.9100447082902221</v>
      </c>
      <c r="N22" s="131">
        <v>6.2811922405756144</v>
      </c>
      <c r="O22" s="131">
        <v>5.8095396808241269</v>
      </c>
      <c r="P22" s="131">
        <v>5.2114927887578322</v>
      </c>
      <c r="Q22" s="131">
        <v>4.4641616824809667</v>
      </c>
      <c r="R22" s="131">
        <v>4.042956175166057</v>
      </c>
      <c r="S22" s="131">
        <v>3.5888906386191337</v>
      </c>
      <c r="T22" s="131">
        <v>4.5972703258470506</v>
      </c>
      <c r="U22" s="131">
        <v>4.2485440549609175</v>
      </c>
      <c r="V22" s="131">
        <v>4.4674668393455308</v>
      </c>
    </row>
    <row r="23" spans="1:22" s="64" customFormat="1" ht="12.75" customHeight="1">
      <c r="A23" s="78">
        <v>19</v>
      </c>
      <c r="B23" s="79" t="s">
        <v>338</v>
      </c>
      <c r="C23" s="83" t="s">
        <v>339</v>
      </c>
      <c r="D23" s="131">
        <v>3.3312827420543427</v>
      </c>
      <c r="E23" s="131">
        <v>3.1483563716244425</v>
      </c>
      <c r="F23" s="131">
        <v>2.9461974603703371</v>
      </c>
      <c r="G23" s="131">
        <v>2.7693083421901346</v>
      </c>
      <c r="H23" s="131">
        <v>2.6061917658623468</v>
      </c>
      <c r="I23" s="131">
        <v>2.336385333789746</v>
      </c>
      <c r="J23" s="131">
        <v>2.2141657050206658</v>
      </c>
      <c r="K23" s="131">
        <v>2.0438647107683754</v>
      </c>
      <c r="L23" s="131">
        <v>1.8682260099619743</v>
      </c>
      <c r="M23" s="131">
        <v>1.7569066384855603</v>
      </c>
      <c r="N23" s="131">
        <v>1.5970183712171431</v>
      </c>
      <c r="O23" s="131">
        <v>1.4770988123332562</v>
      </c>
      <c r="P23" s="131">
        <v>1.3250429864807327</v>
      </c>
      <c r="Q23" s="131">
        <v>1.1350310491933604</v>
      </c>
      <c r="R23" s="131">
        <v>1.0279378561376895</v>
      </c>
      <c r="S23" s="131">
        <v>0.91248986858563952</v>
      </c>
      <c r="T23" s="131">
        <v>1.1152908933427901</v>
      </c>
      <c r="U23" s="131">
        <v>1.0306904224933768</v>
      </c>
      <c r="V23" s="131">
        <v>1.0838039687546941</v>
      </c>
    </row>
    <row r="24" spans="1:22" s="64" customFormat="1" ht="12.75" customHeight="1">
      <c r="A24" s="78">
        <v>20</v>
      </c>
      <c r="B24" s="79" t="s">
        <v>340</v>
      </c>
      <c r="C24" s="83" t="s">
        <v>341</v>
      </c>
      <c r="D24" s="131">
        <v>7.133219259571419</v>
      </c>
      <c r="E24" s="131">
        <v>6.7415221237619916</v>
      </c>
      <c r="F24" s="131">
        <v>6.3086426743393096</v>
      </c>
      <c r="G24" s="131">
        <v>5.929873004421256</v>
      </c>
      <c r="H24" s="131">
        <v>5.5805942448827652</v>
      </c>
      <c r="I24" s="131">
        <v>5.0028623059751531</v>
      </c>
      <c r="J24" s="131">
        <v>4.7411554869089212</v>
      </c>
      <c r="K24" s="131">
        <v>4.3764928550677533</v>
      </c>
      <c r="L24" s="131">
        <v>4.0004006826736145</v>
      </c>
      <c r="M24" s="131">
        <v>3.7620343997536434</v>
      </c>
      <c r="N24" s="131">
        <v>3.4196683636737282</v>
      </c>
      <c r="O24" s="131">
        <v>3.162886645259058</v>
      </c>
      <c r="P24" s="131">
        <v>2.8372920831978448</v>
      </c>
      <c r="Q24" s="131">
        <v>2.4304227431997294</v>
      </c>
      <c r="R24" s="131">
        <v>2.2011059044847374</v>
      </c>
      <c r="S24" s="131">
        <v>1.9538990859553691</v>
      </c>
      <c r="T24" s="131">
        <v>2.5146801175740174</v>
      </c>
      <c r="U24" s="131">
        <v>2.3239288765728663</v>
      </c>
      <c r="V24" s="131">
        <v>2.4436764177777945</v>
      </c>
    </row>
    <row r="25" spans="1:22" s="64" customFormat="1" ht="12.75" customHeight="1">
      <c r="A25" s="78">
        <v>21</v>
      </c>
      <c r="B25" s="79" t="s">
        <v>342</v>
      </c>
      <c r="C25" s="83" t="s">
        <v>343</v>
      </c>
      <c r="D25" s="131">
        <v>4.299196211718348</v>
      </c>
      <c r="E25" s="131">
        <v>4.0631200753857604</v>
      </c>
      <c r="F25" s="131">
        <v>3.8022233299798809</v>
      </c>
      <c r="G25" s="131">
        <v>3.5739385863361894</v>
      </c>
      <c r="H25" s="131">
        <v>3.363428034900851</v>
      </c>
      <c r="I25" s="131">
        <v>3.0152285932802187</v>
      </c>
      <c r="J25" s="131">
        <v>2.8574977113084232</v>
      </c>
      <c r="K25" s="131">
        <v>2.6377152893306937</v>
      </c>
      <c r="L25" s="131">
        <v>2.4110442753079231</v>
      </c>
      <c r="M25" s="131">
        <v>2.2673807507140502</v>
      </c>
      <c r="N25" s="131">
        <v>2.0610365025177271</v>
      </c>
      <c r="O25" s="131">
        <v>1.9062739821359824</v>
      </c>
      <c r="P25" s="131">
        <v>1.7100379130019234</v>
      </c>
      <c r="Q25" s="131">
        <v>1.4648174786465464</v>
      </c>
      <c r="R25" s="131">
        <v>1.3266080603724817</v>
      </c>
      <c r="S25" s="131">
        <v>1.1776163388147374</v>
      </c>
      <c r="T25" s="131">
        <v>1.5611875971312421</v>
      </c>
      <c r="U25" s="131">
        <v>1.4427635997777795</v>
      </c>
      <c r="V25" s="131">
        <v>1.5171051905049731</v>
      </c>
    </row>
    <row r="26" spans="1:22" s="64" customFormat="1" ht="12.75" customHeight="1">
      <c r="A26" s="78">
        <v>22</v>
      </c>
      <c r="B26" s="79" t="s">
        <v>344</v>
      </c>
      <c r="C26" s="90" t="s">
        <v>345</v>
      </c>
      <c r="D26" s="131">
        <v>1.0479775769790478</v>
      </c>
      <c r="E26" s="131">
        <v>0.99043135551047357</v>
      </c>
      <c r="F26" s="131">
        <v>0.9268348305724099</v>
      </c>
      <c r="G26" s="131">
        <v>0.87118784896852142</v>
      </c>
      <c r="H26" s="131">
        <v>0.81987352723079499</v>
      </c>
      <c r="I26" s="131">
        <v>0.73499598520551546</v>
      </c>
      <c r="J26" s="131">
        <v>0.69654730332097703</v>
      </c>
      <c r="K26" s="131">
        <v>0.64297285854011244</v>
      </c>
      <c r="L26" s="131">
        <v>0.58771924173623502</v>
      </c>
      <c r="M26" s="131">
        <v>0.55269963691015511</v>
      </c>
      <c r="N26" s="131">
        <v>0.50240089858811066</v>
      </c>
      <c r="O26" s="131">
        <v>0.46467578832802164</v>
      </c>
      <c r="P26" s="131">
        <v>0.41684103268545297</v>
      </c>
      <c r="Q26" s="131">
        <v>0.35706578541457229</v>
      </c>
      <c r="R26" s="131">
        <v>0.32337568053316545</v>
      </c>
      <c r="S26" s="131">
        <v>0.28705726758833866</v>
      </c>
      <c r="T26" s="131">
        <v>0.35764304584298945</v>
      </c>
      <c r="U26" s="131">
        <v>0.33051400690351723</v>
      </c>
      <c r="V26" s="131">
        <v>0.34754473802162161</v>
      </c>
    </row>
    <row r="27" spans="1:22" s="64" customFormat="1" ht="12.75" customHeight="1">
      <c r="A27" s="78">
        <v>23</v>
      </c>
      <c r="B27" s="79" t="s">
        <v>346</v>
      </c>
      <c r="C27" s="90" t="s">
        <v>347</v>
      </c>
      <c r="D27" s="131">
        <v>3.2512186347393013</v>
      </c>
      <c r="E27" s="131">
        <v>3.0726887198752872</v>
      </c>
      <c r="F27" s="131">
        <v>2.875388499407471</v>
      </c>
      <c r="G27" s="131">
        <v>2.7027507373676678</v>
      </c>
      <c r="H27" s="131">
        <v>2.5435545076700552</v>
      </c>
      <c r="I27" s="131">
        <v>2.2802326080747033</v>
      </c>
      <c r="J27" s="131">
        <v>2.1609504079874453</v>
      </c>
      <c r="K27" s="131">
        <v>1.9947424307905812</v>
      </c>
      <c r="L27" s="131">
        <v>1.823325033571688</v>
      </c>
      <c r="M27" s="131">
        <v>1.7146811138038958</v>
      </c>
      <c r="N27" s="131">
        <v>1.5586356039296165</v>
      </c>
      <c r="O27" s="131">
        <v>1.4415981938079607</v>
      </c>
      <c r="P27" s="131">
        <v>1.2931968803164702</v>
      </c>
      <c r="Q27" s="131">
        <v>1.1077516932319742</v>
      </c>
      <c r="R27" s="131">
        <v>1.0032323798393161</v>
      </c>
      <c r="S27" s="131">
        <v>0.89055907122639866</v>
      </c>
      <c r="T27" s="131">
        <v>1.2035445512882523</v>
      </c>
      <c r="U27" s="131">
        <v>1.1122495928742622</v>
      </c>
      <c r="V27" s="131">
        <v>1.1695604524833514</v>
      </c>
    </row>
    <row r="28" spans="1:22" s="64" customFormat="1" ht="12.75" customHeight="1">
      <c r="A28" s="78">
        <v>24</v>
      </c>
      <c r="B28" s="79" t="s">
        <v>348</v>
      </c>
      <c r="C28" s="83" t="s">
        <v>349</v>
      </c>
      <c r="D28" s="131">
        <v>10.357955151121899</v>
      </c>
      <c r="E28" s="131">
        <v>9.7891823126740984</v>
      </c>
      <c r="F28" s="131">
        <v>9.1606097481975244</v>
      </c>
      <c r="G28" s="131">
        <v>8.6106085340399545</v>
      </c>
      <c r="H28" s="131">
        <v>8.1034302748430633</v>
      </c>
      <c r="I28" s="131">
        <v>7.2645213201594965</v>
      </c>
      <c r="J28" s="131">
        <v>6.8845039120315317</v>
      </c>
      <c r="K28" s="131">
        <v>6.3549871470964501</v>
      </c>
      <c r="L28" s="131">
        <v>5.8088738548238998</v>
      </c>
      <c r="M28" s="131">
        <v>5.4627486092397586</v>
      </c>
      <c r="N28" s="131">
        <v>4.9656081291928551</v>
      </c>
      <c r="O28" s="131">
        <v>4.592742326785574</v>
      </c>
      <c r="P28" s="131">
        <v>4.1199552514753668</v>
      </c>
      <c r="Q28" s="131">
        <v>3.5291512648444758</v>
      </c>
      <c r="R28" s="131">
        <v>3.1961664729330534</v>
      </c>
      <c r="S28" s="131">
        <v>2.8372041242090966</v>
      </c>
      <c r="T28" s="131">
        <v>4.0846538566518298</v>
      </c>
      <c r="U28" s="131">
        <v>3.7748121448685645</v>
      </c>
      <c r="V28" s="131">
        <v>3.9693192104456534</v>
      </c>
    </row>
    <row r="29" spans="1:22" s="64" customFormat="1" ht="12.75" customHeight="1">
      <c r="A29" s="78">
        <v>25</v>
      </c>
      <c r="B29" s="79" t="s">
        <v>350</v>
      </c>
      <c r="C29" s="90" t="s">
        <v>351</v>
      </c>
      <c r="D29" s="131">
        <v>5.6014081233100859</v>
      </c>
      <c r="E29" s="131">
        <v>5.2938253281427814</v>
      </c>
      <c r="F29" s="131">
        <v>4.9539038458251472</v>
      </c>
      <c r="G29" s="131">
        <v>4.6564724296948183</v>
      </c>
      <c r="H29" s="131">
        <v>4.382198948145323</v>
      </c>
      <c r="I29" s="131">
        <v>3.9285310798331943</v>
      </c>
      <c r="J29" s="131">
        <v>3.7230240501318086</v>
      </c>
      <c r="K29" s="131">
        <v>3.4366702799849098</v>
      </c>
      <c r="L29" s="131">
        <v>3.14134138668962</v>
      </c>
      <c r="M29" s="131">
        <v>2.9541626690749068</v>
      </c>
      <c r="N29" s="131">
        <v>2.6853174498465364</v>
      </c>
      <c r="O29" s="131">
        <v>2.4836778883658659</v>
      </c>
      <c r="P29" s="131">
        <v>2.22800258126128</v>
      </c>
      <c r="Q29" s="131">
        <v>1.9085057112985049</v>
      </c>
      <c r="R29" s="131">
        <v>1.7284331302592502</v>
      </c>
      <c r="S29" s="131">
        <v>1.5343123229407272</v>
      </c>
      <c r="T29" s="131">
        <v>2.1939074888282444</v>
      </c>
      <c r="U29" s="131">
        <v>2.0274884786284741</v>
      </c>
      <c r="V29" s="131">
        <v>2.1319579641508648</v>
      </c>
    </row>
    <row r="30" spans="1:22" s="64" customFormat="1" ht="12.75" customHeight="1">
      <c r="A30" s="78">
        <v>26</v>
      </c>
      <c r="B30" s="79" t="s">
        <v>352</v>
      </c>
      <c r="C30" s="90" t="s">
        <v>353</v>
      </c>
      <c r="D30" s="131">
        <v>3.3252471401182859</v>
      </c>
      <c r="E30" s="131">
        <v>3.142652194800275</v>
      </c>
      <c r="F30" s="131">
        <v>2.9408595540823663</v>
      </c>
      <c r="G30" s="131">
        <v>2.7642909227496713</v>
      </c>
      <c r="H30" s="131">
        <v>2.6014698802447742</v>
      </c>
      <c r="I30" s="131">
        <v>2.33215228215892</v>
      </c>
      <c r="J30" s="131">
        <v>2.2101540903212378</v>
      </c>
      <c r="K30" s="131">
        <v>2.040161646585434</v>
      </c>
      <c r="L30" s="131">
        <v>1.8648411671263987</v>
      </c>
      <c r="M30" s="131">
        <v>1.7537234835480191</v>
      </c>
      <c r="N30" s="131">
        <v>1.5941249010677756</v>
      </c>
      <c r="O30" s="131">
        <v>1.4744226118598112</v>
      </c>
      <c r="P30" s="131">
        <v>1.3226422800160422</v>
      </c>
      <c r="Q30" s="131">
        <v>1.132974605436271</v>
      </c>
      <c r="R30" s="131">
        <v>1.0260754433090424</v>
      </c>
      <c r="S30" s="131">
        <v>0.91083662386163522</v>
      </c>
      <c r="T30" s="131">
        <v>1.3477314164471501</v>
      </c>
      <c r="U30" s="131">
        <v>1.2454991530165442</v>
      </c>
      <c r="V30" s="131">
        <v>1.3096794572457409</v>
      </c>
    </row>
    <row r="31" spans="1:22" s="64" customFormat="1" ht="12.75" customHeight="1">
      <c r="A31" s="78">
        <v>27</v>
      </c>
      <c r="B31" s="79" t="s">
        <v>354</v>
      </c>
      <c r="C31" s="90" t="s">
        <v>355</v>
      </c>
      <c r="D31" s="131">
        <v>1.4312998876935279</v>
      </c>
      <c r="E31" s="131">
        <v>1.3527047897310414</v>
      </c>
      <c r="F31" s="131">
        <v>1.2658463482900097</v>
      </c>
      <c r="G31" s="131">
        <v>1.1898451815954652</v>
      </c>
      <c r="H31" s="131">
        <v>1.1197614464529662</v>
      </c>
      <c r="I31" s="131">
        <v>1.0038379581673822</v>
      </c>
      <c r="J31" s="131">
        <v>0.95132577157848508</v>
      </c>
      <c r="K31" s="131">
        <v>0.87815522052610551</v>
      </c>
      <c r="L31" s="131">
        <v>0.80269130100788089</v>
      </c>
      <c r="M31" s="131">
        <v>0.7548624566168316</v>
      </c>
      <c r="N31" s="131">
        <v>0.68616577827854319</v>
      </c>
      <c r="O31" s="131">
        <v>0.63464182655989798</v>
      </c>
      <c r="P31" s="131">
        <v>0.56931039019804464</v>
      </c>
      <c r="Q31" s="131">
        <v>0.4876709481097003</v>
      </c>
      <c r="R31" s="131">
        <v>0.44165789936476046</v>
      </c>
      <c r="S31" s="131">
        <v>0.39205517740673435</v>
      </c>
      <c r="T31" s="131">
        <v>0.54301495137643629</v>
      </c>
      <c r="U31" s="131">
        <v>0.50182451322354604</v>
      </c>
      <c r="V31" s="131">
        <v>0.52768178904904739</v>
      </c>
    </row>
    <row r="32" spans="1:22" s="64" customFormat="1" ht="12.75" customHeight="1">
      <c r="A32" s="78">
        <v>28</v>
      </c>
      <c r="B32" s="79" t="s">
        <v>356</v>
      </c>
      <c r="C32" s="83" t="s">
        <v>357</v>
      </c>
      <c r="D32" s="131">
        <v>12.278754673384627</v>
      </c>
      <c r="E32" s="131">
        <v>11.60450748402228</v>
      </c>
      <c r="F32" s="131">
        <v>10.859371190128197</v>
      </c>
      <c r="G32" s="131">
        <v>10.207376671888465</v>
      </c>
      <c r="H32" s="131">
        <v>9.6061462813824399</v>
      </c>
      <c r="I32" s="131">
        <v>8.6116684044677712</v>
      </c>
      <c r="J32" s="131">
        <v>8.1611798227023513</v>
      </c>
      <c r="K32" s="131">
        <v>7.5334684301329471</v>
      </c>
      <c r="L32" s="131">
        <v>6.8860828176394673</v>
      </c>
      <c r="M32" s="131">
        <v>6.4757714275257197</v>
      </c>
      <c r="N32" s="131">
        <v>5.8864402416262118</v>
      </c>
      <c r="O32" s="131">
        <v>5.4444294733755099</v>
      </c>
      <c r="P32" s="131">
        <v>4.883967835360763</v>
      </c>
      <c r="Q32" s="131">
        <v>4.1836039984780973</v>
      </c>
      <c r="R32" s="131">
        <v>3.7888698535435585</v>
      </c>
      <c r="S32" s="131">
        <v>3.3633408227014039</v>
      </c>
      <c r="T32" s="131">
        <v>6.0844817456960065</v>
      </c>
      <c r="U32" s="131">
        <v>5.6229429456994282</v>
      </c>
      <c r="V32" s="131">
        <v>5.9126468574660311</v>
      </c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131">
        <v>10.268263642841095</v>
      </c>
      <c r="E33" s="131">
        <v>9.704415916831536</v>
      </c>
      <c r="F33" s="131">
        <v>9.0812862820210309</v>
      </c>
      <c r="G33" s="131">
        <v>8.5360476332283763</v>
      </c>
      <c r="H33" s="131">
        <v>8.0332611272656802</v>
      </c>
      <c r="I33" s="131">
        <v>7.2016164451492406</v>
      </c>
      <c r="J33" s="131">
        <v>6.8248896802042855</v>
      </c>
      <c r="K33" s="131">
        <v>6.2999581018831714</v>
      </c>
      <c r="L33" s="131">
        <v>5.7585737087187452</v>
      </c>
      <c r="M33" s="131">
        <v>5.4154456276209872</v>
      </c>
      <c r="N33" s="131">
        <v>4.9226099817650315</v>
      </c>
      <c r="O33" s="131">
        <v>4.5529728954234514</v>
      </c>
      <c r="P33" s="131">
        <v>4.0842797735298753</v>
      </c>
      <c r="Q33" s="131">
        <v>3.4985916712493332</v>
      </c>
      <c r="R33" s="131">
        <v>3.1684902581308636</v>
      </c>
      <c r="S33" s="131">
        <v>2.8126362328166272</v>
      </c>
      <c r="T33" s="131">
        <v>3.6312057776510849</v>
      </c>
      <c r="U33" s="131">
        <v>3.3557604024811725</v>
      </c>
      <c r="V33" s="131">
        <v>3.5428535615467815</v>
      </c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131">
        <v>9.6596729597850146</v>
      </c>
      <c r="E34" s="131">
        <v>9.1292439776495478</v>
      </c>
      <c r="F34" s="131">
        <v>8.5430466717383116</v>
      </c>
      <c r="G34" s="131">
        <v>8.0301238236729429</v>
      </c>
      <c r="H34" s="131">
        <v>7.5571370183936786</v>
      </c>
      <c r="I34" s="131">
        <v>6.7747831631155302</v>
      </c>
      <c r="J34" s="131">
        <v>6.4203846522141115</v>
      </c>
      <c r="K34" s="131">
        <v>5.9265652929516568</v>
      </c>
      <c r="L34" s="131">
        <v>5.4172682622753916</v>
      </c>
      <c r="M34" s="131">
        <v>5.0944770716699797</v>
      </c>
      <c r="N34" s="131">
        <v>4.6308513480344162</v>
      </c>
      <c r="O34" s="131">
        <v>4.2831223169088055</v>
      </c>
      <c r="P34" s="131">
        <v>3.8422082117135155</v>
      </c>
      <c r="Q34" s="131">
        <v>3.2912333126212494</v>
      </c>
      <c r="R34" s="131">
        <v>2.9806967111861664</v>
      </c>
      <c r="S34" s="131">
        <v>2.6459338315482728</v>
      </c>
      <c r="T34" s="131">
        <v>3.4368720073321355</v>
      </c>
      <c r="U34" s="131">
        <v>3.1761678342728659</v>
      </c>
      <c r="V34" s="131">
        <v>3.3398328244423618</v>
      </c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131">
        <v>20.934054200789863</v>
      </c>
      <c r="E35" s="131">
        <v>19.784529873421661</v>
      </c>
      <c r="F35" s="131">
        <v>18.514146680803101</v>
      </c>
      <c r="G35" s="131">
        <v>17.402560942142351</v>
      </c>
      <c r="H35" s="131">
        <v>16.377522987006969</v>
      </c>
      <c r="I35" s="131">
        <v>14.682037220690288</v>
      </c>
      <c r="J35" s="131">
        <v>13.913999041056655</v>
      </c>
      <c r="K35" s="131">
        <v>12.843813613947782</v>
      </c>
      <c r="L35" s="131">
        <v>11.740085600705026</v>
      </c>
      <c r="M35" s="131">
        <v>11.040545532650636</v>
      </c>
      <c r="N35" s="131">
        <v>10.035794536641415</v>
      </c>
      <c r="O35" s="131">
        <v>9.2822101849685303</v>
      </c>
      <c r="P35" s="131">
        <v>8.3266788937459797</v>
      </c>
      <c r="Q35" s="131">
        <v>7.1326282826237453</v>
      </c>
      <c r="R35" s="131">
        <v>6.4596458666729042</v>
      </c>
      <c r="S35" s="131">
        <v>5.7341612363000634</v>
      </c>
      <c r="T35" s="131">
        <v>7.716076149943742</v>
      </c>
      <c r="U35" s="131">
        <v>7.1307726391810737</v>
      </c>
      <c r="V35" s="131">
        <v>7.4982143542320587</v>
      </c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131">
        <v>36.990746743560571</v>
      </c>
      <c r="E36" s="131">
        <v>34.979722658604274</v>
      </c>
      <c r="F36" s="131">
        <v>32.756589331256357</v>
      </c>
      <c r="G36" s="131">
        <v>30.814925764126532</v>
      </c>
      <c r="H36" s="131">
        <v>29.060298165113949</v>
      </c>
      <c r="I36" s="131">
        <v>26.101334181227354</v>
      </c>
      <c r="J36" s="131">
        <v>24.763727511649051</v>
      </c>
      <c r="K36" s="131">
        <v>22.875630859615896</v>
      </c>
      <c r="L36" s="131">
        <v>20.926512001920706</v>
      </c>
      <c r="M36" s="131">
        <v>19.696354700828053</v>
      </c>
      <c r="N36" s="131">
        <v>17.923280225999452</v>
      </c>
      <c r="O36" s="131">
        <v>16.588059165770293</v>
      </c>
      <c r="P36" s="131">
        <v>14.879802710164856</v>
      </c>
      <c r="Q36" s="131">
        <v>12.727957022910125</v>
      </c>
      <c r="R36" s="131">
        <v>11.509477289389153</v>
      </c>
      <c r="S36" s="131">
        <v>10.168590779163692</v>
      </c>
      <c r="T36" s="131">
        <v>12.937931914053372</v>
      </c>
      <c r="U36" s="131">
        <v>11.951850997941641</v>
      </c>
      <c r="V36" s="131">
        <v>12.546291857687443</v>
      </c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131">
        <v>7.1384961001212295</v>
      </c>
      <c r="E37" s="131">
        <v>6.7465092040711214</v>
      </c>
      <c r="F37" s="131">
        <v>6.3133095295510762</v>
      </c>
      <c r="G37" s="131">
        <v>5.9342596625606321</v>
      </c>
      <c r="H37" s="131">
        <v>5.5847225220227008</v>
      </c>
      <c r="I37" s="131">
        <v>5.006563202543818</v>
      </c>
      <c r="J37" s="131">
        <v>4.7446627843318483</v>
      </c>
      <c r="K37" s="131">
        <v>4.3797303911819823</v>
      </c>
      <c r="L37" s="131">
        <v>4.0033600024098606</v>
      </c>
      <c r="M37" s="131">
        <v>3.764817386641893</v>
      </c>
      <c r="N37" s="131">
        <v>3.4221980832900321</v>
      </c>
      <c r="O37" s="131">
        <v>3.1652264091015558</v>
      </c>
      <c r="P37" s="131">
        <v>2.8393909865641174</v>
      </c>
      <c r="Q37" s="131">
        <v>2.4322206625987848</v>
      </c>
      <c r="R37" s="131">
        <v>2.2027341854149252</v>
      </c>
      <c r="S37" s="131">
        <v>1.9553444941997844</v>
      </c>
      <c r="T37" s="131">
        <v>2.4837905528161461</v>
      </c>
      <c r="U37" s="131">
        <v>2.2953824419691524</v>
      </c>
      <c r="V37" s="131">
        <v>2.4290385837844393</v>
      </c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131">
        <v>4.0697103085544883</v>
      </c>
      <c r="E38" s="131">
        <v>3.8462356313537387</v>
      </c>
      <c r="F38" s="131">
        <v>3.5992652392249629</v>
      </c>
      <c r="G38" s="131">
        <v>3.3831660595782833</v>
      </c>
      <c r="H38" s="131">
        <v>3.1838923072194749</v>
      </c>
      <c r="I38" s="131">
        <v>2.8542793313953241</v>
      </c>
      <c r="J38" s="131">
        <v>2.7049679334674206</v>
      </c>
      <c r="K38" s="131">
        <v>2.4969172318214188</v>
      </c>
      <c r="L38" s="131">
        <v>2.2823456428568254</v>
      </c>
      <c r="M38" s="131">
        <v>2.1463507037541816</v>
      </c>
      <c r="N38" s="131">
        <v>1.9510208623976595</v>
      </c>
      <c r="O38" s="131">
        <v>1.8045193785019713</v>
      </c>
      <c r="P38" s="131">
        <v>1.6187581538134406</v>
      </c>
      <c r="Q38" s="131">
        <v>1.386627290178025</v>
      </c>
      <c r="R38" s="131">
        <v>1.2557953237848312</v>
      </c>
      <c r="S38" s="131">
        <v>1.1147566004392693</v>
      </c>
      <c r="T38" s="131">
        <v>1.3988102802351052</v>
      </c>
      <c r="U38" s="131">
        <v>1.2927034259217909</v>
      </c>
      <c r="V38" s="131">
        <v>1.3667995426094963</v>
      </c>
      <c r="W38" s="91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131">
        <v>4.6289273042626311</v>
      </c>
      <c r="E39" s="131">
        <v>4.374745075878602</v>
      </c>
      <c r="F39" s="131">
        <v>4.0938385973348295</v>
      </c>
      <c r="G39" s="131">
        <v>3.8480453301844282</v>
      </c>
      <c r="H39" s="131">
        <v>3.6213894644394795</v>
      </c>
      <c r="I39" s="131">
        <v>3.2464845233127</v>
      </c>
      <c r="J39" s="131">
        <v>3.0766563158225257</v>
      </c>
      <c r="K39" s="131">
        <v>2.8400174642817047</v>
      </c>
      <c r="L39" s="131">
        <v>2.5959616933366685</v>
      </c>
      <c r="M39" s="131">
        <v>2.4412797530691912</v>
      </c>
      <c r="N39" s="131">
        <v>2.2191097292982263</v>
      </c>
      <c r="O39" s="131">
        <v>2.052477544817112</v>
      </c>
      <c r="P39" s="131">
        <v>1.8411909568684421</v>
      </c>
      <c r="Q39" s="131">
        <v>1.5771630995083212</v>
      </c>
      <c r="R39" s="131">
        <v>1.4283535736226982</v>
      </c>
      <c r="S39" s="131">
        <v>1.2679347850715046</v>
      </c>
      <c r="T39" s="131">
        <v>1.688752964471931</v>
      </c>
      <c r="U39" s="131">
        <v>1.5606524870131269</v>
      </c>
      <c r="V39" s="131">
        <v>1.6482664859926253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131">
        <v>16.796659829409453</v>
      </c>
      <c r="E40" s="131">
        <v>15.862159693821768</v>
      </c>
      <c r="F40" s="131">
        <v>14.829813833971171</v>
      </c>
      <c r="G40" s="131">
        <v>13.924355212209052</v>
      </c>
      <c r="H40" s="131">
        <v>13.067796998295362</v>
      </c>
      <c r="I40" s="131">
        <v>11.685131318244624</v>
      </c>
      <c r="J40" s="131">
        <v>11.057126341708912</v>
      </c>
      <c r="K40" s="131">
        <v>10.196683958550016</v>
      </c>
      <c r="L40" s="131">
        <v>9.3103836052364422</v>
      </c>
      <c r="M40" s="131">
        <v>8.7455229710622131</v>
      </c>
      <c r="N40" s="131">
        <v>7.9379447813529849</v>
      </c>
      <c r="O40" s="131">
        <v>7.3354834380387297</v>
      </c>
      <c r="P40" s="131">
        <v>6.5807409361435774</v>
      </c>
      <c r="Q40" s="131">
        <v>5.6479447844458468</v>
      </c>
      <c r="R40" s="131">
        <v>5.1256248902858186</v>
      </c>
      <c r="S40" s="131">
        <v>4.9330905637592908</v>
      </c>
      <c r="T40" s="131">
        <v>5.3272310614258371</v>
      </c>
      <c r="U40" s="131">
        <v>4.9240941023250038</v>
      </c>
      <c r="V40" s="131">
        <v>5.1881435404830771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131">
        <v>14.634076029799003</v>
      </c>
      <c r="E41" s="131">
        <v>13.820352729545451</v>
      </c>
      <c r="F41" s="131">
        <v>12.921414381281844</v>
      </c>
      <c r="G41" s="131">
        <v>12.133046269297758</v>
      </c>
      <c r="H41" s="131">
        <v>11.388057831612951</v>
      </c>
      <c r="I41" s="131">
        <v>10.184252118851701</v>
      </c>
      <c r="J41" s="131">
        <v>9.6375471621500033</v>
      </c>
      <c r="K41" s="131">
        <v>8.8879541591703237</v>
      </c>
      <c r="L41" s="131">
        <v>8.1157925960986841</v>
      </c>
      <c r="M41" s="131">
        <v>7.6237932356246265</v>
      </c>
      <c r="N41" s="131">
        <v>6.9202444491761428</v>
      </c>
      <c r="O41" s="131">
        <v>6.3952680400293644</v>
      </c>
      <c r="P41" s="131">
        <v>5.7372487268984216</v>
      </c>
      <c r="Q41" s="131">
        <v>4.9235974548122687</v>
      </c>
      <c r="R41" s="131">
        <v>4.4678604123400012</v>
      </c>
      <c r="S41" s="131">
        <v>4.2854133022030512</v>
      </c>
      <c r="T41" s="131">
        <v>4.6626976738638577</v>
      </c>
      <c r="U41" s="131">
        <v>4.3098099150521865</v>
      </c>
      <c r="V41" s="131">
        <v>4.5406885623426865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131">
        <v>2.1625837996104522</v>
      </c>
      <c r="E42" s="131">
        <v>2.0418069642763181</v>
      </c>
      <c r="F42" s="131">
        <v>1.9083994526893284</v>
      </c>
      <c r="G42" s="131">
        <v>1.7913089429112952</v>
      </c>
      <c r="H42" s="131">
        <v>1.6797391666824104</v>
      </c>
      <c r="I42" s="131">
        <v>1.5008791993929216</v>
      </c>
      <c r="J42" s="131">
        <v>1.4195791795589072</v>
      </c>
      <c r="K42" s="131">
        <v>1.3087297993796916</v>
      </c>
      <c r="L42" s="131">
        <v>1.1945910091377587</v>
      </c>
      <c r="M42" s="131">
        <v>1.1217297354375855</v>
      </c>
      <c r="N42" s="131">
        <v>1.0177003321768427</v>
      </c>
      <c r="O42" s="131">
        <v>0.94021539800936449</v>
      </c>
      <c r="P42" s="131">
        <v>0.84349220924515567</v>
      </c>
      <c r="Q42" s="131">
        <v>0.72434732963357817</v>
      </c>
      <c r="R42" s="131">
        <v>0.65776447794581605</v>
      </c>
      <c r="S42" s="131">
        <v>0.64767726155623939</v>
      </c>
      <c r="T42" s="131">
        <v>0.66453338756197911</v>
      </c>
      <c r="U42" s="131">
        <v>0.61428418727281753</v>
      </c>
      <c r="V42" s="131">
        <v>0.64745497814039077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131">
        <v>148.32697183899941</v>
      </c>
      <c r="E43" s="131">
        <v>141.73554808293906</v>
      </c>
      <c r="F43" s="131">
        <v>134.39929086986493</v>
      </c>
      <c r="G43" s="131">
        <v>128.25528764734804</v>
      </c>
      <c r="H43" s="131">
        <v>125.34726708261125</v>
      </c>
      <c r="I43" s="131">
        <v>116.177974384774</v>
      </c>
      <c r="J43" s="131">
        <v>112.23774743309345</v>
      </c>
      <c r="K43" s="131">
        <v>104.88071874074491</v>
      </c>
      <c r="L43" s="131">
        <v>97.151291425225679</v>
      </c>
      <c r="M43" s="131">
        <v>92.651476108301964</v>
      </c>
      <c r="N43" s="131">
        <v>85.711836404782687</v>
      </c>
      <c r="O43" s="131">
        <v>80.093382057611748</v>
      </c>
      <c r="P43" s="131">
        <v>71.798799156824657</v>
      </c>
      <c r="Q43" s="131">
        <v>60.112927133902346</v>
      </c>
      <c r="R43" s="131">
        <v>53.090458710904393</v>
      </c>
      <c r="S43" s="131">
        <v>43.217717546268986</v>
      </c>
      <c r="T43" s="131">
        <v>38.959009876553957</v>
      </c>
      <c r="U43" s="131">
        <v>35.666312129714775</v>
      </c>
      <c r="V43" s="131">
        <v>38.017208014727373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131">
        <v>2.7680395398038078</v>
      </c>
      <c r="E44" s="131">
        <v>2.6354724874156852</v>
      </c>
      <c r="F44" s="131">
        <v>2.4883193740318847</v>
      </c>
      <c r="G44" s="131">
        <v>2.3630028531745095</v>
      </c>
      <c r="H44" s="131">
        <v>2.2819356372659123</v>
      </c>
      <c r="I44" s="131">
        <v>2.0933196024207334</v>
      </c>
      <c r="J44" s="131">
        <v>2.0105472634667874</v>
      </c>
      <c r="K44" s="131">
        <v>1.871863365670577</v>
      </c>
      <c r="L44" s="131">
        <v>1.7270589844044058</v>
      </c>
      <c r="M44" s="131">
        <v>1.6402739736328948</v>
      </c>
      <c r="N44" s="131">
        <v>1.5096638470365562</v>
      </c>
      <c r="O44" s="131">
        <v>1.4065304679737507</v>
      </c>
      <c r="P44" s="131">
        <v>1.2611187998018705</v>
      </c>
      <c r="Q44" s="131">
        <v>1.0628889900093459</v>
      </c>
      <c r="R44" s="131">
        <v>0.94570861954528829</v>
      </c>
      <c r="S44" s="131">
        <v>0.79161744285925595</v>
      </c>
      <c r="T44" s="131">
        <v>0.6803023750332361</v>
      </c>
      <c r="U44" s="131">
        <v>0.62446052679375863</v>
      </c>
      <c r="V44" s="131">
        <v>0.68292286169940952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131">
        <v>145.55893229919562</v>
      </c>
      <c r="E45" s="131">
        <v>139.10007559552335</v>
      </c>
      <c r="F45" s="131">
        <v>131.91097149583302</v>
      </c>
      <c r="G45" s="131">
        <v>125.89228479417352</v>
      </c>
      <c r="H45" s="131">
        <v>123.06533144534536</v>
      </c>
      <c r="I45" s="131">
        <v>114.08465478235328</v>
      </c>
      <c r="J45" s="131">
        <v>110.22720016962666</v>
      </c>
      <c r="K45" s="131">
        <v>103.0088553750743</v>
      </c>
      <c r="L45" s="131">
        <v>95.424232440821285</v>
      </c>
      <c r="M45" s="131">
        <v>91.011202134669063</v>
      </c>
      <c r="N45" s="131">
        <v>84.202172557746152</v>
      </c>
      <c r="O45" s="131">
        <v>78.686851589637996</v>
      </c>
      <c r="P45" s="131">
        <v>70.537680357022793</v>
      </c>
      <c r="Q45" s="131">
        <v>59.050038143893012</v>
      </c>
      <c r="R45" s="131">
        <v>52.144750091359114</v>
      </c>
      <c r="S45" s="131">
        <v>42.426100103409738</v>
      </c>
      <c r="T45" s="131">
        <v>38.278707501520721</v>
      </c>
      <c r="U45" s="131">
        <v>35.041851602921021</v>
      </c>
      <c r="V45" s="131">
        <v>37.334285153027956</v>
      </c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131">
        <v>17.905134675428343</v>
      </c>
      <c r="E46" s="131">
        <v>16.934730755993762</v>
      </c>
      <c r="F46" s="131">
        <v>15.861873442972106</v>
      </c>
      <c r="G46" s="131">
        <v>14.925390199147881</v>
      </c>
      <c r="H46" s="131">
        <v>14.084538334335079</v>
      </c>
      <c r="I46" s="131">
        <v>12.657798505735949</v>
      </c>
      <c r="J46" s="131">
        <v>12.013257301290338</v>
      </c>
      <c r="K46" s="131">
        <v>11.099774877977424</v>
      </c>
      <c r="L46" s="131">
        <v>10.156493163724731</v>
      </c>
      <c r="M46" s="131">
        <v>9.5619311270547858</v>
      </c>
      <c r="N46" s="131">
        <v>8.7040345725215857</v>
      </c>
      <c r="O46" s="131">
        <v>8.0571871010383056</v>
      </c>
      <c r="P46" s="131">
        <v>7.2273538606413394</v>
      </c>
      <c r="Q46" s="131">
        <v>6.1794973393305126</v>
      </c>
      <c r="R46" s="131">
        <v>5.5853187565295732</v>
      </c>
      <c r="S46" s="131">
        <v>4.7014184667074126</v>
      </c>
      <c r="T46" s="131">
        <v>4.701097131346482</v>
      </c>
      <c r="U46" s="131">
        <v>4.3382808040507319</v>
      </c>
      <c r="V46" s="131">
        <v>4.6070024733297963</v>
      </c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131">
        <v>127.6537976237673</v>
      </c>
      <c r="E47" s="131">
        <v>122.16534483952961</v>
      </c>
      <c r="F47" s="131">
        <v>116.04909805286093</v>
      </c>
      <c r="G47" s="131">
        <v>110.96689459502564</v>
      </c>
      <c r="H47" s="131">
        <v>108.98079311101029</v>
      </c>
      <c r="I47" s="131">
        <v>101.42685627661733</v>
      </c>
      <c r="J47" s="131">
        <v>98.213942868336318</v>
      </c>
      <c r="K47" s="131">
        <v>91.90908049709688</v>
      </c>
      <c r="L47" s="131">
        <v>85.267739277096524</v>
      </c>
      <c r="M47" s="131">
        <v>81.449271007614286</v>
      </c>
      <c r="N47" s="131">
        <v>75.49813798522456</v>
      </c>
      <c r="O47" s="131">
        <v>70.629664488599687</v>
      </c>
      <c r="P47" s="131">
        <v>63.310326496381464</v>
      </c>
      <c r="Q47" s="131">
        <v>52.870540804562488</v>
      </c>
      <c r="R47" s="131">
        <v>46.55943133482954</v>
      </c>
      <c r="S47" s="131">
        <v>37.724681636702321</v>
      </c>
      <c r="T47" s="131">
        <v>33.577610370174227</v>
      </c>
      <c r="U47" s="131">
        <v>30.703570798870281</v>
      </c>
      <c r="V47" s="131">
        <v>32.727282679698163</v>
      </c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131">
        <v>120.93438389047006</v>
      </c>
      <c r="E48" s="131">
        <v>114.82763347953704</v>
      </c>
      <c r="F48" s="131">
        <v>108.0610177062418</v>
      </c>
      <c r="G48" s="131">
        <v>102.23482764255341</v>
      </c>
      <c r="H48" s="131">
        <v>97.810119466102293</v>
      </c>
      <c r="I48" s="131">
        <v>88.992970671128987</v>
      </c>
      <c r="J48" s="131">
        <v>85.07223078115922</v>
      </c>
      <c r="K48" s="131">
        <v>78.967433991948965</v>
      </c>
      <c r="L48" s="131">
        <v>72.622552846480929</v>
      </c>
      <c r="M48" s="131">
        <v>68.738354947657044</v>
      </c>
      <c r="N48" s="131">
        <v>62.995673011565529</v>
      </c>
      <c r="O48" s="131">
        <v>58.546384164041193</v>
      </c>
      <c r="P48" s="131">
        <v>52.502443454933619</v>
      </c>
      <c r="Q48" s="131">
        <v>44.495827154037428</v>
      </c>
      <c r="R48" s="131">
        <v>39.833276096656846</v>
      </c>
      <c r="S48" s="131">
        <v>34.26652616088753</v>
      </c>
      <c r="T48" s="131">
        <v>30.657208934739998</v>
      </c>
      <c r="U48" s="131">
        <v>28.191594139482074</v>
      </c>
      <c r="V48" s="131">
        <v>30.265547523709341</v>
      </c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131">
        <v>35.085937806423395</v>
      </c>
      <c r="E49" s="131">
        <v>33.314224434059412</v>
      </c>
      <c r="F49" s="131">
        <v>31.351068443643776</v>
      </c>
      <c r="G49" s="131">
        <v>29.660752293291416</v>
      </c>
      <c r="H49" s="131">
        <v>28.377039333450806</v>
      </c>
      <c r="I49" s="131">
        <v>25.818974998905549</v>
      </c>
      <c r="J49" s="131">
        <v>24.681475211754591</v>
      </c>
      <c r="K49" s="131">
        <v>22.910328631464587</v>
      </c>
      <c r="L49" s="131">
        <v>21.069527875736899</v>
      </c>
      <c r="M49" s="131">
        <v>19.942629788345936</v>
      </c>
      <c r="N49" s="131">
        <v>18.276541329713158</v>
      </c>
      <c r="O49" s="131">
        <v>16.985696933230866</v>
      </c>
      <c r="P49" s="131">
        <v>15.23220614753737</v>
      </c>
      <c r="Q49" s="131">
        <v>12.909296545355348</v>
      </c>
      <c r="R49" s="131">
        <v>11.556579715320545</v>
      </c>
      <c r="S49" s="131">
        <v>9.9415333096001515</v>
      </c>
      <c r="T49" s="131">
        <v>9.1364506686197657</v>
      </c>
      <c r="U49" s="131">
        <v>8.4016490109526814</v>
      </c>
      <c r="V49" s="131">
        <v>8.9983732468148876</v>
      </c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131">
        <v>85.848446084046657</v>
      </c>
      <c r="E50" s="131">
        <v>81.513409045477644</v>
      </c>
      <c r="F50" s="131">
        <v>76.70994926259803</v>
      </c>
      <c r="G50" s="131">
        <v>72.574075349261989</v>
      </c>
      <c r="H50" s="131">
        <v>69.433080132651511</v>
      </c>
      <c r="I50" s="131">
        <v>63.173995672223427</v>
      </c>
      <c r="J50" s="131">
        <v>60.390755569404639</v>
      </c>
      <c r="K50" s="131">
        <v>56.057105360484378</v>
      </c>
      <c r="L50" s="131">
        <v>51.553024970744033</v>
      </c>
      <c r="M50" s="131">
        <v>48.795725159311104</v>
      </c>
      <c r="N50" s="131">
        <v>44.719131681852375</v>
      </c>
      <c r="O50" s="131">
        <v>41.560687230810323</v>
      </c>
      <c r="P50" s="131">
        <v>37.270237307396251</v>
      </c>
      <c r="Q50" s="131">
        <v>31.586530608682075</v>
      </c>
      <c r="R50" s="131">
        <v>28.276696381336304</v>
      </c>
      <c r="S50" s="131">
        <v>24.324992851287373</v>
      </c>
      <c r="T50" s="131">
        <v>21.520758266120232</v>
      </c>
      <c r="U50" s="131">
        <v>19.789945128529389</v>
      </c>
      <c r="V50" s="131">
        <v>21.267174276894451</v>
      </c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131">
        <v>335.11512789196468</v>
      </c>
      <c r="E51" s="131">
        <v>316.45011620505062</v>
      </c>
      <c r="F51" s="131">
        <v>295.83148242325842</v>
      </c>
      <c r="G51" s="131">
        <v>277.74352692718475</v>
      </c>
      <c r="H51" s="131">
        <v>260.59654818151324</v>
      </c>
      <c r="I51" s="131">
        <v>232.97300400249404</v>
      </c>
      <c r="J51" s="131">
        <v>220.423652223082</v>
      </c>
      <c r="K51" s="131">
        <v>203.25372991991458</v>
      </c>
      <c r="L51" s="131">
        <v>185.56968761461326</v>
      </c>
      <c r="M51" s="131">
        <v>174.29395204262315</v>
      </c>
      <c r="N51" s="131">
        <v>158.17934981973212</v>
      </c>
      <c r="O51" s="131">
        <v>146.16315101897595</v>
      </c>
      <c r="P51" s="131">
        <v>131.12519698947298</v>
      </c>
      <c r="Q51" s="131">
        <v>112.55731783403377</v>
      </c>
      <c r="R51" s="131">
        <v>102.16613843624884</v>
      </c>
      <c r="S51" s="131">
        <v>89.465472393877832</v>
      </c>
      <c r="T51" s="131">
        <v>100.04851362449602</v>
      </c>
      <c r="U51" s="131">
        <v>92.528843142872731</v>
      </c>
      <c r="V51" s="131">
        <v>97.04078470681057</v>
      </c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131">
        <v>46.577456833872603</v>
      </c>
      <c r="E52" s="131">
        <v>43.973197063935885</v>
      </c>
      <c r="F52" s="131">
        <v>41.096685230375456</v>
      </c>
      <c r="G52" s="131">
        <v>38.571478042840006</v>
      </c>
      <c r="H52" s="131">
        <v>36.160138521159773</v>
      </c>
      <c r="I52" s="131">
        <v>32.302413071049685</v>
      </c>
      <c r="J52" s="131">
        <v>30.548499455246645</v>
      </c>
      <c r="K52" s="131">
        <v>28.160606016488984</v>
      </c>
      <c r="L52" s="131">
        <v>25.702124447205843</v>
      </c>
      <c r="M52" s="131">
        <v>24.131970342498807</v>
      </c>
      <c r="N52" s="131">
        <v>21.89105351814645</v>
      </c>
      <c r="O52" s="131">
        <v>20.222728587619876</v>
      </c>
      <c r="P52" s="131">
        <v>18.142444147060328</v>
      </c>
      <c r="Q52" s="131">
        <v>15.582511586916292</v>
      </c>
      <c r="R52" s="131">
        <v>14.152787688332294</v>
      </c>
      <c r="S52" s="131">
        <v>12.4900810115886</v>
      </c>
      <c r="T52" s="131">
        <v>14.056940263938113</v>
      </c>
      <c r="U52" s="131">
        <v>13.010856586331839</v>
      </c>
      <c r="V52" s="131">
        <v>13.649467242991511</v>
      </c>
      <c r="W52" s="85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131">
        <v>130.95851052956536</v>
      </c>
      <c r="E53" s="131">
        <v>124.44471513885576</v>
      </c>
      <c r="F53" s="131">
        <v>117.22347472399989</v>
      </c>
      <c r="G53" s="131">
        <v>111.0248933325686</v>
      </c>
      <c r="H53" s="131">
        <v>106.51133756366062</v>
      </c>
      <c r="I53" s="131">
        <v>97.144838026364411</v>
      </c>
      <c r="J53" s="131">
        <v>92.994943586525935</v>
      </c>
      <c r="K53" s="131">
        <v>86.398530313100537</v>
      </c>
      <c r="L53" s="131">
        <v>79.533533972181132</v>
      </c>
      <c r="M53" s="131">
        <v>75.356526276862127</v>
      </c>
      <c r="N53" s="131">
        <v>69.149292111995237</v>
      </c>
      <c r="O53" s="131">
        <v>64.313402735718412</v>
      </c>
      <c r="P53" s="131">
        <v>57.671214560310446</v>
      </c>
      <c r="Q53" s="131">
        <v>48.795096319168387</v>
      </c>
      <c r="R53" s="131">
        <v>43.60222172578186</v>
      </c>
      <c r="S53" s="131">
        <v>37.552461798128334</v>
      </c>
      <c r="T53" s="131">
        <v>38.602956093498925</v>
      </c>
      <c r="U53" s="131">
        <v>35.533661868438799</v>
      </c>
      <c r="V53" s="131">
        <v>37.562540847174716</v>
      </c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131">
        <v>157.57916052852673</v>
      </c>
      <c r="E54" s="131">
        <v>148.03220400225902</v>
      </c>
      <c r="F54" s="131">
        <v>137.51132246888312</v>
      </c>
      <c r="G54" s="131">
        <v>128.14715555177614</v>
      </c>
      <c r="H54" s="131">
        <v>117.9250720966929</v>
      </c>
      <c r="I54" s="131">
        <v>103.52575290507993</v>
      </c>
      <c r="J54" s="131">
        <v>96.880209181309411</v>
      </c>
      <c r="K54" s="131">
        <v>88.69459359032507</v>
      </c>
      <c r="L54" s="131">
        <v>80.334029195226293</v>
      </c>
      <c r="M54" s="131">
        <v>74.805455423262231</v>
      </c>
      <c r="N54" s="131">
        <v>67.139004189590466</v>
      </c>
      <c r="O54" s="131">
        <v>61.627019695637678</v>
      </c>
      <c r="P54" s="131">
        <v>55.311538282102191</v>
      </c>
      <c r="Q54" s="131">
        <v>48.179709927949069</v>
      </c>
      <c r="R54" s="131">
        <v>44.411129022134695</v>
      </c>
      <c r="S54" s="131">
        <v>39.422929584160883</v>
      </c>
      <c r="T54" s="131">
        <v>47.388617267058997</v>
      </c>
      <c r="U54" s="131">
        <v>43.984324688102092</v>
      </c>
      <c r="V54" s="131">
        <v>45.828776616644333</v>
      </c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131">
        <v>308.17913212797851</v>
      </c>
      <c r="E55" s="131">
        <v>296.24987810923579</v>
      </c>
      <c r="F55" s="131">
        <v>282.89982549854267</v>
      </c>
      <c r="G55" s="131">
        <v>272.10319511539547</v>
      </c>
      <c r="H55" s="131">
        <v>271.01114570917656</v>
      </c>
      <c r="I55" s="131">
        <v>255.19271712622182</v>
      </c>
      <c r="J55" s="131">
        <v>248.71297886153644</v>
      </c>
      <c r="K55" s="131">
        <v>233.68382115197363</v>
      </c>
      <c r="L55" s="131">
        <v>217.72778303035079</v>
      </c>
      <c r="M55" s="131">
        <v>208.89766124640437</v>
      </c>
      <c r="N55" s="131">
        <v>194.68315097709322</v>
      </c>
      <c r="O55" s="131">
        <v>182.69257854474742</v>
      </c>
      <c r="P55" s="131">
        <v>163.7263910286479</v>
      </c>
      <c r="Q55" s="131">
        <v>135.78034886938278</v>
      </c>
      <c r="R55" s="131">
        <v>118.62762381089955</v>
      </c>
      <c r="S55" s="131">
        <v>121.42369731196258</v>
      </c>
      <c r="T55" s="131">
        <v>103.71032804200925</v>
      </c>
      <c r="U55" s="131">
        <v>94.445441780802653</v>
      </c>
      <c r="V55" s="131">
        <v>102.78726307410813</v>
      </c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131">
        <v>1.342568488874134</v>
      </c>
      <c r="E56" s="131">
        <v>1.2900226663059575</v>
      </c>
      <c r="F56" s="131">
        <v>1.2312458139009113</v>
      </c>
      <c r="G56" s="131">
        <v>1.1835679245839235</v>
      </c>
      <c r="H56" s="131">
        <v>1.1771941723090615</v>
      </c>
      <c r="I56" s="131">
        <v>1.1072263655683643</v>
      </c>
      <c r="J56" s="131">
        <v>1.0784403381633711</v>
      </c>
      <c r="K56" s="131">
        <v>1.0128827202078445</v>
      </c>
      <c r="L56" s="131">
        <v>0.94333719617348943</v>
      </c>
      <c r="M56" s="131">
        <v>0.90469965276441855</v>
      </c>
      <c r="N56" s="131">
        <v>0.84270817257019637</v>
      </c>
      <c r="O56" s="131">
        <v>0.79057532703257172</v>
      </c>
      <c r="P56" s="131">
        <v>0.70851570068089775</v>
      </c>
      <c r="Q56" s="131">
        <v>0.5879671690321836</v>
      </c>
      <c r="R56" s="131">
        <v>0.51407869999685929</v>
      </c>
      <c r="S56" s="131">
        <v>0.41782464124768715</v>
      </c>
      <c r="T56" s="131">
        <v>0.34576660033010792</v>
      </c>
      <c r="U56" s="131">
        <v>0.31514032432616845</v>
      </c>
      <c r="V56" s="131">
        <v>0.34195558995111891</v>
      </c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131">
        <v>185.30736849658589</v>
      </c>
      <c r="E57" s="131">
        <v>178.20242399282046</v>
      </c>
      <c r="F57" s="131">
        <v>170.248043899941</v>
      </c>
      <c r="G57" s="131">
        <v>163.83197156516911</v>
      </c>
      <c r="H57" s="131">
        <v>163.36619386878729</v>
      </c>
      <c r="I57" s="131">
        <v>153.97926016489492</v>
      </c>
      <c r="J57" s="131">
        <v>150.14882596784594</v>
      </c>
      <c r="K57" s="131">
        <v>141.12172221234064</v>
      </c>
      <c r="L57" s="131">
        <v>131.53138217258982</v>
      </c>
      <c r="M57" s="131">
        <v>126.24186956827032</v>
      </c>
      <c r="N57" s="131">
        <v>117.70258456631483</v>
      </c>
      <c r="O57" s="131">
        <v>110.48045487476044</v>
      </c>
      <c r="P57" s="131">
        <v>99.009326387073386</v>
      </c>
      <c r="Q57" s="131">
        <v>82.064067241967436</v>
      </c>
      <c r="R57" s="131">
        <v>71.651379713973299</v>
      </c>
      <c r="S57" s="131">
        <v>82.960259565680033</v>
      </c>
      <c r="T57" s="131">
        <v>70.721364831015748</v>
      </c>
      <c r="U57" s="131">
        <v>64.372268311976214</v>
      </c>
      <c r="V57" s="131">
        <v>70.075641762923127</v>
      </c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131">
        <v>0.89795398544598104</v>
      </c>
      <c r="E58" s="131">
        <v>0.86319766626289796</v>
      </c>
      <c r="F58" s="131">
        <v>0.82430168326133246</v>
      </c>
      <c r="G58" s="131">
        <v>0.79284581471590998</v>
      </c>
      <c r="H58" s="131">
        <v>0.78967067857368078</v>
      </c>
      <c r="I58" s="131">
        <v>0.74358433313165839</v>
      </c>
      <c r="J58" s="131">
        <v>0.72470640708956324</v>
      </c>
      <c r="K58" s="131">
        <v>0.68091569627856752</v>
      </c>
      <c r="L58" s="131">
        <v>0.63442408580413645</v>
      </c>
      <c r="M58" s="131">
        <v>0.60869611776615262</v>
      </c>
      <c r="N58" s="131">
        <v>0.56727900576933232</v>
      </c>
      <c r="O58" s="131">
        <v>0.53234115413237215</v>
      </c>
      <c r="P58" s="131">
        <v>0.47707622310374381</v>
      </c>
      <c r="Q58" s="131">
        <v>0.39564366554862435</v>
      </c>
      <c r="R58" s="131">
        <v>0.34566155158787321</v>
      </c>
      <c r="S58" s="131">
        <v>0.2801783466921452</v>
      </c>
      <c r="T58" s="131">
        <v>0.23138478099532089</v>
      </c>
      <c r="U58" s="131">
        <v>0.21081122591674206</v>
      </c>
      <c r="V58" s="131">
        <v>0.22904567954556129</v>
      </c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131">
        <v>0.92817953003542175</v>
      </c>
      <c r="E59" s="131">
        <v>0.89225329714600199</v>
      </c>
      <c r="F59" s="131">
        <v>0.85204805744796985</v>
      </c>
      <c r="G59" s="131">
        <v>0.81953336988427994</v>
      </c>
      <c r="H59" s="131">
        <v>0.81625135719759534</v>
      </c>
      <c r="I59" s="131">
        <v>0.76861372414874685</v>
      </c>
      <c r="J59" s="131">
        <v>0.74910035842422962</v>
      </c>
      <c r="K59" s="131">
        <v>0.70383563212505318</v>
      </c>
      <c r="L59" s="131">
        <v>0.65577909263621181</v>
      </c>
      <c r="M59" s="131">
        <v>0.62918510934830241</v>
      </c>
      <c r="N59" s="131">
        <v>0.58637387829224741</v>
      </c>
      <c r="O59" s="131">
        <v>0.55026000248297102</v>
      </c>
      <c r="P59" s="131">
        <v>0.49313482843063311</v>
      </c>
      <c r="Q59" s="131">
        <v>0.40896121349472581</v>
      </c>
      <c r="R59" s="131">
        <v>0.35729667856510405</v>
      </c>
      <c r="S59" s="131">
        <v>0.2896092788425641</v>
      </c>
      <c r="T59" s="131">
        <v>0.24041354421865543</v>
      </c>
      <c r="U59" s="131">
        <v>0.2190371975447622</v>
      </c>
      <c r="V59" s="131">
        <v>0.23799247070099433</v>
      </c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131">
        <v>81.696262948226277</v>
      </c>
      <c r="E60" s="131">
        <v>78.514700067951566</v>
      </c>
      <c r="F60" s="131">
        <v>74.955114959905856</v>
      </c>
      <c r="G60" s="131">
        <v>72.071596103188284</v>
      </c>
      <c r="H60" s="131">
        <v>71.728288691458303</v>
      </c>
      <c r="I60" s="131">
        <v>67.499784464190228</v>
      </c>
      <c r="J60" s="131">
        <v>65.763492494199895</v>
      </c>
      <c r="K60" s="131">
        <v>61.776572512605505</v>
      </c>
      <c r="L60" s="131">
        <v>57.545607532074868</v>
      </c>
      <c r="M60" s="131">
        <v>55.199156441071239</v>
      </c>
      <c r="N60" s="131">
        <v>51.428765561291875</v>
      </c>
      <c r="O60" s="131">
        <v>48.253590912384006</v>
      </c>
      <c r="P60" s="131">
        <v>43.244613965532061</v>
      </c>
      <c r="Q60" s="131">
        <v>35.876159107647538</v>
      </c>
      <c r="R60" s="131">
        <v>31.356938082102602</v>
      </c>
      <c r="S60" s="131">
        <v>25.52688734044991</v>
      </c>
      <c r="T60" s="131">
        <v>22.113321633854103</v>
      </c>
      <c r="U60" s="131">
        <v>20.152125681228792</v>
      </c>
      <c r="V60" s="131">
        <v>21.904895445071357</v>
      </c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131">
        <v>38.006798678810796</v>
      </c>
      <c r="E61" s="131">
        <v>36.487280418748959</v>
      </c>
      <c r="F61" s="131">
        <v>34.789071084085563</v>
      </c>
      <c r="G61" s="131">
        <v>33.403680337853999</v>
      </c>
      <c r="H61" s="131">
        <v>33.133546940850636</v>
      </c>
      <c r="I61" s="131">
        <v>31.094248074287933</v>
      </c>
      <c r="J61" s="131">
        <v>30.248413295813407</v>
      </c>
      <c r="K61" s="131">
        <v>28.387892378415977</v>
      </c>
      <c r="L61" s="131">
        <v>26.417252951072296</v>
      </c>
      <c r="M61" s="131">
        <v>25.314054357183924</v>
      </c>
      <c r="N61" s="131">
        <v>23.555439792854742</v>
      </c>
      <c r="O61" s="131">
        <v>22.085356273955085</v>
      </c>
      <c r="P61" s="131">
        <v>19.793723923827152</v>
      </c>
      <c r="Q61" s="131">
        <v>16.447550471692239</v>
      </c>
      <c r="R61" s="131">
        <v>14.402269084673835</v>
      </c>
      <c r="S61" s="131">
        <v>11.948938139050234</v>
      </c>
      <c r="T61" s="131">
        <v>10.058076651595306</v>
      </c>
      <c r="U61" s="131">
        <v>9.1760590398099815</v>
      </c>
      <c r="V61" s="131">
        <v>9.997732125915995</v>
      </c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131">
        <v>21.153368321289157</v>
      </c>
      <c r="E62" s="131">
        <v>19.858838306483328</v>
      </c>
      <c r="F62" s="131">
        <v>18.432639423284595</v>
      </c>
      <c r="G62" s="131">
        <v>17.161158082778837</v>
      </c>
      <c r="H62" s="131">
        <v>15.752646319972852</v>
      </c>
      <c r="I62" s="131">
        <v>13.795978891686856</v>
      </c>
      <c r="J62" s="131">
        <v>12.891365281089168</v>
      </c>
      <c r="K62" s="131">
        <v>11.790649723214477</v>
      </c>
      <c r="L62" s="131">
        <v>10.667572289111414</v>
      </c>
      <c r="M62" s="131">
        <v>9.9216111271817446</v>
      </c>
      <c r="N62" s="131">
        <v>8.8909734933267757</v>
      </c>
      <c r="O62" s="131">
        <v>8.1533723714560811</v>
      </c>
      <c r="P62" s="131">
        <v>7.3182908441217531</v>
      </c>
      <c r="Q62" s="131">
        <v>6.3878055187889764</v>
      </c>
      <c r="R62" s="131">
        <v>5.9007033669916114</v>
      </c>
      <c r="S62" s="131">
        <v>5.2354468334031443</v>
      </c>
      <c r="T62" s="131">
        <v>5.2416971735579461</v>
      </c>
      <c r="U62" s="131">
        <v>4.8686478874948866</v>
      </c>
      <c r="V62" s="131">
        <v>5.0450379812300259</v>
      </c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131">
        <v>65.8348112203482</v>
      </c>
      <c r="E63" s="131">
        <v>62.51201760299999</v>
      </c>
      <c r="F63" s="131">
        <v>58.830120255459079</v>
      </c>
      <c r="G63" s="131">
        <v>55.660246424303693</v>
      </c>
      <c r="H63" s="131">
        <v>53.256064621802167</v>
      </c>
      <c r="I63" s="131">
        <v>48.459123583700389</v>
      </c>
      <c r="J63" s="131">
        <v>46.326306086698729</v>
      </c>
      <c r="K63" s="131">
        <v>43.003185371369518</v>
      </c>
      <c r="L63" s="131">
        <v>39.549225325905255</v>
      </c>
      <c r="M63" s="131">
        <v>37.435206324187519</v>
      </c>
      <c r="N63" s="131">
        <v>34.309166911315089</v>
      </c>
      <c r="O63" s="131">
        <v>31.886750578458702</v>
      </c>
      <c r="P63" s="131">
        <v>28.594926192632695</v>
      </c>
      <c r="Q63" s="131">
        <v>24.232869697613047</v>
      </c>
      <c r="R63" s="131">
        <v>21.692288083296358</v>
      </c>
      <c r="S63" s="131">
        <v>17.874552778465134</v>
      </c>
      <c r="T63" s="131">
        <v>17.677982126915275</v>
      </c>
      <c r="U63" s="131">
        <v>16.264496589717858</v>
      </c>
      <c r="V63" s="131">
        <v>17.149133308894644</v>
      </c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131">
        <v>9.8989533587320047</v>
      </c>
      <c r="E64" s="131">
        <v>9.3188633284174571</v>
      </c>
      <c r="F64" s="131">
        <v>8.6790020661489731</v>
      </c>
      <c r="G64" s="131">
        <v>8.1126527320528439</v>
      </c>
      <c r="H64" s="131">
        <v>7.5255679572037462</v>
      </c>
      <c r="I64" s="131">
        <v>6.6569728651058657</v>
      </c>
      <c r="J64" s="131">
        <v>6.2584915865566604</v>
      </c>
      <c r="K64" s="131">
        <v>5.7471334811525532</v>
      </c>
      <c r="L64" s="131">
        <v>5.2230819078206432</v>
      </c>
      <c r="M64" s="131">
        <v>4.881557066401693</v>
      </c>
      <c r="N64" s="131">
        <v>4.4022276877443858</v>
      </c>
      <c r="O64" s="131">
        <v>4.0524437924342385</v>
      </c>
      <c r="P64" s="131">
        <v>3.6364421646355267</v>
      </c>
      <c r="Q64" s="131">
        <v>3.1476502671989128</v>
      </c>
      <c r="R64" s="131">
        <v>2.882414885912409</v>
      </c>
      <c r="S64" s="131">
        <v>2.7527863709025091</v>
      </c>
      <c r="T64" s="131">
        <v>3.5606726654052556</v>
      </c>
      <c r="U64" s="131">
        <v>3.2945646005006779</v>
      </c>
      <c r="V64" s="131">
        <v>3.4374019681726709</v>
      </c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131">
        <v>31.703085968353026</v>
      </c>
      <c r="E65" s="131">
        <v>29.8428124280193</v>
      </c>
      <c r="F65" s="131">
        <v>27.790936451991616</v>
      </c>
      <c r="G65" s="131">
        <v>25.974389719910437</v>
      </c>
      <c r="H65" s="131">
        <v>24.08732091198052</v>
      </c>
      <c r="I65" s="131">
        <v>21.301036802770387</v>
      </c>
      <c r="J65" s="131">
        <v>20.022477494189967</v>
      </c>
      <c r="K65" s="131">
        <v>18.384411995811693</v>
      </c>
      <c r="L65" s="131">
        <v>16.705904807825871</v>
      </c>
      <c r="M65" s="131">
        <v>15.611396971232415</v>
      </c>
      <c r="N65" s="131">
        <v>14.075981454279178</v>
      </c>
      <c r="O65" s="131">
        <v>12.956176413311312</v>
      </c>
      <c r="P65" s="131">
        <v>11.626250725161427</v>
      </c>
      <c r="Q65" s="131">
        <v>10.065869914188715</v>
      </c>
      <c r="R65" s="131">
        <v>9.2199434972972032</v>
      </c>
      <c r="S65" s="131">
        <v>8.1260342895743793</v>
      </c>
      <c r="T65" s="131">
        <v>8.8159207397925954</v>
      </c>
      <c r="U65" s="131">
        <v>8.163137584518017</v>
      </c>
      <c r="V65" s="131">
        <v>8.5341965128053587</v>
      </c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131">
        <v>289.61189784512175</v>
      </c>
      <c r="E66" s="131">
        <v>272.62667013601515</v>
      </c>
      <c r="F66" s="131">
        <v>253.89174733079574</v>
      </c>
      <c r="G66" s="131">
        <v>237.30696066825257</v>
      </c>
      <c r="H66" s="131">
        <v>220.0924954538402</v>
      </c>
      <c r="I66" s="131">
        <v>194.65519751329103</v>
      </c>
      <c r="J66" s="131">
        <v>182.98371914809613</v>
      </c>
      <c r="K66" s="131">
        <v>168.02102554305924</v>
      </c>
      <c r="L66" s="131">
        <v>152.68814428305106</v>
      </c>
      <c r="M66" s="131">
        <v>142.69220370778538</v>
      </c>
      <c r="N66" s="131">
        <v>128.66697477068999</v>
      </c>
      <c r="O66" s="131">
        <v>118.43585944765491</v>
      </c>
      <c r="P66" s="131">
        <v>106.27835600899088</v>
      </c>
      <c r="Q66" s="131">
        <v>92.006176456505159</v>
      </c>
      <c r="R66" s="131">
        <v>84.266021582124381</v>
      </c>
      <c r="S66" s="131">
        <v>71.763014526016093</v>
      </c>
      <c r="T66" s="131">
        <v>79.267080237428758</v>
      </c>
      <c r="U66" s="131">
        <v>73.403986976970685</v>
      </c>
      <c r="V66" s="131">
        <v>76.706146043517521</v>
      </c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131">
        <v>10.230854802450043</v>
      </c>
      <c r="E67" s="131">
        <v>9.6296908570122941</v>
      </c>
      <c r="F67" s="131">
        <v>8.966635037667757</v>
      </c>
      <c r="G67" s="131">
        <v>8.3794857677237395</v>
      </c>
      <c r="H67" s="131">
        <v>7.7681637883796304</v>
      </c>
      <c r="I67" s="131">
        <v>6.8674723138894445</v>
      </c>
      <c r="J67" s="131">
        <v>6.4540604256534859</v>
      </c>
      <c r="K67" s="131">
        <v>5.9253210535425387</v>
      </c>
      <c r="L67" s="131">
        <v>5.3836034770690793</v>
      </c>
      <c r="M67" s="131">
        <v>5.030150163925124</v>
      </c>
      <c r="N67" s="131">
        <v>4.5345617536493892</v>
      </c>
      <c r="O67" s="131">
        <v>4.1733416395083029</v>
      </c>
      <c r="P67" s="131">
        <v>3.7449854593682947</v>
      </c>
      <c r="Q67" s="131">
        <v>3.2431770743469812</v>
      </c>
      <c r="R67" s="131">
        <v>2.9714052350388243</v>
      </c>
      <c r="S67" s="131">
        <v>2.8107343074811588</v>
      </c>
      <c r="T67" s="131">
        <v>2.9451120864470441</v>
      </c>
      <c r="U67" s="131">
        <v>2.7283409883906038</v>
      </c>
      <c r="V67" s="131">
        <v>2.8519112835632803</v>
      </c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131">
        <v>66.290131123663599</v>
      </c>
      <c r="E68" s="131">
        <v>62.723983390546643</v>
      </c>
      <c r="F68" s="131">
        <v>58.780430320174496</v>
      </c>
      <c r="G68" s="131">
        <v>55.34292258809154</v>
      </c>
      <c r="H68" s="131">
        <v>52.304339753583747</v>
      </c>
      <c r="I68" s="131">
        <v>47.070778364563807</v>
      </c>
      <c r="J68" s="131">
        <v>44.71018509143417</v>
      </c>
      <c r="K68" s="131">
        <v>41.332062897515549</v>
      </c>
      <c r="L68" s="131">
        <v>37.841309879169089</v>
      </c>
      <c r="M68" s="131">
        <v>35.647878105012332</v>
      </c>
      <c r="N68" s="131">
        <v>32.474760217788045</v>
      </c>
      <c r="O68" s="131">
        <v>30.075165938730898</v>
      </c>
      <c r="P68" s="131">
        <v>26.976800741148313</v>
      </c>
      <c r="Q68" s="131">
        <v>23.04214376047528</v>
      </c>
      <c r="R68" s="131">
        <v>20.803755835768378</v>
      </c>
      <c r="S68" s="131">
        <v>20.280024709776768</v>
      </c>
      <c r="T68" s="131">
        <v>19.749657246547059</v>
      </c>
      <c r="U68" s="131">
        <v>18.179277290931271</v>
      </c>
      <c r="V68" s="131">
        <v>19.340017226168879</v>
      </c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131">
        <v>4.7770021587899496</v>
      </c>
      <c r="E69" s="131">
        <v>4.5145827254834909</v>
      </c>
      <c r="F69" s="131">
        <v>4.2245765391294645</v>
      </c>
      <c r="G69" s="131">
        <v>3.9708022155060574</v>
      </c>
      <c r="H69" s="131">
        <v>3.736598239959573</v>
      </c>
      <c r="I69" s="131">
        <v>3.3495060986352643</v>
      </c>
      <c r="J69" s="131">
        <v>3.174142628845904</v>
      </c>
      <c r="K69" s="131">
        <v>2.9299185072306262</v>
      </c>
      <c r="L69" s="131">
        <v>2.6780494140406157</v>
      </c>
      <c r="M69" s="131">
        <v>2.5183881365258007</v>
      </c>
      <c r="N69" s="131">
        <v>2.2890988465670685</v>
      </c>
      <c r="O69" s="131">
        <v>2.1171553270533647</v>
      </c>
      <c r="P69" s="131">
        <v>1.8992140540178393</v>
      </c>
      <c r="Q69" s="131">
        <v>1.6269606358132276</v>
      </c>
      <c r="R69" s="131">
        <v>1.4735448844285812</v>
      </c>
      <c r="S69" s="131">
        <v>1.3357323863233888</v>
      </c>
      <c r="T69" s="131">
        <v>1.3597306999118441</v>
      </c>
      <c r="U69" s="131">
        <v>1.2552631930754818</v>
      </c>
      <c r="V69" s="131">
        <v>1.3198180964685426</v>
      </c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131">
        <v>46.019533247911177</v>
      </c>
      <c r="E70" s="131">
        <v>43.22426743185558</v>
      </c>
      <c r="F70" s="131">
        <v>40.144061506788439</v>
      </c>
      <c r="G70" s="131">
        <v>37.401353832042744</v>
      </c>
      <c r="H70" s="131">
        <v>34.396001605589035</v>
      </c>
      <c r="I70" s="131">
        <v>30.177695522523486</v>
      </c>
      <c r="J70" s="131">
        <v>28.2299993612435</v>
      </c>
      <c r="K70" s="131">
        <v>25.838425088525625</v>
      </c>
      <c r="L70" s="131">
        <v>23.396380129894737</v>
      </c>
      <c r="M70" s="131">
        <v>21.779704628723422</v>
      </c>
      <c r="N70" s="131">
        <v>19.539960798265032</v>
      </c>
      <c r="O70" s="131">
        <v>17.931523659488246</v>
      </c>
      <c r="P70" s="131">
        <v>16.094176639530399</v>
      </c>
      <c r="Q70" s="131">
        <v>14.026270535243057</v>
      </c>
      <c r="R70" s="131">
        <v>12.9360888667127</v>
      </c>
      <c r="S70" s="131">
        <v>12.359811200980895</v>
      </c>
      <c r="T70" s="131">
        <v>12.889895023707773</v>
      </c>
      <c r="U70" s="131">
        <v>11.967165874139248</v>
      </c>
      <c r="V70" s="131">
        <v>12.568941326904161</v>
      </c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131">
        <v>102.18383496616391</v>
      </c>
      <c r="E71" s="131">
        <v>96.831810311692365</v>
      </c>
      <c r="F71" s="131">
        <v>90.90844136159113</v>
      </c>
      <c r="G71" s="131">
        <v>85.771389186353787</v>
      </c>
      <c r="H71" s="131">
        <v>81.494179103815966</v>
      </c>
      <c r="I71" s="131">
        <v>73.692404869026063</v>
      </c>
      <c r="J71" s="131">
        <v>70.193861607792755</v>
      </c>
      <c r="K71" s="131">
        <v>65.007685110789339</v>
      </c>
      <c r="L71" s="131">
        <v>59.635310700580568</v>
      </c>
      <c r="M71" s="131">
        <v>56.296865061022054</v>
      </c>
      <c r="N71" s="131">
        <v>51.4223771109829</v>
      </c>
      <c r="O71" s="131">
        <v>47.697438392148008</v>
      </c>
      <c r="P71" s="131">
        <v>42.779088057880664</v>
      </c>
      <c r="Q71" s="131">
        <v>36.412758484140014</v>
      </c>
      <c r="R71" s="131">
        <v>32.751876534214183</v>
      </c>
      <c r="S71" s="131">
        <v>27.507177821088383</v>
      </c>
      <c r="T71" s="131">
        <v>29.186445619144916</v>
      </c>
      <c r="U71" s="131">
        <v>26.873399224931813</v>
      </c>
      <c r="V71" s="131">
        <v>28.46702845835129</v>
      </c>
      <c r="W71" s="85"/>
    </row>
    <row r="72" spans="1:24" s="64" customFormat="1" ht="6.95" customHeight="1">
      <c r="A72" s="95"/>
      <c r="B72" s="96"/>
      <c r="C72" s="97"/>
      <c r="D72" s="131"/>
      <c r="E72" s="131"/>
      <c r="F72" s="131"/>
      <c r="G72" s="131"/>
      <c r="H72" s="131"/>
      <c r="I72" s="131"/>
      <c r="J72" s="131"/>
      <c r="K72" s="131"/>
      <c r="L72" s="131"/>
      <c r="M72" s="131"/>
      <c r="N72" s="131"/>
      <c r="O72" s="131"/>
      <c r="P72" s="131"/>
      <c r="Q72" s="131"/>
      <c r="R72" s="131"/>
      <c r="S72" s="131"/>
      <c r="T72" s="131"/>
      <c r="U72" s="131"/>
      <c r="V72" s="131"/>
    </row>
    <row r="73" spans="1:24" s="64" customFormat="1" ht="12.75" customHeight="1">
      <c r="A73" s="78">
        <v>68</v>
      </c>
      <c r="B73" s="96"/>
      <c r="C73" s="99" t="s">
        <v>435</v>
      </c>
      <c r="D73" s="131">
        <v>1800.9846552747229</v>
      </c>
      <c r="E73" s="131">
        <v>1707.8743932784278</v>
      </c>
      <c r="F73" s="131">
        <v>1604.7817080858797</v>
      </c>
      <c r="G73" s="131">
        <v>1515.600466042843</v>
      </c>
      <c r="H73" s="131">
        <v>1443.6317788265051</v>
      </c>
      <c r="I73" s="131">
        <v>1308.3573782113497</v>
      </c>
      <c r="J73" s="131">
        <v>1247.873983351602</v>
      </c>
      <c r="K73" s="131">
        <v>1156.6449929697339</v>
      </c>
      <c r="L73" s="131">
        <v>1062.0285577978391</v>
      </c>
      <c r="M73" s="131">
        <v>1003.5469964468592</v>
      </c>
      <c r="N73" s="131">
        <v>917.77521684143505</v>
      </c>
      <c r="O73" s="131">
        <v>851.90447627973811</v>
      </c>
      <c r="P73" s="131">
        <v>764.02286584707815</v>
      </c>
      <c r="Q73" s="131">
        <v>649.28583183011904</v>
      </c>
      <c r="R73" s="131">
        <v>582.99436017250139</v>
      </c>
      <c r="S73" s="131">
        <v>524.04498107508562</v>
      </c>
      <c r="T73" s="131">
        <v>535.60260693962607</v>
      </c>
      <c r="U73" s="131">
        <v>493.1630301154006</v>
      </c>
      <c r="V73" s="131">
        <v>523.03585521398156</v>
      </c>
      <c r="W73" s="85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131">
        <v>28183.841621514042</v>
      </c>
      <c r="E74" s="131">
        <v>26404.843826076838</v>
      </c>
      <c r="F74" s="131">
        <v>24446.524150363231</v>
      </c>
      <c r="G74" s="131">
        <v>22692.001315860471</v>
      </c>
      <c r="H74" s="131">
        <v>20663.361338488627</v>
      </c>
      <c r="I74" s="131">
        <v>17957.116589753816</v>
      </c>
      <c r="J74" s="131">
        <v>16699.434720064659</v>
      </c>
      <c r="K74" s="131">
        <v>15225.010533424875</v>
      </c>
      <c r="L74" s="131">
        <v>13725.495072837221</v>
      </c>
      <c r="M74" s="131">
        <v>12715.666717246777</v>
      </c>
      <c r="N74" s="131">
        <v>11336.225393354998</v>
      </c>
      <c r="O74" s="131">
        <v>10363.214616613212</v>
      </c>
      <c r="P74" s="131">
        <v>9303.7887492547361</v>
      </c>
      <c r="Q74" s="131">
        <v>8176.6316582277777</v>
      </c>
      <c r="R74" s="131">
        <v>7606.3136759908275</v>
      </c>
      <c r="S74" s="131">
        <v>7007.7089051746816</v>
      </c>
      <c r="T74" s="131">
        <v>6762.6291055995953</v>
      </c>
      <c r="U74" s="131">
        <v>6295.4624729591296</v>
      </c>
      <c r="V74" s="131">
        <v>6007.5311438701929</v>
      </c>
      <c r="W74" s="85"/>
    </row>
    <row r="75" spans="1:24" s="64" customFormat="1" ht="12.75" customHeight="1">
      <c r="A75" s="78">
        <v>70</v>
      </c>
      <c r="B75" s="96"/>
      <c r="C75" s="101" t="s">
        <v>466</v>
      </c>
      <c r="D75" s="131">
        <v>29984.826276788768</v>
      </c>
      <c r="E75" s="131">
        <v>28112.718219355269</v>
      </c>
      <c r="F75" s="131">
        <v>26051.305858449112</v>
      </c>
      <c r="G75" s="131">
        <v>24207.601781903311</v>
      </c>
      <c r="H75" s="131">
        <v>22106.993117315134</v>
      </c>
      <c r="I75" s="131">
        <v>19265.473967965168</v>
      </c>
      <c r="J75" s="131">
        <v>17947.308703416264</v>
      </c>
      <c r="K75" s="131">
        <v>16381.65552639461</v>
      </c>
      <c r="L75" s="131">
        <v>14787.523630635063</v>
      </c>
      <c r="M75" s="131">
        <v>13719.213713693636</v>
      </c>
      <c r="N75" s="131">
        <v>12254.00061019643</v>
      </c>
      <c r="O75" s="131">
        <v>11215.119092892955</v>
      </c>
      <c r="P75" s="131">
        <v>10067.811615101815</v>
      </c>
      <c r="Q75" s="131">
        <v>8825.9174900578982</v>
      </c>
      <c r="R75" s="131">
        <v>8189.3080361633292</v>
      </c>
      <c r="S75" s="131">
        <v>7531.7538862497668</v>
      </c>
      <c r="T75" s="131">
        <v>7298.2317125392228</v>
      </c>
      <c r="U75" s="131">
        <v>6788.6255030745306</v>
      </c>
      <c r="V75" s="131">
        <v>6530.5669990841743</v>
      </c>
      <c r="W75" s="85"/>
    </row>
    <row r="76" spans="1:24" s="64" customFormat="1" ht="12.75" customHeight="1">
      <c r="A76" s="78">
        <v>71</v>
      </c>
      <c r="B76" s="96"/>
      <c r="C76" s="100" t="s">
        <v>452</v>
      </c>
      <c r="D76" s="131">
        <v>-865.21122503010429</v>
      </c>
      <c r="E76" s="131">
        <v>-740.15785378071791</v>
      </c>
      <c r="F76" s="131">
        <v>-711.16733108422045</v>
      </c>
      <c r="G76" s="131">
        <v>-624.79457787001559</v>
      </c>
      <c r="H76" s="131">
        <v>-657.87723981504996</v>
      </c>
      <c r="I76" s="131">
        <v>-665.72980382926653</v>
      </c>
      <c r="J76" s="131">
        <v>-879.9986887316245</v>
      </c>
      <c r="K76" s="131">
        <v>-882.81554916540324</v>
      </c>
      <c r="L76" s="131">
        <v>-1008.2418826101956</v>
      </c>
      <c r="M76" s="131">
        <v>-1070.1019918002228</v>
      </c>
      <c r="N76" s="131">
        <v>-1077.5849569806048</v>
      </c>
      <c r="O76" s="131">
        <v>-1082.6350674412047</v>
      </c>
      <c r="P76" s="131">
        <v>-971.12371327437631</v>
      </c>
      <c r="Q76" s="131">
        <v>-913.4722940787484</v>
      </c>
      <c r="R76" s="131">
        <v>-851.88797306782362</v>
      </c>
      <c r="S76" s="131">
        <v>-838.57663700018259</v>
      </c>
      <c r="T76" s="131">
        <v>-823.75255054860384</v>
      </c>
      <c r="U76" s="131">
        <v>-792.88798497342123</v>
      </c>
      <c r="V76" s="131">
        <v>-669.47045669217619</v>
      </c>
      <c r="W76" s="85"/>
    </row>
    <row r="77" spans="1:24" s="64" customFormat="1" ht="12.75" customHeight="1">
      <c r="A77" s="78">
        <v>72</v>
      </c>
      <c r="B77" s="96"/>
      <c r="C77" s="136" t="s">
        <v>467</v>
      </c>
      <c r="D77" s="131">
        <v>29119.615051758665</v>
      </c>
      <c r="E77" s="131">
        <v>27372.560365574551</v>
      </c>
      <c r="F77" s="131">
        <v>25340.138527364892</v>
      </c>
      <c r="G77" s="131">
        <v>23582.807204033295</v>
      </c>
      <c r="H77" s="131">
        <v>21449.115877500084</v>
      </c>
      <c r="I77" s="131">
        <v>18599.744164135904</v>
      </c>
      <c r="J77" s="131">
        <v>17067.310014684641</v>
      </c>
      <c r="K77" s="131">
        <v>15498.839977229207</v>
      </c>
      <c r="L77" s="131">
        <v>13779.281748024869</v>
      </c>
      <c r="M77" s="131">
        <v>12649.111721893414</v>
      </c>
      <c r="N77" s="131">
        <v>11176.415653215825</v>
      </c>
      <c r="O77" s="131">
        <v>10132.484025451751</v>
      </c>
      <c r="P77" s="131">
        <v>9096.6879018274376</v>
      </c>
      <c r="Q77" s="131">
        <v>7912.4451959791495</v>
      </c>
      <c r="R77" s="131">
        <v>7337.4200630955056</v>
      </c>
      <c r="S77" s="131">
        <v>6693.1772492495838</v>
      </c>
      <c r="T77" s="131">
        <v>6474.4791619906191</v>
      </c>
      <c r="U77" s="131">
        <v>5995.7375181011093</v>
      </c>
      <c r="V77" s="131">
        <v>5861.0965423919979</v>
      </c>
      <c r="W77" s="85"/>
    </row>
    <row r="78" spans="1:24" ht="15" customHeight="1">
      <c r="A78" s="112" t="s">
        <v>456</v>
      </c>
    </row>
    <row r="79" spans="1:24" ht="12.95" customHeight="1">
      <c r="A79" s="113" t="s">
        <v>459</v>
      </c>
      <c r="C79" s="113"/>
    </row>
    <row r="80" spans="1:24" ht="12.95" customHeight="1">
      <c r="A80" s="113" t="s">
        <v>447</v>
      </c>
      <c r="C80" s="117"/>
    </row>
    <row r="81" spans="2:22" s="115" customFormat="1" ht="12" customHeight="1">
      <c r="B81" s="138"/>
      <c r="C81" s="139"/>
      <c r="D81" s="114"/>
      <c r="E81" s="114"/>
      <c r="F81" s="114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</row>
    <row r="82" spans="2:22" ht="12" customHeight="1">
      <c r="B82" s="116"/>
      <c r="C82" s="117"/>
    </row>
    <row r="83" spans="2:22" ht="12" customHeight="1">
      <c r="B83" s="116"/>
      <c r="C83" s="117"/>
    </row>
    <row r="84" spans="2:22" ht="12" customHeight="1">
      <c r="B84" s="116"/>
      <c r="C84" s="117"/>
      <c r="D84" s="127"/>
      <c r="E84" s="127"/>
      <c r="F84" s="127"/>
      <c r="G84" s="127"/>
      <c r="H84" s="127"/>
      <c r="I84" s="127"/>
      <c r="J84" s="127"/>
      <c r="K84" s="127"/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</row>
    <row r="85" spans="2:22" ht="12" customHeight="1">
      <c r="B85" s="116"/>
      <c r="C85" s="117"/>
      <c r="D85" s="128"/>
      <c r="E85" s="128"/>
      <c r="F85" s="128"/>
      <c r="G85" s="128"/>
      <c r="H85" s="128"/>
      <c r="I85" s="128"/>
      <c r="J85" s="128"/>
      <c r="K85" s="128"/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</row>
    <row r="86" spans="2:22" ht="12" customHeight="1">
      <c r="B86" s="116"/>
      <c r="C86" s="117"/>
    </row>
    <row r="87" spans="2:22" ht="12" customHeight="1">
      <c r="B87" s="116"/>
    </row>
    <row r="88" spans="2:22" ht="12" customHeight="1">
      <c r="B88" s="116"/>
    </row>
    <row r="89" spans="2:22" ht="12" customHeight="1">
      <c r="B89" s="116"/>
    </row>
    <row r="90" spans="2:22" ht="15" customHeight="1">
      <c r="B90" s="116"/>
    </row>
    <row r="91" spans="2:22" ht="15" customHeight="1">
      <c r="B91" s="116"/>
    </row>
    <row r="92" spans="2:22" ht="15" customHeight="1">
      <c r="B92" s="116"/>
    </row>
    <row r="93" spans="2:22" ht="15" customHeight="1">
      <c r="B93" s="116"/>
    </row>
    <row r="94" spans="2:22" ht="15" customHeight="1">
      <c r="B94" s="116"/>
      <c r="C94" s="117"/>
    </row>
    <row r="95" spans="2:22" ht="15" customHeight="1">
      <c r="B95" s="116"/>
      <c r="C95" s="117"/>
    </row>
    <row r="96" spans="2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16384" width="11.42578125" style="72"/>
  </cols>
  <sheetData>
    <row r="1" spans="1:24" s="68" customFormat="1" ht="20.100000000000001" customHeight="1">
      <c r="A1" s="66" t="s">
        <v>699</v>
      </c>
      <c r="B1" s="67"/>
      <c r="C1" s="67"/>
      <c r="E1" s="69"/>
      <c r="F1" s="69"/>
      <c r="G1" s="69"/>
      <c r="J1" s="66"/>
      <c r="K1" s="67"/>
    </row>
    <row r="2" spans="1:24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</row>
    <row r="3" spans="1:24" ht="20.100000000000001" customHeight="1">
      <c r="C3" s="73"/>
      <c r="D3" s="120"/>
      <c r="G3" s="121"/>
    </row>
    <row r="4" spans="1:24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4" s="64" customFormat="1" ht="15" customHeight="1">
      <c r="A5" s="78">
        <v>1</v>
      </c>
      <c r="B5" s="79" t="s">
        <v>302</v>
      </c>
      <c r="C5" s="80" t="s">
        <v>303</v>
      </c>
      <c r="D5" s="131">
        <v>97301.402604849558</v>
      </c>
      <c r="E5" s="131">
        <v>97354.364363866975</v>
      </c>
      <c r="F5" s="131">
        <v>97153.447783334559</v>
      </c>
      <c r="G5" s="131">
        <v>97637.386552072261</v>
      </c>
      <c r="H5" s="131">
        <v>100101.48475479851</v>
      </c>
      <c r="I5" s="131">
        <v>101445.34485175065</v>
      </c>
      <c r="J5" s="131">
        <v>99568.519013810408</v>
      </c>
      <c r="K5" s="131">
        <v>96373.90782485946</v>
      </c>
      <c r="L5" s="131">
        <v>95003.593211193482</v>
      </c>
      <c r="M5" s="131">
        <v>97728.779468986017</v>
      </c>
      <c r="N5" s="131">
        <v>96541.90468114306</v>
      </c>
      <c r="O5" s="131">
        <v>95857.095012867285</v>
      </c>
      <c r="P5" s="131">
        <v>93219.187688875551</v>
      </c>
      <c r="Q5" s="131">
        <v>98971.013925315463</v>
      </c>
      <c r="R5" s="131">
        <v>95651.660711384684</v>
      </c>
      <c r="S5" s="131">
        <v>94699.08219161212</v>
      </c>
      <c r="T5" s="131">
        <v>99730.376391287224</v>
      </c>
      <c r="U5" s="131">
        <v>98138.327031715671</v>
      </c>
      <c r="V5" s="131">
        <v>99030.264042477895</v>
      </c>
      <c r="X5" s="164"/>
    </row>
    <row r="6" spans="1:24" s="64" customFormat="1" ht="12.75" customHeight="1">
      <c r="A6" s="78">
        <v>2</v>
      </c>
      <c r="B6" s="79" t="s">
        <v>304</v>
      </c>
      <c r="C6" s="83" t="s">
        <v>305</v>
      </c>
      <c r="D6" s="131">
        <v>97294.802869068852</v>
      </c>
      <c r="E6" s="131">
        <v>97347.561869944402</v>
      </c>
      <c r="F6" s="131">
        <v>97146.626936098895</v>
      </c>
      <c r="G6" s="131">
        <v>97630.713369174424</v>
      </c>
      <c r="H6" s="131">
        <v>100093.24596932111</v>
      </c>
      <c r="I6" s="131">
        <v>101438.54139469274</v>
      </c>
      <c r="J6" s="131">
        <v>99561.641394029633</v>
      </c>
      <c r="K6" s="131">
        <v>96367.01366854542</v>
      </c>
      <c r="L6" s="131">
        <v>94995.922683580502</v>
      </c>
      <c r="M6" s="131">
        <v>97720.67355452574</v>
      </c>
      <c r="N6" s="131">
        <v>96533.601062583795</v>
      </c>
      <c r="O6" s="131">
        <v>95847.734447644572</v>
      </c>
      <c r="P6" s="131">
        <v>93210.18136997387</v>
      </c>
      <c r="Q6" s="131">
        <v>98961.824330794771</v>
      </c>
      <c r="R6" s="131">
        <v>95642.225956362265</v>
      </c>
      <c r="S6" s="131">
        <v>94689.404124262583</v>
      </c>
      <c r="T6" s="131">
        <v>99720.682741383818</v>
      </c>
      <c r="U6" s="131">
        <v>98129.012175416181</v>
      </c>
      <c r="V6" s="131">
        <v>99020.816851055279</v>
      </c>
      <c r="X6" s="164"/>
    </row>
    <row r="7" spans="1:24" s="64" customFormat="1" ht="12.75" customHeight="1">
      <c r="A7" s="78">
        <v>3</v>
      </c>
      <c r="B7" s="79" t="s">
        <v>306</v>
      </c>
      <c r="C7" s="83" t="s">
        <v>307</v>
      </c>
      <c r="D7" s="131">
        <v>4.6696598314598647</v>
      </c>
      <c r="E7" s="131">
        <v>4.8903507988861517</v>
      </c>
      <c r="F7" s="131">
        <v>4.9841873160400247</v>
      </c>
      <c r="G7" s="131">
        <v>4.8411970631304611</v>
      </c>
      <c r="H7" s="131">
        <v>6.3851683963356587</v>
      </c>
      <c r="I7" s="131">
        <v>4.9196989245695324</v>
      </c>
      <c r="J7" s="131">
        <v>5.0027696721873012</v>
      </c>
      <c r="K7" s="131">
        <v>5.1058257495675061</v>
      </c>
      <c r="L7" s="131">
        <v>5.9209178616009481</v>
      </c>
      <c r="M7" s="131">
        <v>6.3270827565413352</v>
      </c>
      <c r="N7" s="131">
        <v>6.5651116213664293</v>
      </c>
      <c r="O7" s="131">
        <v>7.0636677663690719</v>
      </c>
      <c r="P7" s="131">
        <v>7.2547976306940996</v>
      </c>
      <c r="Q7" s="131">
        <v>7.4299457644557929</v>
      </c>
      <c r="R7" s="131">
        <v>7.6718994809585981</v>
      </c>
      <c r="S7" s="131">
        <v>7.9121464571050675</v>
      </c>
      <c r="T7" s="131">
        <v>8.0440271758684698</v>
      </c>
      <c r="U7" s="131">
        <v>7.6897279206761864</v>
      </c>
      <c r="V7" s="131">
        <v>7.8334547198426341</v>
      </c>
      <c r="X7" s="164"/>
    </row>
    <row r="8" spans="1:24" s="64" customFormat="1" ht="12.75" customHeight="1">
      <c r="A8" s="78">
        <v>4</v>
      </c>
      <c r="B8" s="79" t="s">
        <v>308</v>
      </c>
      <c r="C8" s="83" t="s">
        <v>309</v>
      </c>
      <c r="D8" s="131">
        <v>1.930075949236183</v>
      </c>
      <c r="E8" s="131">
        <v>1.9121431236818709</v>
      </c>
      <c r="F8" s="131">
        <v>1.8366599196300464</v>
      </c>
      <c r="G8" s="131">
        <v>1.8319858347163411</v>
      </c>
      <c r="H8" s="131">
        <v>1.8536170810597801</v>
      </c>
      <c r="I8" s="131">
        <v>1.8837581333311206</v>
      </c>
      <c r="J8" s="131">
        <v>1.8748501085827665</v>
      </c>
      <c r="K8" s="131">
        <v>1.7883305644672451</v>
      </c>
      <c r="L8" s="131">
        <v>1.7496097513785427</v>
      </c>
      <c r="M8" s="131">
        <v>1.7788317037427845</v>
      </c>
      <c r="N8" s="131">
        <v>1.738506937898705</v>
      </c>
      <c r="O8" s="131">
        <v>1.6897736822129947</v>
      </c>
      <c r="P8" s="131">
        <v>1.7515212709908372</v>
      </c>
      <c r="Q8" s="131">
        <v>1.7596487562427787</v>
      </c>
      <c r="R8" s="131">
        <v>1.7628555414645544</v>
      </c>
      <c r="S8" s="131">
        <v>1.7659208924379322</v>
      </c>
      <c r="T8" s="131">
        <v>1.6496227275403286</v>
      </c>
      <c r="U8" s="131">
        <v>1.625128378818443</v>
      </c>
      <c r="V8" s="131">
        <v>1.6137367027772831</v>
      </c>
      <c r="X8" s="164"/>
    </row>
    <row r="9" spans="1:24" s="64" customFormat="1" ht="12.75" customHeight="1">
      <c r="A9" s="78">
        <v>5</v>
      </c>
      <c r="B9" s="79" t="s">
        <v>310</v>
      </c>
      <c r="C9" s="86" t="s">
        <v>311</v>
      </c>
      <c r="D9" s="131">
        <v>432.68231246202845</v>
      </c>
      <c r="E9" s="131">
        <v>387.27528042530031</v>
      </c>
      <c r="F9" s="131">
        <v>371.57131649309196</v>
      </c>
      <c r="G9" s="131">
        <v>308.23656127263752</v>
      </c>
      <c r="H9" s="131">
        <v>242.81792409510672</v>
      </c>
      <c r="I9" s="131">
        <v>221.38102639474914</v>
      </c>
      <c r="J9" s="131">
        <v>217.44576555125732</v>
      </c>
      <c r="K9" s="131">
        <v>227.20415147542522</v>
      </c>
      <c r="L9" s="131">
        <v>231.01756897561208</v>
      </c>
      <c r="M9" s="131">
        <v>368.84263714579151</v>
      </c>
      <c r="N9" s="131">
        <v>283.50678657762381</v>
      </c>
      <c r="O9" s="131">
        <v>308.00900526277172</v>
      </c>
      <c r="P9" s="131">
        <v>286.73912479466935</v>
      </c>
      <c r="Q9" s="131">
        <v>294.91989466731542</v>
      </c>
      <c r="R9" s="131">
        <v>285.61833130469012</v>
      </c>
      <c r="S9" s="131">
        <v>282.6139662976874</v>
      </c>
      <c r="T9" s="131">
        <v>312.7497008038103</v>
      </c>
      <c r="U9" s="131">
        <v>275.13302732855499</v>
      </c>
      <c r="V9" s="131">
        <v>274.242600625232</v>
      </c>
      <c r="X9" s="164"/>
    </row>
    <row r="10" spans="1:24" s="64" customFormat="1" ht="12.75" customHeight="1">
      <c r="A10" s="78">
        <v>6</v>
      </c>
      <c r="B10" s="79" t="s">
        <v>312</v>
      </c>
      <c r="C10" s="87" t="s">
        <v>313</v>
      </c>
      <c r="D10" s="131">
        <v>389.02029920129752</v>
      </c>
      <c r="E10" s="131">
        <v>349.5126082276621</v>
      </c>
      <c r="F10" s="131">
        <v>334.57757662323417</v>
      </c>
      <c r="G10" s="131">
        <v>268.98947685026735</v>
      </c>
      <c r="H10" s="131">
        <v>202.08555623518811</v>
      </c>
      <c r="I10" s="131">
        <v>185.70721858618123</v>
      </c>
      <c r="J10" s="131">
        <v>177.20523623913959</v>
      </c>
      <c r="K10" s="131">
        <v>193.3514666370701</v>
      </c>
      <c r="L10" s="131">
        <v>206.50233543616187</v>
      </c>
      <c r="M10" s="131">
        <v>256.72805277161018</v>
      </c>
      <c r="N10" s="131">
        <v>210.19355111885483</v>
      </c>
      <c r="O10" s="131">
        <v>238.08669990536467</v>
      </c>
      <c r="P10" s="131">
        <v>225.5363443852352</v>
      </c>
      <c r="Q10" s="131">
        <v>228.04025808016695</v>
      </c>
      <c r="R10" s="131">
        <v>226.3488696283855</v>
      </c>
      <c r="S10" s="131">
        <v>226.48722821771332</v>
      </c>
      <c r="T10" s="131">
        <v>256.02444491827259</v>
      </c>
      <c r="U10" s="131">
        <v>220.67353093447551</v>
      </c>
      <c r="V10" s="131">
        <v>209.18696704783662</v>
      </c>
      <c r="X10" s="164"/>
    </row>
    <row r="11" spans="1:24" s="64" customFormat="1" ht="12.75" customHeight="1">
      <c r="A11" s="78">
        <v>7</v>
      </c>
      <c r="B11" s="79" t="s">
        <v>314</v>
      </c>
      <c r="C11" s="83" t="s">
        <v>315</v>
      </c>
      <c r="D11" s="131">
        <v>13.240418023012118</v>
      </c>
      <c r="E11" s="131">
        <v>16.093898124869153</v>
      </c>
      <c r="F11" s="131">
        <v>14.675371325360608</v>
      </c>
      <c r="G11" s="131">
        <v>15.03750290151579</v>
      </c>
      <c r="H11" s="131">
        <v>14.94141582485142</v>
      </c>
      <c r="I11" s="131">
        <v>14.403637485626048</v>
      </c>
      <c r="J11" s="131">
        <v>13.707422554182472</v>
      </c>
      <c r="K11" s="131">
        <v>12.293690173793808</v>
      </c>
      <c r="L11" s="131">
        <v>6.0620854260723052</v>
      </c>
      <c r="M11" s="131">
        <v>50.129709781193327</v>
      </c>
      <c r="N11" s="131">
        <v>48.960883857090224</v>
      </c>
      <c r="O11" s="131">
        <v>51.632020820779758</v>
      </c>
      <c r="P11" s="131">
        <v>42.551941831139281</v>
      </c>
      <c r="Q11" s="131">
        <v>44.636646748102841</v>
      </c>
      <c r="R11" s="131">
        <v>39.740643886603657</v>
      </c>
      <c r="S11" s="131">
        <v>36.674541413678625</v>
      </c>
      <c r="T11" s="131">
        <v>36.902710977760854</v>
      </c>
      <c r="U11" s="131">
        <v>37.265518009853039</v>
      </c>
      <c r="V11" s="131">
        <v>45.943505962204306</v>
      </c>
      <c r="X11" s="164"/>
    </row>
    <row r="12" spans="1:24" s="64" customFormat="1" ht="12.75" customHeight="1">
      <c r="A12" s="78">
        <v>8</v>
      </c>
      <c r="B12" s="79" t="s">
        <v>316</v>
      </c>
      <c r="C12" s="83" t="s">
        <v>317</v>
      </c>
      <c r="D12" s="131">
        <v>30.421595237718808</v>
      </c>
      <c r="E12" s="131">
        <v>21.668774072768951</v>
      </c>
      <c r="F12" s="131">
        <v>22.318368544497176</v>
      </c>
      <c r="G12" s="131">
        <v>24.209581520854403</v>
      </c>
      <c r="H12" s="131">
        <v>25.790952035067185</v>
      </c>
      <c r="I12" s="131">
        <v>21.270170322941802</v>
      </c>
      <c r="J12" s="131">
        <v>26.533106757935244</v>
      </c>
      <c r="K12" s="131">
        <v>21.55899466456124</v>
      </c>
      <c r="L12" s="131">
        <v>18.453148113377942</v>
      </c>
      <c r="M12" s="131">
        <v>61.984874592988035</v>
      </c>
      <c r="N12" s="131">
        <v>24.352351601678834</v>
      </c>
      <c r="O12" s="131">
        <v>18.290284536627279</v>
      </c>
      <c r="P12" s="131">
        <v>18.65083857829482</v>
      </c>
      <c r="Q12" s="131">
        <v>22.242989839045592</v>
      </c>
      <c r="R12" s="131">
        <v>19.52881778970097</v>
      </c>
      <c r="S12" s="131">
        <v>19.45219666629546</v>
      </c>
      <c r="T12" s="131">
        <v>19.822544907776937</v>
      </c>
      <c r="U12" s="131">
        <v>17.193978384226543</v>
      </c>
      <c r="V12" s="131">
        <v>19.112127615191049</v>
      </c>
      <c r="X12" s="164"/>
    </row>
    <row r="13" spans="1:24" s="64" customFormat="1" ht="12.75" customHeight="1">
      <c r="A13" s="78">
        <v>9</v>
      </c>
      <c r="B13" s="79" t="s">
        <v>318</v>
      </c>
      <c r="C13" s="88" t="s">
        <v>319</v>
      </c>
      <c r="D13" s="131">
        <v>83636.193376879834</v>
      </c>
      <c r="E13" s="131">
        <v>87932.763448813261</v>
      </c>
      <c r="F13" s="131">
        <v>79152.662145843075</v>
      </c>
      <c r="G13" s="131">
        <v>35814.881990968301</v>
      </c>
      <c r="H13" s="131">
        <v>22323.550005616482</v>
      </c>
      <c r="I13" s="131">
        <v>21198.16457502835</v>
      </c>
      <c r="J13" s="131">
        <v>27694.276805821737</v>
      </c>
      <c r="K13" s="131">
        <v>29344.072979438788</v>
      </c>
      <c r="L13" s="131">
        <v>29816.303160549356</v>
      </c>
      <c r="M13" s="131">
        <v>34556.670884005202</v>
      </c>
      <c r="N13" s="131">
        <v>29715.954154846899</v>
      </c>
      <c r="O13" s="131">
        <v>29161.122603346288</v>
      </c>
      <c r="P13" s="131">
        <v>37857.927486587279</v>
      </c>
      <c r="Q13" s="131">
        <v>33540.302064824966</v>
      </c>
      <c r="R13" s="131">
        <v>34591.502179503557</v>
      </c>
      <c r="S13" s="131">
        <v>7651.9214466219182</v>
      </c>
      <c r="T13" s="131">
        <v>6444.2811705180975</v>
      </c>
      <c r="U13" s="131">
        <v>5417.3048690697578</v>
      </c>
      <c r="V13" s="131">
        <v>5657.6298039288504</v>
      </c>
      <c r="X13" s="164"/>
    </row>
    <row r="14" spans="1:24" s="64" customFormat="1" ht="12.75" customHeight="1">
      <c r="A14" s="78">
        <v>10</v>
      </c>
      <c r="B14" s="79" t="s">
        <v>320</v>
      </c>
      <c r="C14" s="83" t="s">
        <v>321</v>
      </c>
      <c r="D14" s="131">
        <v>202.70932286274598</v>
      </c>
      <c r="E14" s="131">
        <v>200.92344700062864</v>
      </c>
      <c r="F14" s="131">
        <v>197.31113483095345</v>
      </c>
      <c r="G14" s="131">
        <v>194.76809216838106</v>
      </c>
      <c r="H14" s="131">
        <v>182.9897288426279</v>
      </c>
      <c r="I14" s="131">
        <v>177.13674058450334</v>
      </c>
      <c r="J14" s="131">
        <v>185.53947201237281</v>
      </c>
      <c r="K14" s="131">
        <v>182.39505565335341</v>
      </c>
      <c r="L14" s="131">
        <v>181.61522867269548</v>
      </c>
      <c r="M14" s="131">
        <v>180.13892348572071</v>
      </c>
      <c r="N14" s="131">
        <v>167.02384685019362</v>
      </c>
      <c r="O14" s="131">
        <v>173.40892916874586</v>
      </c>
      <c r="P14" s="131">
        <v>167.229727231948</v>
      </c>
      <c r="Q14" s="131">
        <v>158.84897038741371</v>
      </c>
      <c r="R14" s="131">
        <v>165.01897101176462</v>
      </c>
      <c r="S14" s="131">
        <v>174.99964107048581</v>
      </c>
      <c r="T14" s="131">
        <v>169.05170881013325</v>
      </c>
      <c r="U14" s="131">
        <v>172.47271153638303</v>
      </c>
      <c r="V14" s="131">
        <v>162.78276689336658</v>
      </c>
      <c r="X14" s="164"/>
    </row>
    <row r="15" spans="1:24" s="64" customFormat="1" ht="12.75" customHeight="1">
      <c r="A15" s="78">
        <v>11</v>
      </c>
      <c r="B15" s="79" t="s">
        <v>322</v>
      </c>
      <c r="C15" s="83" t="s">
        <v>323</v>
      </c>
      <c r="D15" s="131">
        <v>43.183343469394984</v>
      </c>
      <c r="E15" s="131">
        <v>42.654801637607918</v>
      </c>
      <c r="F15" s="131">
        <v>41.402164345762216</v>
      </c>
      <c r="G15" s="131">
        <v>36.034884582306098</v>
      </c>
      <c r="H15" s="131">
        <v>32.900754954333209</v>
      </c>
      <c r="I15" s="131">
        <v>29.308453856718874</v>
      </c>
      <c r="J15" s="131">
        <v>31.099346114177216</v>
      </c>
      <c r="K15" s="131">
        <v>22.474510093709149</v>
      </c>
      <c r="L15" s="131">
        <v>29.386466217800816</v>
      </c>
      <c r="M15" s="131">
        <v>25.939681727242291</v>
      </c>
      <c r="N15" s="131">
        <v>26.455671484767166</v>
      </c>
      <c r="O15" s="131">
        <v>23.553724725866033</v>
      </c>
      <c r="P15" s="131">
        <v>23.474020226993957</v>
      </c>
      <c r="Q15" s="131">
        <v>19.415235527773937</v>
      </c>
      <c r="R15" s="131">
        <v>16.800365473581437</v>
      </c>
      <c r="S15" s="131">
        <v>16.131666182453081</v>
      </c>
      <c r="T15" s="131">
        <v>13.471625623086451</v>
      </c>
      <c r="U15" s="131">
        <v>13.237312270661086</v>
      </c>
      <c r="V15" s="131">
        <v>13.672016943686788</v>
      </c>
      <c r="X15" s="164"/>
    </row>
    <row r="16" spans="1:24" s="64" customFormat="1" ht="12.75" customHeight="1">
      <c r="A16" s="78">
        <v>12</v>
      </c>
      <c r="B16" s="79" t="s">
        <v>324</v>
      </c>
      <c r="C16" s="83" t="s">
        <v>325</v>
      </c>
      <c r="D16" s="131">
        <v>37.020173092859295</v>
      </c>
      <c r="E16" s="131">
        <v>34.770853325571544</v>
      </c>
      <c r="F16" s="131">
        <v>32.225788998066406</v>
      </c>
      <c r="G16" s="131">
        <v>37.9228554396581</v>
      </c>
      <c r="H16" s="131">
        <v>37.72064412548643</v>
      </c>
      <c r="I16" s="131">
        <v>39.355095321621363</v>
      </c>
      <c r="J16" s="131">
        <v>40.762376862586336</v>
      </c>
      <c r="K16" s="131">
        <v>37.827560551536614</v>
      </c>
      <c r="L16" s="131">
        <v>64.463207824333793</v>
      </c>
      <c r="M16" s="131">
        <v>86.560859391756594</v>
      </c>
      <c r="N16" s="131">
        <v>88.48688631432654</v>
      </c>
      <c r="O16" s="131">
        <v>69.906932174061211</v>
      </c>
      <c r="P16" s="131">
        <v>77.033193883221344</v>
      </c>
      <c r="Q16" s="131">
        <v>81.072770380967825</v>
      </c>
      <c r="R16" s="131">
        <v>94.537003105670237</v>
      </c>
      <c r="S16" s="131">
        <v>100.52025554018026</v>
      </c>
      <c r="T16" s="131">
        <v>162.71642216729688</v>
      </c>
      <c r="U16" s="131">
        <v>113.00554113275162</v>
      </c>
      <c r="V16" s="131">
        <v>114.75371164404235</v>
      </c>
      <c r="X16" s="164"/>
    </row>
    <row r="17" spans="1:24" s="64" customFormat="1" ht="12.75" customHeight="1">
      <c r="A17" s="78">
        <v>13</v>
      </c>
      <c r="B17" s="79" t="s">
        <v>326</v>
      </c>
      <c r="C17" s="83" t="s">
        <v>327</v>
      </c>
      <c r="D17" s="131">
        <v>211.68476463200017</v>
      </c>
      <c r="E17" s="131">
        <v>204.39989124594067</v>
      </c>
      <c r="F17" s="131">
        <v>200.80789969228965</v>
      </c>
      <c r="G17" s="131">
        <v>167.24058571564893</v>
      </c>
      <c r="H17" s="131">
        <v>202.18943459225216</v>
      </c>
      <c r="I17" s="131">
        <v>171.73701529240077</v>
      </c>
      <c r="J17" s="131">
        <v>179.49787112427097</v>
      </c>
      <c r="K17" s="131">
        <v>159.06130117317369</v>
      </c>
      <c r="L17" s="131">
        <v>179.22232639579957</v>
      </c>
      <c r="M17" s="131">
        <v>179.96901748077633</v>
      </c>
      <c r="N17" s="131">
        <v>236.54396319404105</v>
      </c>
      <c r="O17" s="131">
        <v>208.51865407632621</v>
      </c>
      <c r="P17" s="131">
        <v>199.57788054419916</v>
      </c>
      <c r="Q17" s="131">
        <v>237.52064901228457</v>
      </c>
      <c r="R17" s="131">
        <v>198.00782568505403</v>
      </c>
      <c r="S17" s="131">
        <v>218.4157385259137</v>
      </c>
      <c r="T17" s="131">
        <v>188.83797511509667</v>
      </c>
      <c r="U17" s="131">
        <v>160.5395035257996</v>
      </c>
      <c r="V17" s="131">
        <v>139.36738989684116</v>
      </c>
      <c r="X17" s="164"/>
    </row>
    <row r="18" spans="1:24" s="64" customFormat="1" ht="12.75" customHeight="1">
      <c r="A18" s="78">
        <v>14</v>
      </c>
      <c r="B18" s="79" t="s">
        <v>328</v>
      </c>
      <c r="C18" s="83" t="s">
        <v>329</v>
      </c>
      <c r="D18" s="131">
        <v>7.3364399503366027</v>
      </c>
      <c r="E18" s="131">
        <v>7.6070771434946423</v>
      </c>
      <c r="F18" s="131">
        <v>7.6266481440419565</v>
      </c>
      <c r="G18" s="131">
        <v>7.9808306690986344</v>
      </c>
      <c r="H18" s="131">
        <v>8.6094774634946436</v>
      </c>
      <c r="I18" s="131">
        <v>9.8833341676871065</v>
      </c>
      <c r="J18" s="131">
        <v>10.843306231255484</v>
      </c>
      <c r="K18" s="131">
        <v>10.848742171710951</v>
      </c>
      <c r="L18" s="131">
        <v>10.694403240340124</v>
      </c>
      <c r="M18" s="131">
        <v>10.817894529088104</v>
      </c>
      <c r="N18" s="131">
        <v>11.19940272573618</v>
      </c>
      <c r="O18" s="131">
        <v>10.963139508419172</v>
      </c>
      <c r="P18" s="131">
        <v>11.584785816782457</v>
      </c>
      <c r="Q18" s="131">
        <v>12.208348490290062</v>
      </c>
      <c r="R18" s="131">
        <v>10.363732932681058</v>
      </c>
      <c r="S18" s="131">
        <v>10.305357409262038</v>
      </c>
      <c r="T18" s="131">
        <v>9.8302183171275068</v>
      </c>
      <c r="U18" s="131">
        <v>10.765652197661403</v>
      </c>
      <c r="V18" s="131">
        <v>10.828164048383037</v>
      </c>
      <c r="X18" s="164"/>
    </row>
    <row r="19" spans="1:24" s="64" customFormat="1" ht="12.75" customHeight="1">
      <c r="A19" s="78">
        <v>15</v>
      </c>
      <c r="B19" s="79" t="s">
        <v>330</v>
      </c>
      <c r="C19" s="83" t="s">
        <v>331</v>
      </c>
      <c r="D19" s="131">
        <v>298.31190985241034</v>
      </c>
      <c r="E19" s="131">
        <v>298.64477393715794</v>
      </c>
      <c r="F19" s="131">
        <v>267.22079631268304</v>
      </c>
      <c r="G19" s="131">
        <v>270.95758585999903</v>
      </c>
      <c r="H19" s="131">
        <v>247.29016854008967</v>
      </c>
      <c r="I19" s="131">
        <v>255.00494537297268</v>
      </c>
      <c r="J19" s="131">
        <v>238.39891772772739</v>
      </c>
      <c r="K19" s="131">
        <v>243.9228962492646</v>
      </c>
      <c r="L19" s="131">
        <v>241.14801008374519</v>
      </c>
      <c r="M19" s="131">
        <v>217.34858815275589</v>
      </c>
      <c r="N19" s="131">
        <v>247.59288015339354</v>
      </c>
      <c r="O19" s="131">
        <v>246.15042416891018</v>
      </c>
      <c r="P19" s="131">
        <v>231.76363448950008</v>
      </c>
      <c r="Q19" s="131">
        <v>227.34146879338985</v>
      </c>
      <c r="R19" s="131">
        <v>244.1695127870729</v>
      </c>
      <c r="S19" s="131">
        <v>208.50622272967155</v>
      </c>
      <c r="T19" s="131">
        <v>206.78171095741382</v>
      </c>
      <c r="U19" s="131">
        <v>192.73718941478899</v>
      </c>
      <c r="V19" s="131">
        <v>189.68801316438973</v>
      </c>
      <c r="X19" s="164"/>
    </row>
    <row r="20" spans="1:24" s="64" customFormat="1" ht="12.75" customHeight="1">
      <c r="A20" s="78">
        <v>16</v>
      </c>
      <c r="B20" s="79" t="s">
        <v>332</v>
      </c>
      <c r="C20" s="89" t="s">
        <v>333</v>
      </c>
      <c r="D20" s="131">
        <v>109.38612129852228</v>
      </c>
      <c r="E20" s="131">
        <v>103.29651883443675</v>
      </c>
      <c r="F20" s="131">
        <v>86.949179747724415</v>
      </c>
      <c r="G20" s="131">
        <v>80.097568111950324</v>
      </c>
      <c r="H20" s="131">
        <v>69.60463901381128</v>
      </c>
      <c r="I20" s="131">
        <v>66.130208268070859</v>
      </c>
      <c r="J20" s="131">
        <v>61.22385626494448</v>
      </c>
      <c r="K20" s="131">
        <v>62.03730594978947</v>
      </c>
      <c r="L20" s="131">
        <v>53.085198669342439</v>
      </c>
      <c r="M20" s="131">
        <v>24.152438857963215</v>
      </c>
      <c r="N20" s="131">
        <v>23.862920125590747</v>
      </c>
      <c r="O20" s="131">
        <v>23.557815526013936</v>
      </c>
      <c r="P20" s="131">
        <v>24.633331996939255</v>
      </c>
      <c r="Q20" s="131">
        <v>24.061334166077177</v>
      </c>
      <c r="R20" s="131">
        <v>19.379128041579801</v>
      </c>
      <c r="S20" s="131">
        <v>23.704756922650244</v>
      </c>
      <c r="T20" s="131">
        <v>23.331351704300108</v>
      </c>
      <c r="U20" s="131">
        <v>22.419445311461551</v>
      </c>
      <c r="V20" s="131">
        <v>22.816192490467078</v>
      </c>
      <c r="X20" s="164"/>
    </row>
    <row r="21" spans="1:24" s="64" customFormat="1" ht="12.75" customHeight="1">
      <c r="A21" s="78">
        <v>17</v>
      </c>
      <c r="B21" s="79" t="s">
        <v>334</v>
      </c>
      <c r="C21" s="90" t="s">
        <v>335</v>
      </c>
      <c r="D21" s="131">
        <v>188.92578855388805</v>
      </c>
      <c r="E21" s="131">
        <v>195.3482551027212</v>
      </c>
      <c r="F21" s="131">
        <v>180.27161656495855</v>
      </c>
      <c r="G21" s="131">
        <v>190.86001774804868</v>
      </c>
      <c r="H21" s="131">
        <v>177.6855295262784</v>
      </c>
      <c r="I21" s="131">
        <v>188.87473710490184</v>
      </c>
      <c r="J21" s="131">
        <v>177.17506146278288</v>
      </c>
      <c r="K21" s="131">
        <v>181.88559029947515</v>
      </c>
      <c r="L21" s="131">
        <v>188.06281141440272</v>
      </c>
      <c r="M21" s="131">
        <v>193.19614929479266</v>
      </c>
      <c r="N21" s="131">
        <v>223.72996002780278</v>
      </c>
      <c r="O21" s="131">
        <v>222.59260864289627</v>
      </c>
      <c r="P21" s="131">
        <v>207.13030249256082</v>
      </c>
      <c r="Q21" s="131">
        <v>203.28013462731263</v>
      </c>
      <c r="R21" s="131">
        <v>224.7903847454931</v>
      </c>
      <c r="S21" s="131">
        <v>184.80146580702132</v>
      </c>
      <c r="T21" s="131">
        <v>183.4503592531137</v>
      </c>
      <c r="U21" s="131">
        <v>170.31774410332741</v>
      </c>
      <c r="V21" s="131">
        <v>166.87182067392263</v>
      </c>
      <c r="X21" s="164"/>
    </row>
    <row r="22" spans="1:24" s="64" customFormat="1" ht="12.75" customHeight="1">
      <c r="A22" s="78">
        <v>18</v>
      </c>
      <c r="B22" s="79" t="s">
        <v>336</v>
      </c>
      <c r="C22" s="83" t="s">
        <v>337</v>
      </c>
      <c r="D22" s="131">
        <v>79784.378983306218</v>
      </c>
      <c r="E22" s="131">
        <v>84214.840792774587</v>
      </c>
      <c r="F22" s="131">
        <v>75540.385435211239</v>
      </c>
      <c r="G22" s="131">
        <v>32325.92687735274</v>
      </c>
      <c r="H22" s="131">
        <v>18958.786550646364</v>
      </c>
      <c r="I22" s="131">
        <v>17936.171701507585</v>
      </c>
      <c r="J22" s="131">
        <v>24592.729279681331</v>
      </c>
      <c r="K22" s="131">
        <v>26482.196740249761</v>
      </c>
      <c r="L22" s="131">
        <v>27018.674776993423</v>
      </c>
      <c r="M22" s="131">
        <v>31923.237944279561</v>
      </c>
      <c r="N22" s="131">
        <v>27241.389349851706</v>
      </c>
      <c r="O22" s="131">
        <v>26655.808630596253</v>
      </c>
      <c r="P22" s="131">
        <v>35296.579334544389</v>
      </c>
      <c r="Q22" s="131">
        <v>30988.392034190674</v>
      </c>
      <c r="R22" s="131">
        <v>32254.75672982739</v>
      </c>
      <c r="S22" s="131">
        <v>5220.2014476773456</v>
      </c>
      <c r="T22" s="131">
        <v>3934.975782589614</v>
      </c>
      <c r="U22" s="131">
        <v>3085.9174531538861</v>
      </c>
      <c r="V22" s="131">
        <v>3282.0645340809797</v>
      </c>
      <c r="X22" s="164"/>
    </row>
    <row r="23" spans="1:24" s="64" customFormat="1" ht="12.75" customHeight="1">
      <c r="A23" s="78">
        <v>19</v>
      </c>
      <c r="B23" s="79" t="s">
        <v>338</v>
      </c>
      <c r="C23" s="83" t="s">
        <v>339</v>
      </c>
      <c r="D23" s="131">
        <v>44.891483668480774</v>
      </c>
      <c r="E23" s="131">
        <v>44.541063846872703</v>
      </c>
      <c r="F23" s="131">
        <v>42.005103994558539</v>
      </c>
      <c r="G23" s="131">
        <v>47.873097187384552</v>
      </c>
      <c r="H23" s="131">
        <v>48.254412035566901</v>
      </c>
      <c r="I23" s="131">
        <v>46.74977958075899</v>
      </c>
      <c r="J23" s="131">
        <v>52.51808507574269</v>
      </c>
      <c r="K23" s="131">
        <v>37.243300080231734</v>
      </c>
      <c r="L23" s="131">
        <v>25.708687648853164</v>
      </c>
      <c r="M23" s="131">
        <v>14.417294803461985</v>
      </c>
      <c r="N23" s="131">
        <v>11.893624392328707</v>
      </c>
      <c r="O23" s="131">
        <v>20.105703519506637</v>
      </c>
      <c r="P23" s="131">
        <v>36.620395992672542</v>
      </c>
      <c r="Q23" s="131">
        <v>48.556526900238566</v>
      </c>
      <c r="R23" s="131">
        <v>38.500493188947196</v>
      </c>
      <c r="S23" s="131">
        <v>24.592522230137401</v>
      </c>
      <c r="T23" s="131">
        <v>25.253809870157717</v>
      </c>
      <c r="U23" s="131">
        <v>19.938093227695212</v>
      </c>
      <c r="V23" s="131">
        <v>22.005203630275499</v>
      </c>
      <c r="X23" s="164"/>
    </row>
    <row r="24" spans="1:24" s="64" customFormat="1" ht="12.75" customHeight="1">
      <c r="A24" s="78">
        <v>20</v>
      </c>
      <c r="B24" s="79" t="s">
        <v>340</v>
      </c>
      <c r="C24" s="83" t="s">
        <v>341</v>
      </c>
      <c r="D24" s="131">
        <v>34.922919319999835</v>
      </c>
      <c r="E24" s="131">
        <v>34.604406519426767</v>
      </c>
      <c r="F24" s="131">
        <v>31.493623028401206</v>
      </c>
      <c r="G24" s="131">
        <v>33.057525030827506</v>
      </c>
      <c r="H24" s="131">
        <v>32.032719833134479</v>
      </c>
      <c r="I24" s="131">
        <v>27.396099947918188</v>
      </c>
      <c r="J24" s="131">
        <v>26.922730751844458</v>
      </c>
      <c r="K24" s="131">
        <v>25.654132407115291</v>
      </c>
      <c r="L24" s="131">
        <v>28.849589072465882</v>
      </c>
      <c r="M24" s="131">
        <v>27.84935711415109</v>
      </c>
      <c r="N24" s="131">
        <v>30.788858890204981</v>
      </c>
      <c r="O24" s="131">
        <v>29.819624631050765</v>
      </c>
      <c r="P24" s="131">
        <v>28.447589391925906</v>
      </c>
      <c r="Q24" s="131">
        <v>32.2496443543277</v>
      </c>
      <c r="R24" s="131">
        <v>31.010318826208007</v>
      </c>
      <c r="S24" s="131">
        <v>36.016850003505787</v>
      </c>
      <c r="T24" s="131">
        <v>32.36941573978882</v>
      </c>
      <c r="U24" s="131">
        <v>32.915804022797829</v>
      </c>
      <c r="V24" s="131">
        <v>35.014966154723012</v>
      </c>
      <c r="X24" s="164"/>
    </row>
    <row r="25" spans="1:24" s="64" customFormat="1" ht="12.75" customHeight="1">
      <c r="A25" s="78">
        <v>21</v>
      </c>
      <c r="B25" s="79" t="s">
        <v>342</v>
      </c>
      <c r="C25" s="83" t="s">
        <v>343</v>
      </c>
      <c r="D25" s="131">
        <v>640.98642973129824</v>
      </c>
      <c r="E25" s="131">
        <v>624.94007922106039</v>
      </c>
      <c r="F25" s="131">
        <v>635.79079459767115</v>
      </c>
      <c r="G25" s="131">
        <v>612.65093525100042</v>
      </c>
      <c r="H25" s="131">
        <v>600.0303505494079</v>
      </c>
      <c r="I25" s="131">
        <v>588.89576347870559</v>
      </c>
      <c r="J25" s="131">
        <v>516.82321308129406</v>
      </c>
      <c r="K25" s="131">
        <v>494.34415415810304</v>
      </c>
      <c r="L25" s="131">
        <v>523.13268048645568</v>
      </c>
      <c r="M25" s="131">
        <v>498.00381486852871</v>
      </c>
      <c r="N25" s="131">
        <v>457.14292436409448</v>
      </c>
      <c r="O25" s="131">
        <v>470.87073145877537</v>
      </c>
      <c r="P25" s="131">
        <v>530.46605655014707</v>
      </c>
      <c r="Q25" s="131">
        <v>534.58495121684916</v>
      </c>
      <c r="R25" s="131">
        <v>479.16079730921177</v>
      </c>
      <c r="S25" s="131">
        <v>477.55838260175096</v>
      </c>
      <c r="T25" s="131">
        <v>507.40955923667633</v>
      </c>
      <c r="U25" s="131">
        <v>475.20031720297743</v>
      </c>
      <c r="V25" s="131">
        <v>473.08039360215685</v>
      </c>
      <c r="X25" s="164"/>
    </row>
    <row r="26" spans="1:24" s="64" customFormat="1" ht="12.75" customHeight="1">
      <c r="A26" s="78">
        <v>22</v>
      </c>
      <c r="B26" s="79" t="s">
        <v>344</v>
      </c>
      <c r="C26" s="90" t="s">
        <v>345</v>
      </c>
      <c r="D26" s="131">
        <v>97.195432894638017</v>
      </c>
      <c r="E26" s="131">
        <v>95.411419426308925</v>
      </c>
      <c r="F26" s="131">
        <v>99.422999534615357</v>
      </c>
      <c r="G26" s="131">
        <v>95.920793889103649</v>
      </c>
      <c r="H26" s="131">
        <v>89.8457507086449</v>
      </c>
      <c r="I26" s="131">
        <v>89.075983595197599</v>
      </c>
      <c r="J26" s="131">
        <v>87.330933865487836</v>
      </c>
      <c r="K26" s="131">
        <v>84.802920579879853</v>
      </c>
      <c r="L26" s="131">
        <v>82.779029928775444</v>
      </c>
      <c r="M26" s="131">
        <v>76.149742034399893</v>
      </c>
      <c r="N26" s="131">
        <v>74.778028857786666</v>
      </c>
      <c r="O26" s="131">
        <v>75.771740826243985</v>
      </c>
      <c r="P26" s="131">
        <v>75.791114104584722</v>
      </c>
      <c r="Q26" s="131">
        <v>79.814824854120644</v>
      </c>
      <c r="R26" s="131">
        <v>72.64786285063677</v>
      </c>
      <c r="S26" s="131">
        <v>72.875618082154872</v>
      </c>
      <c r="T26" s="131">
        <v>76.599328992710795</v>
      </c>
      <c r="U26" s="131">
        <v>63.00858422409587</v>
      </c>
      <c r="V26" s="131">
        <v>69.15094621867425</v>
      </c>
      <c r="X26" s="164"/>
    </row>
    <row r="27" spans="1:24" s="64" customFormat="1" ht="12.75" customHeight="1">
      <c r="A27" s="78">
        <v>23</v>
      </c>
      <c r="B27" s="79" t="s">
        <v>346</v>
      </c>
      <c r="C27" s="90" t="s">
        <v>347</v>
      </c>
      <c r="D27" s="131">
        <v>543.79099683666027</v>
      </c>
      <c r="E27" s="131">
        <v>529.52865979475132</v>
      </c>
      <c r="F27" s="131">
        <v>536.36779506305606</v>
      </c>
      <c r="G27" s="131">
        <v>516.73014136189681</v>
      </c>
      <c r="H27" s="131">
        <v>510.18459984076293</v>
      </c>
      <c r="I27" s="131">
        <v>499.81977988350815</v>
      </c>
      <c r="J27" s="131">
        <v>429.49227921580615</v>
      </c>
      <c r="K27" s="131">
        <v>409.54123357822328</v>
      </c>
      <c r="L27" s="131">
        <v>440.35365055768023</v>
      </c>
      <c r="M27" s="131">
        <v>421.85407283412877</v>
      </c>
      <c r="N27" s="131">
        <v>382.36489550630785</v>
      </c>
      <c r="O27" s="131">
        <v>395.0989906325313</v>
      </c>
      <c r="P27" s="131">
        <v>454.67494244556229</v>
      </c>
      <c r="Q27" s="131">
        <v>454.77012636272849</v>
      </c>
      <c r="R27" s="131">
        <v>406.51293445857499</v>
      </c>
      <c r="S27" s="131">
        <v>404.68276451959611</v>
      </c>
      <c r="T27" s="131">
        <v>430.81023024396558</v>
      </c>
      <c r="U27" s="131">
        <v>412.19173297888153</v>
      </c>
      <c r="V27" s="131">
        <v>403.92944738348274</v>
      </c>
      <c r="X27" s="164"/>
    </row>
    <row r="28" spans="1:24" s="64" customFormat="1" ht="12.75" customHeight="1">
      <c r="A28" s="78">
        <v>24</v>
      </c>
      <c r="B28" s="79" t="s">
        <v>348</v>
      </c>
      <c r="C28" s="83" t="s">
        <v>349</v>
      </c>
      <c r="D28" s="131">
        <v>512.38060167041522</v>
      </c>
      <c r="E28" s="131">
        <v>494.29610040642024</v>
      </c>
      <c r="F28" s="131">
        <v>518.5637263686516</v>
      </c>
      <c r="G28" s="131">
        <v>530.87652632958441</v>
      </c>
      <c r="H28" s="131">
        <v>507.21442862303468</v>
      </c>
      <c r="I28" s="131">
        <v>537.35535953542762</v>
      </c>
      <c r="J28" s="131">
        <v>502.26114296887897</v>
      </c>
      <c r="K28" s="131">
        <v>481.94720369454637</v>
      </c>
      <c r="L28" s="131">
        <v>490.16894773244678</v>
      </c>
      <c r="M28" s="131">
        <v>516.34672685897215</v>
      </c>
      <c r="N28" s="131">
        <v>469.18625372593641</v>
      </c>
      <c r="O28" s="131">
        <v>491.15744118033376</v>
      </c>
      <c r="P28" s="131">
        <v>521.53908341005149</v>
      </c>
      <c r="Q28" s="131">
        <v>514.33692747169698</v>
      </c>
      <c r="R28" s="131">
        <v>391.42095882658577</v>
      </c>
      <c r="S28" s="131">
        <v>502.31355390531934</v>
      </c>
      <c r="T28" s="131">
        <v>514.32758215429737</v>
      </c>
      <c r="U28" s="131">
        <v>481.3088396936048</v>
      </c>
      <c r="V28" s="131">
        <v>566.4240484640377</v>
      </c>
      <c r="X28" s="164"/>
    </row>
    <row r="29" spans="1:24" s="64" customFormat="1" ht="12.75" customHeight="1">
      <c r="A29" s="78">
        <v>25</v>
      </c>
      <c r="B29" s="79" t="s">
        <v>350</v>
      </c>
      <c r="C29" s="90" t="s">
        <v>351</v>
      </c>
      <c r="D29" s="131">
        <v>404.45551185592632</v>
      </c>
      <c r="E29" s="131">
        <v>399.3761232216649</v>
      </c>
      <c r="F29" s="131">
        <v>419.40333728472933</v>
      </c>
      <c r="G29" s="131">
        <v>428.01399187374784</v>
      </c>
      <c r="H29" s="131">
        <v>407.1235631151111</v>
      </c>
      <c r="I29" s="131">
        <v>433.68407279124312</v>
      </c>
      <c r="J29" s="131">
        <v>399.80262484187278</v>
      </c>
      <c r="K29" s="131">
        <v>380.19965351277295</v>
      </c>
      <c r="L29" s="131">
        <v>393.59695676090558</v>
      </c>
      <c r="M29" s="131">
        <v>420.32683089032713</v>
      </c>
      <c r="N29" s="131">
        <v>377.42976257579096</v>
      </c>
      <c r="O29" s="131">
        <v>404.74466800479252</v>
      </c>
      <c r="P29" s="131">
        <v>419.81020525709403</v>
      </c>
      <c r="Q29" s="131">
        <v>425.23705950556774</v>
      </c>
      <c r="R29" s="131">
        <v>319.86313238654787</v>
      </c>
      <c r="S29" s="131">
        <v>408.12751171443455</v>
      </c>
      <c r="T29" s="131">
        <v>417.3408228358752</v>
      </c>
      <c r="U29" s="131">
        <v>388.76951973919336</v>
      </c>
      <c r="V29" s="131">
        <v>473.57303807578643</v>
      </c>
      <c r="X29" s="164"/>
    </row>
    <row r="30" spans="1:24" s="64" customFormat="1" ht="12.75" customHeight="1">
      <c r="A30" s="78">
        <v>26</v>
      </c>
      <c r="B30" s="79" t="s">
        <v>352</v>
      </c>
      <c r="C30" s="90" t="s">
        <v>353</v>
      </c>
      <c r="D30" s="131">
        <v>54.156458759916831</v>
      </c>
      <c r="E30" s="131">
        <v>51.681684983962242</v>
      </c>
      <c r="F30" s="131">
        <v>55.59646477212145</v>
      </c>
      <c r="G30" s="131">
        <v>56.493071821502852</v>
      </c>
      <c r="H30" s="131">
        <v>54.25332651857029</v>
      </c>
      <c r="I30" s="131">
        <v>52.395848726220308</v>
      </c>
      <c r="J30" s="131">
        <v>55.198998358644786</v>
      </c>
      <c r="K30" s="131">
        <v>54.450629687511615</v>
      </c>
      <c r="L30" s="131">
        <v>48.180620292339938</v>
      </c>
      <c r="M30" s="131">
        <v>54.806343984908636</v>
      </c>
      <c r="N30" s="131">
        <v>48.503940100646581</v>
      </c>
      <c r="O30" s="131">
        <v>40.876314447365971</v>
      </c>
      <c r="P30" s="131">
        <v>39.305499818143595</v>
      </c>
      <c r="Q30" s="131">
        <v>40.878705592255336</v>
      </c>
      <c r="R30" s="131">
        <v>34.297280286888636</v>
      </c>
      <c r="S30" s="131">
        <v>39.315293835545297</v>
      </c>
      <c r="T30" s="131">
        <v>38.359398128492039</v>
      </c>
      <c r="U30" s="131">
        <v>38.15361991873926</v>
      </c>
      <c r="V30" s="131">
        <v>39.018713540466443</v>
      </c>
      <c r="X30" s="164"/>
    </row>
    <row r="31" spans="1:24" s="64" customFormat="1" ht="12.75" customHeight="1">
      <c r="A31" s="78">
        <v>27</v>
      </c>
      <c r="B31" s="79" t="s">
        <v>354</v>
      </c>
      <c r="C31" s="90" t="s">
        <v>355</v>
      </c>
      <c r="D31" s="131">
        <v>53.768631054572097</v>
      </c>
      <c r="E31" s="131">
        <v>43.238292200793005</v>
      </c>
      <c r="F31" s="131">
        <v>43.563924311800918</v>
      </c>
      <c r="G31" s="131">
        <v>46.369462634333736</v>
      </c>
      <c r="H31" s="131">
        <v>45.837538989353327</v>
      </c>
      <c r="I31" s="131">
        <v>51.275438017964198</v>
      </c>
      <c r="J31" s="131">
        <v>47.259519768361287</v>
      </c>
      <c r="K31" s="131">
        <v>47.296920494261784</v>
      </c>
      <c r="L31" s="131">
        <v>48.391370679201295</v>
      </c>
      <c r="M31" s="131">
        <v>41.21355198373633</v>
      </c>
      <c r="N31" s="131">
        <v>43.252551049498869</v>
      </c>
      <c r="O31" s="131">
        <v>45.536458728175205</v>
      </c>
      <c r="P31" s="131">
        <v>62.423378334813776</v>
      </c>
      <c r="Q31" s="131">
        <v>48.221162373874023</v>
      </c>
      <c r="R31" s="131">
        <v>37.260546153149235</v>
      </c>
      <c r="S31" s="131">
        <v>54.870748355339479</v>
      </c>
      <c r="T31" s="131">
        <v>58.627361189930134</v>
      </c>
      <c r="U31" s="131">
        <v>54.385700035672293</v>
      </c>
      <c r="V31" s="131">
        <v>53.83229684778491</v>
      </c>
      <c r="X31" s="164"/>
    </row>
    <row r="32" spans="1:24" s="64" customFormat="1" ht="12.75" customHeight="1">
      <c r="A32" s="78">
        <v>28</v>
      </c>
      <c r="B32" s="79" t="s">
        <v>356</v>
      </c>
      <c r="C32" s="83" t="s">
        <v>357</v>
      </c>
      <c r="D32" s="131">
        <v>64.055803876159288</v>
      </c>
      <c r="E32" s="131">
        <v>58.879170379848482</v>
      </c>
      <c r="F32" s="131">
        <v>62.05915608884618</v>
      </c>
      <c r="G32" s="131">
        <v>61.632881776211114</v>
      </c>
      <c r="H32" s="131">
        <v>61.144044216949453</v>
      </c>
      <c r="I32" s="131">
        <v>59.813859155297799</v>
      </c>
      <c r="J32" s="131">
        <v>60.782494736149729</v>
      </c>
      <c r="K32" s="131">
        <v>61.738311380690334</v>
      </c>
      <c r="L32" s="131">
        <v>56.527610506907074</v>
      </c>
      <c r="M32" s="131">
        <v>60.848853551896234</v>
      </c>
      <c r="N32" s="131">
        <v>57.430907616237306</v>
      </c>
      <c r="O32" s="131">
        <v>65.321934192159802</v>
      </c>
      <c r="P32" s="131">
        <v>64.988423659677267</v>
      </c>
      <c r="Q32" s="131">
        <v>67.18574381254696</v>
      </c>
      <c r="R32" s="131">
        <v>78.397896638463507</v>
      </c>
      <c r="S32" s="131">
        <v>62.750538029587808</v>
      </c>
      <c r="T32" s="131">
        <v>70.111257975972322</v>
      </c>
      <c r="U32" s="131">
        <v>70.272082298982696</v>
      </c>
      <c r="V32" s="131">
        <v>75.939680342559072</v>
      </c>
      <c r="X32" s="164"/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131">
        <v>1600.3151450523328</v>
      </c>
      <c r="E33" s="131">
        <v>1520.8756416625765</v>
      </c>
      <c r="F33" s="131">
        <v>1440.148818732853</v>
      </c>
      <c r="G33" s="131">
        <v>1361.0611800040685</v>
      </c>
      <c r="H33" s="131">
        <v>1280.7411240231406</v>
      </c>
      <c r="I33" s="131">
        <v>1199.607383655067</v>
      </c>
      <c r="J33" s="131">
        <v>1128.2536341227615</v>
      </c>
      <c r="K33" s="131">
        <v>979.7700605641279</v>
      </c>
      <c r="L33" s="131">
        <v>832.51760725719282</v>
      </c>
      <c r="M33" s="131">
        <v>684.88737866861061</v>
      </c>
      <c r="N33" s="131">
        <v>538.12752635989955</v>
      </c>
      <c r="O33" s="131">
        <v>551.61353075091051</v>
      </c>
      <c r="P33" s="131">
        <v>518.48870564121444</v>
      </c>
      <c r="Q33" s="131">
        <v>465.30682875921383</v>
      </c>
      <c r="R33" s="131">
        <v>440.59614437105307</v>
      </c>
      <c r="S33" s="131">
        <v>426.83740907317974</v>
      </c>
      <c r="T33" s="131">
        <v>418.56590908707796</v>
      </c>
      <c r="U33" s="131">
        <v>391.12341980169964</v>
      </c>
      <c r="V33" s="131">
        <v>360.89884252365965</v>
      </c>
      <c r="X33" s="164"/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131">
        <v>21.089516623030327</v>
      </c>
      <c r="E34" s="131">
        <v>14.890936213573845</v>
      </c>
      <c r="F34" s="131">
        <v>13.594571850492088</v>
      </c>
      <c r="G34" s="131">
        <v>14.592500508313856</v>
      </c>
      <c r="H34" s="131">
        <v>12.68673928905776</v>
      </c>
      <c r="I34" s="131">
        <v>11.757669194755112</v>
      </c>
      <c r="J34" s="131">
        <v>12.477800202391496</v>
      </c>
      <c r="K34" s="131">
        <v>13.671856289619381</v>
      </c>
      <c r="L34" s="131">
        <v>14.460232779233413</v>
      </c>
      <c r="M34" s="131">
        <v>11.543881213968607</v>
      </c>
      <c r="N34" s="131">
        <v>11.343745308327442</v>
      </c>
      <c r="O34" s="131">
        <v>17.987827816558635</v>
      </c>
      <c r="P34" s="131">
        <v>17.08032859850589</v>
      </c>
      <c r="Q34" s="131">
        <v>14.644376260406826</v>
      </c>
      <c r="R34" s="131">
        <v>14.807904465576925</v>
      </c>
      <c r="S34" s="131">
        <v>16.583170494600068</v>
      </c>
      <c r="T34" s="131">
        <v>19.684873128649247</v>
      </c>
      <c r="U34" s="131">
        <v>19.338865579486892</v>
      </c>
      <c r="V34" s="131">
        <v>22.117852113349912</v>
      </c>
      <c r="X34" s="164"/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131">
        <v>55.506470730597769</v>
      </c>
      <c r="E35" s="131">
        <v>55.638512115778511</v>
      </c>
      <c r="F35" s="131">
        <v>50.269305685563104</v>
      </c>
      <c r="G35" s="131">
        <v>45.924321306314567</v>
      </c>
      <c r="H35" s="131">
        <v>43.976959904106536</v>
      </c>
      <c r="I35" s="131">
        <v>41.673843604000893</v>
      </c>
      <c r="J35" s="131">
        <v>44.063882659042839</v>
      </c>
      <c r="K35" s="131">
        <v>40.585552120565112</v>
      </c>
      <c r="L35" s="131">
        <v>44.987329560182822</v>
      </c>
      <c r="M35" s="131">
        <v>42.944015723839058</v>
      </c>
      <c r="N35" s="131">
        <v>45.043593773510729</v>
      </c>
      <c r="O35" s="131">
        <v>46.88011085737795</v>
      </c>
      <c r="P35" s="131">
        <v>49.842355081886957</v>
      </c>
      <c r="Q35" s="131">
        <v>49.147487673080249</v>
      </c>
      <c r="R35" s="131">
        <v>47.8077603840796</v>
      </c>
      <c r="S35" s="131">
        <v>53.802616633135159</v>
      </c>
      <c r="T35" s="131">
        <v>56.900251664972366</v>
      </c>
      <c r="U35" s="131">
        <v>59.504504820857662</v>
      </c>
      <c r="V35" s="131">
        <v>63.546932931028159</v>
      </c>
      <c r="X35" s="164"/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131">
        <v>49.596860241123053</v>
      </c>
      <c r="E36" s="131">
        <v>54.231616603205836</v>
      </c>
      <c r="F36" s="131">
        <v>47.876670616993025</v>
      </c>
      <c r="G36" s="131">
        <v>45.750023898744161</v>
      </c>
      <c r="H36" s="131">
        <v>46.269445594104795</v>
      </c>
      <c r="I36" s="131">
        <v>45.344023184115272</v>
      </c>
      <c r="J36" s="131">
        <v>47.808975818120871</v>
      </c>
      <c r="K36" s="131">
        <v>48.248375464203633</v>
      </c>
      <c r="L36" s="131">
        <v>51.80505304244528</v>
      </c>
      <c r="M36" s="131">
        <v>54.702165400566379</v>
      </c>
      <c r="N36" s="131">
        <v>54.698229981330265</v>
      </c>
      <c r="O36" s="131">
        <v>54.505327670028301</v>
      </c>
      <c r="P36" s="131">
        <v>59.072888464388065</v>
      </c>
      <c r="Q36" s="131">
        <v>61.395054957941838</v>
      </c>
      <c r="R36" s="131">
        <v>59.551253968703861</v>
      </c>
      <c r="S36" s="131">
        <v>69.171501049374797</v>
      </c>
      <c r="T36" s="131">
        <v>79.546967522440951</v>
      </c>
      <c r="U36" s="131">
        <v>82.494613815511528</v>
      </c>
      <c r="V36" s="131">
        <v>85.629034236982577</v>
      </c>
      <c r="X36" s="164"/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131">
        <v>14.531413774919789</v>
      </c>
      <c r="E37" s="131">
        <v>13.442929744234261</v>
      </c>
      <c r="F37" s="131">
        <v>11.565382259216165</v>
      </c>
      <c r="G37" s="131">
        <v>9.1331478519130123</v>
      </c>
      <c r="H37" s="131">
        <v>9.1459410918911583</v>
      </c>
      <c r="I37" s="131">
        <v>8.9979578810766281</v>
      </c>
      <c r="J37" s="131">
        <v>9.3411502205755745</v>
      </c>
      <c r="K37" s="131">
        <v>9.5643998693595726</v>
      </c>
      <c r="L37" s="131">
        <v>9.3013719836933273</v>
      </c>
      <c r="M37" s="131">
        <v>9.3720403021176946</v>
      </c>
      <c r="N37" s="131">
        <v>9.4002504979117258</v>
      </c>
      <c r="O37" s="131">
        <v>11.263190470317914</v>
      </c>
      <c r="P37" s="131">
        <v>9.1547944850300986</v>
      </c>
      <c r="Q37" s="131">
        <v>9.2126807376963455</v>
      </c>
      <c r="R37" s="131">
        <v>10.154499633933916</v>
      </c>
      <c r="S37" s="131">
        <v>13.384700646228456</v>
      </c>
      <c r="T37" s="131">
        <v>13.400257668579414</v>
      </c>
      <c r="U37" s="131">
        <v>14.234003246292142</v>
      </c>
      <c r="V37" s="131">
        <v>15.624177168850348</v>
      </c>
      <c r="X37" s="164"/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131">
        <v>11.995132157893782</v>
      </c>
      <c r="E38" s="131">
        <v>11.206256382268444</v>
      </c>
      <c r="F38" s="131">
        <v>10.850311020158316</v>
      </c>
      <c r="G38" s="131">
        <v>9.9264400576497334</v>
      </c>
      <c r="H38" s="131">
        <v>9.8149777616179463</v>
      </c>
      <c r="I38" s="131">
        <v>10.163365677875859</v>
      </c>
      <c r="J38" s="131">
        <v>12.123711528932185</v>
      </c>
      <c r="K38" s="131">
        <v>10.589977204202551</v>
      </c>
      <c r="L38" s="131">
        <v>11.548608874364565</v>
      </c>
      <c r="M38" s="131">
        <v>9.4841266390405696</v>
      </c>
      <c r="N38" s="131">
        <v>9.9001285645018982</v>
      </c>
      <c r="O38" s="131">
        <v>10.688423641745999</v>
      </c>
      <c r="P38" s="131">
        <v>12.014197331800855</v>
      </c>
      <c r="Q38" s="131">
        <v>12.662715163466849</v>
      </c>
      <c r="R38" s="131">
        <v>9.7974487380637285</v>
      </c>
      <c r="S38" s="131">
        <v>12.146050492436713</v>
      </c>
      <c r="T38" s="131">
        <v>12.068189293931773</v>
      </c>
      <c r="U38" s="131">
        <v>12.892864460014362</v>
      </c>
      <c r="V38" s="131">
        <v>13.97167681997658</v>
      </c>
      <c r="W38" s="64"/>
      <c r="X38" s="164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131">
        <v>1.2966628676136016</v>
      </c>
      <c r="E39" s="131">
        <v>1.3750986530220886</v>
      </c>
      <c r="F39" s="131">
        <v>1.4648140646082248</v>
      </c>
      <c r="G39" s="131">
        <v>1.5716999784552173</v>
      </c>
      <c r="H39" s="131">
        <v>1.7521035298185621</v>
      </c>
      <c r="I39" s="131">
        <v>1.8121840298611214</v>
      </c>
      <c r="J39" s="131">
        <v>2.0294149022813603</v>
      </c>
      <c r="K39" s="131">
        <v>1.9888500635111728</v>
      </c>
      <c r="L39" s="131">
        <v>2.0910221769771509</v>
      </c>
      <c r="M39" s="131">
        <v>2.258319813148399</v>
      </c>
      <c r="N39" s="131">
        <v>2.3061107984485094</v>
      </c>
      <c r="O39" s="131">
        <v>2.598322738941846</v>
      </c>
      <c r="P39" s="131">
        <v>2.9700912429438993</v>
      </c>
      <c r="Q39" s="131">
        <v>6.219650734703329</v>
      </c>
      <c r="R39" s="131">
        <v>6.642562329514611</v>
      </c>
      <c r="S39" s="131">
        <v>7.6838223273496693</v>
      </c>
      <c r="T39" s="131">
        <v>8.9776535957837389</v>
      </c>
      <c r="U39" s="131">
        <v>9.4060976679057191</v>
      </c>
      <c r="V39" s="131">
        <v>10.220399269561973</v>
      </c>
      <c r="W39" s="64"/>
      <c r="X39" s="164"/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131">
        <v>8595.6650448466808</v>
      </c>
      <c r="E40" s="131">
        <v>8344.3989908615495</v>
      </c>
      <c r="F40" s="131">
        <v>8079.5956468118238</v>
      </c>
      <c r="G40" s="131">
        <v>8089.8981222467146</v>
      </c>
      <c r="H40" s="131">
        <v>7853.0489605090079</v>
      </c>
      <c r="I40" s="131">
        <v>8124.5185219143596</v>
      </c>
      <c r="J40" s="131">
        <v>8336.5885037292373</v>
      </c>
      <c r="K40" s="131">
        <v>8408.2392701508943</v>
      </c>
      <c r="L40" s="131">
        <v>8919.2066130555613</v>
      </c>
      <c r="M40" s="131">
        <v>9040.8379087646936</v>
      </c>
      <c r="N40" s="131">
        <v>8911.8592855664956</v>
      </c>
      <c r="O40" s="131">
        <v>9154.4792012344496</v>
      </c>
      <c r="P40" s="131">
        <v>9530.3596282960025</v>
      </c>
      <c r="Q40" s="131">
        <v>9308.534803353974</v>
      </c>
      <c r="R40" s="131">
        <v>8891.4748058665191</v>
      </c>
      <c r="S40" s="131">
        <v>9302.9003636311591</v>
      </c>
      <c r="T40" s="131">
        <v>9551.1250740903724</v>
      </c>
      <c r="U40" s="131">
        <v>9628.6008939063122</v>
      </c>
      <c r="V40" s="131">
        <v>9413.9291794269484</v>
      </c>
      <c r="W40" s="64"/>
      <c r="X40" s="164"/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131">
        <v>8595.1012368674965</v>
      </c>
      <c r="E41" s="131">
        <v>8343.8066105196249</v>
      </c>
      <c r="F41" s="131">
        <v>8078.9737627452459</v>
      </c>
      <c r="G41" s="131">
        <v>8089.2427755720164</v>
      </c>
      <c r="H41" s="131">
        <v>7852.3367720682927</v>
      </c>
      <c r="I41" s="131">
        <v>8123.8065961498814</v>
      </c>
      <c r="J41" s="131">
        <v>8335.8212371369173</v>
      </c>
      <c r="K41" s="131">
        <v>8407.5052800280246</v>
      </c>
      <c r="L41" s="131">
        <v>8918.4692145278295</v>
      </c>
      <c r="M41" s="131">
        <v>9040.0520200605806</v>
      </c>
      <c r="N41" s="131">
        <v>8910.9629765658901</v>
      </c>
      <c r="O41" s="131">
        <v>9153.5114432081573</v>
      </c>
      <c r="P41" s="131">
        <v>9529.2280105986938</v>
      </c>
      <c r="Q41" s="131">
        <v>9307.2605177864207</v>
      </c>
      <c r="R41" s="131">
        <v>8889.9541640109546</v>
      </c>
      <c r="S41" s="131">
        <v>9300.9907307666745</v>
      </c>
      <c r="T41" s="131">
        <v>9549.2176379409484</v>
      </c>
      <c r="U41" s="131">
        <v>9626.5500313600151</v>
      </c>
      <c r="V41" s="131">
        <v>9411.8018874915633</v>
      </c>
      <c r="W41" s="64"/>
      <c r="X41" s="164"/>
    </row>
    <row r="42" spans="1:24" s="92" customFormat="1" ht="12.75" customHeight="1">
      <c r="A42" s="78">
        <v>38</v>
      </c>
      <c r="B42" s="79" t="s">
        <v>700</v>
      </c>
      <c r="C42" s="83" t="s">
        <v>377</v>
      </c>
      <c r="D42" s="131">
        <v>0.56380797918477044</v>
      </c>
      <c r="E42" s="131">
        <v>0.59238034192480982</v>
      </c>
      <c r="F42" s="131">
        <v>0.62188406657764295</v>
      </c>
      <c r="G42" s="131">
        <v>0.65534667469835395</v>
      </c>
      <c r="H42" s="131">
        <v>0.71218844071562526</v>
      </c>
      <c r="I42" s="131">
        <v>0.71192576447793299</v>
      </c>
      <c r="J42" s="131">
        <v>0.76726659231949201</v>
      </c>
      <c r="K42" s="131">
        <v>0.73399012286911902</v>
      </c>
      <c r="L42" s="131">
        <v>0.73739852773069037</v>
      </c>
      <c r="M42" s="131">
        <v>0.78588870411406508</v>
      </c>
      <c r="N42" s="131">
        <v>0.89630900060536312</v>
      </c>
      <c r="O42" s="131">
        <v>0.96775802629367602</v>
      </c>
      <c r="P42" s="131">
        <v>1.1316176973090388</v>
      </c>
      <c r="Q42" s="131">
        <v>1.2742855675523659</v>
      </c>
      <c r="R42" s="131">
        <v>1.520641855565867</v>
      </c>
      <c r="S42" s="131">
        <v>1.9096328644852567</v>
      </c>
      <c r="T42" s="131">
        <v>1.9074361494220144</v>
      </c>
      <c r="U42" s="131">
        <v>2.050862546297715</v>
      </c>
      <c r="V42" s="131">
        <v>2.1272919353855371</v>
      </c>
      <c r="W42" s="64"/>
      <c r="X42" s="164"/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131">
        <v>2675.4297357154373</v>
      </c>
      <c r="E43" s="131">
        <v>2744.0764450633492</v>
      </c>
      <c r="F43" s="131">
        <v>2652.5573061451441</v>
      </c>
      <c r="G43" s="131">
        <v>2711.0272739254133</v>
      </c>
      <c r="H43" s="131">
        <v>2818.7588374709035</v>
      </c>
      <c r="I43" s="131">
        <v>2991.871138655009</v>
      </c>
      <c r="J43" s="131">
        <v>3022.4119830561585</v>
      </c>
      <c r="K43" s="131">
        <v>3217.6234556986365</v>
      </c>
      <c r="L43" s="131">
        <v>3181.8990468225502</v>
      </c>
      <c r="M43" s="131">
        <v>3240.0848956242235</v>
      </c>
      <c r="N43" s="131">
        <v>3319.8698239110886</v>
      </c>
      <c r="O43" s="131">
        <v>3241.5147160623592</v>
      </c>
      <c r="P43" s="131">
        <v>3339.8197277896743</v>
      </c>
      <c r="Q43" s="131">
        <v>3366.5057734616576</v>
      </c>
      <c r="R43" s="131">
        <v>3410.3112662566255</v>
      </c>
      <c r="S43" s="131">
        <v>3453.6012127278964</v>
      </c>
      <c r="T43" s="131">
        <v>3614.4024140768629</v>
      </c>
      <c r="U43" s="131">
        <v>3669.1550451392595</v>
      </c>
      <c r="V43" s="131">
        <v>3672.0380118027733</v>
      </c>
      <c r="W43" s="64"/>
      <c r="X43" s="164"/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131">
        <v>0.8570135555010755</v>
      </c>
      <c r="E44" s="131">
        <v>0.91523922334205643</v>
      </c>
      <c r="F44" s="131">
        <v>0.98430727075919078</v>
      </c>
      <c r="G44" s="131">
        <v>1.0701948898037428</v>
      </c>
      <c r="H44" s="131">
        <v>1.2118204887842823</v>
      </c>
      <c r="I44" s="131">
        <v>1.2558223957205317</v>
      </c>
      <c r="J44" s="131">
        <v>1.3985661169329908</v>
      </c>
      <c r="K44" s="131">
        <v>1.4140344397300491</v>
      </c>
      <c r="L44" s="131">
        <v>1.4486545970321851</v>
      </c>
      <c r="M44" s="131">
        <v>1.5723404401746197</v>
      </c>
      <c r="N44" s="131">
        <v>1.6118279232606638</v>
      </c>
      <c r="O44" s="131">
        <v>1.7574580553501038</v>
      </c>
      <c r="P44" s="131">
        <v>2.0943735819138243</v>
      </c>
      <c r="Q44" s="131">
        <v>2.4930815166761726</v>
      </c>
      <c r="R44" s="131">
        <v>2.7939434858348164</v>
      </c>
      <c r="S44" s="131">
        <v>3.6751614483800372</v>
      </c>
      <c r="T44" s="131">
        <v>3.7547340472094164</v>
      </c>
      <c r="U44" s="131">
        <v>4.0756837277909561</v>
      </c>
      <c r="V44" s="131">
        <v>4.3254587039965635</v>
      </c>
      <c r="W44" s="64"/>
      <c r="X44" s="164"/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131">
        <v>2674.5727221599363</v>
      </c>
      <c r="E45" s="131">
        <v>2743.1612058400069</v>
      </c>
      <c r="F45" s="131">
        <v>2651.5729988743851</v>
      </c>
      <c r="G45" s="131">
        <v>2709.9570790356092</v>
      </c>
      <c r="H45" s="131">
        <v>2817.5470169821192</v>
      </c>
      <c r="I45" s="131">
        <v>2990.6153162592886</v>
      </c>
      <c r="J45" s="131">
        <v>3021.0134169392254</v>
      </c>
      <c r="K45" s="131">
        <v>3216.2094212589063</v>
      </c>
      <c r="L45" s="131">
        <v>3180.450392225518</v>
      </c>
      <c r="M45" s="131">
        <v>3238.5125551840488</v>
      </c>
      <c r="N45" s="131">
        <v>3318.2579959878281</v>
      </c>
      <c r="O45" s="131">
        <v>3239.7572580070091</v>
      </c>
      <c r="P45" s="131">
        <v>3337.7253542077601</v>
      </c>
      <c r="Q45" s="131">
        <v>3364.0126919449813</v>
      </c>
      <c r="R45" s="131">
        <v>3407.517322770791</v>
      </c>
      <c r="S45" s="131">
        <v>3449.9260512795163</v>
      </c>
      <c r="T45" s="131">
        <v>3610.6476800296537</v>
      </c>
      <c r="U45" s="131">
        <v>3665.0793614114682</v>
      </c>
      <c r="V45" s="131">
        <v>3667.7125530987769</v>
      </c>
      <c r="X45" s="164"/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131">
        <v>2190.4399933229979</v>
      </c>
      <c r="E46" s="131">
        <v>2077.3631741604445</v>
      </c>
      <c r="F46" s="131">
        <v>1970.5655123733854</v>
      </c>
      <c r="G46" s="131">
        <v>1863.8668682891375</v>
      </c>
      <c r="H46" s="131">
        <v>1864.9175892602691</v>
      </c>
      <c r="I46" s="131">
        <v>1846.8927076238037</v>
      </c>
      <c r="J46" s="131">
        <v>1830.249525256306</v>
      </c>
      <c r="K46" s="131">
        <v>1825.588730835972</v>
      </c>
      <c r="L46" s="131">
        <v>1818.562581645803</v>
      </c>
      <c r="M46" s="131">
        <v>1780.9580010392935</v>
      </c>
      <c r="N46" s="131">
        <v>1773.8215813442314</v>
      </c>
      <c r="O46" s="131">
        <v>1763.2081470114158</v>
      </c>
      <c r="P46" s="131">
        <v>1767.532635648236</v>
      </c>
      <c r="Q46" s="131">
        <v>1756.9398371383024</v>
      </c>
      <c r="R46" s="131">
        <v>1759.1731786871828</v>
      </c>
      <c r="S46" s="131">
        <v>1761.6008793204733</v>
      </c>
      <c r="T46" s="131">
        <v>1750.5382745885533</v>
      </c>
      <c r="U46" s="131">
        <v>1749.3618356004913</v>
      </c>
      <c r="V46" s="131">
        <v>1750.1909120742814</v>
      </c>
      <c r="X46" s="164"/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131">
        <v>484.1327288369385</v>
      </c>
      <c r="E47" s="131">
        <v>665.79803167956265</v>
      </c>
      <c r="F47" s="131">
        <v>681.00748650099968</v>
      </c>
      <c r="G47" s="131">
        <v>846.09021074647171</v>
      </c>
      <c r="H47" s="131">
        <v>952.62942772185011</v>
      </c>
      <c r="I47" s="131">
        <v>1143.7226086354847</v>
      </c>
      <c r="J47" s="131">
        <v>1190.7638916829196</v>
      </c>
      <c r="K47" s="131">
        <v>1390.6206904229343</v>
      </c>
      <c r="L47" s="131">
        <v>1361.8878105797148</v>
      </c>
      <c r="M47" s="131">
        <v>1457.554554144755</v>
      </c>
      <c r="N47" s="131">
        <v>1544.4364146435964</v>
      </c>
      <c r="O47" s="131">
        <v>1476.5491109955935</v>
      </c>
      <c r="P47" s="131">
        <v>1570.1927185595241</v>
      </c>
      <c r="Q47" s="131">
        <v>1607.0728548066788</v>
      </c>
      <c r="R47" s="131">
        <v>1648.3441440836079</v>
      </c>
      <c r="S47" s="131">
        <v>1688.3251719590432</v>
      </c>
      <c r="T47" s="131">
        <v>1860.1094054411001</v>
      </c>
      <c r="U47" s="131">
        <v>1915.7175258109767</v>
      </c>
      <c r="V47" s="131">
        <v>1917.5216410244952</v>
      </c>
      <c r="X47" s="164"/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131">
        <v>227.71493402188594</v>
      </c>
      <c r="E48" s="131">
        <v>229.87766085714736</v>
      </c>
      <c r="F48" s="131">
        <v>226.43934244609309</v>
      </c>
      <c r="G48" s="131">
        <v>223.07630232415775</v>
      </c>
      <c r="H48" s="131">
        <v>231.72913275533011</v>
      </c>
      <c r="I48" s="131">
        <v>227.7099859460964</v>
      </c>
      <c r="J48" s="131">
        <v>227.77310587239077</v>
      </c>
      <c r="K48" s="131">
        <v>221.18594766296846</v>
      </c>
      <c r="L48" s="131">
        <v>217.08052589111699</v>
      </c>
      <c r="M48" s="131">
        <v>214.23277631866975</v>
      </c>
      <c r="N48" s="131">
        <v>207.57739041434837</v>
      </c>
      <c r="O48" s="131">
        <v>221.62026674510582</v>
      </c>
      <c r="P48" s="131">
        <v>230.07165912204317</v>
      </c>
      <c r="Q48" s="131">
        <v>247.11157731324346</v>
      </c>
      <c r="R48" s="131">
        <v>267.31202960037206</v>
      </c>
      <c r="S48" s="131">
        <v>272.99738422686187</v>
      </c>
      <c r="T48" s="131">
        <v>284.51554408948778</v>
      </c>
      <c r="U48" s="131">
        <v>289.60737910428037</v>
      </c>
      <c r="V48" s="131">
        <v>298.25007707751575</v>
      </c>
      <c r="X48" s="164"/>
    </row>
    <row r="49" spans="1:24" s="64" customFormat="1" ht="12.75" customHeight="1">
      <c r="A49" s="78">
        <v>45</v>
      </c>
      <c r="B49" s="79" t="s">
        <v>389</v>
      </c>
      <c r="C49" s="83" t="s">
        <v>390</v>
      </c>
      <c r="D49" s="131">
        <v>107.7642253733909</v>
      </c>
      <c r="E49" s="131">
        <v>108.6540487524822</v>
      </c>
      <c r="F49" s="131">
        <v>105.93514372585986</v>
      </c>
      <c r="G49" s="131">
        <v>102.43626260437394</v>
      </c>
      <c r="H49" s="131">
        <v>105.56083484661576</v>
      </c>
      <c r="I49" s="131">
        <v>103.87846120086844</v>
      </c>
      <c r="J49" s="131">
        <v>102.50395536788101</v>
      </c>
      <c r="K49" s="131">
        <v>98.637514352653653</v>
      </c>
      <c r="L49" s="131">
        <v>97.278860274726696</v>
      </c>
      <c r="M49" s="131">
        <v>95.339315814035984</v>
      </c>
      <c r="N49" s="131">
        <v>91.396942845657989</v>
      </c>
      <c r="O49" s="131">
        <v>98.012503664925248</v>
      </c>
      <c r="P49" s="131">
        <v>99.69131384211758</v>
      </c>
      <c r="Q49" s="131">
        <v>104.27270109866566</v>
      </c>
      <c r="R49" s="131">
        <v>105.43520338004953</v>
      </c>
      <c r="S49" s="131">
        <v>109.86900099893815</v>
      </c>
      <c r="T49" s="131">
        <v>115.24587533682811</v>
      </c>
      <c r="U49" s="131">
        <v>115.58006653935223</v>
      </c>
      <c r="V49" s="131">
        <v>118.38710750445944</v>
      </c>
      <c r="X49" s="164"/>
    </row>
    <row r="50" spans="1:24" s="64" customFormat="1" ht="12.75" customHeight="1">
      <c r="A50" s="78">
        <v>46</v>
      </c>
      <c r="B50" s="79" t="s">
        <v>391</v>
      </c>
      <c r="C50" s="83" t="s">
        <v>392</v>
      </c>
      <c r="D50" s="131">
        <v>119.95070864849504</v>
      </c>
      <c r="E50" s="131">
        <v>121.22361210466514</v>
      </c>
      <c r="F50" s="131">
        <v>120.50419872023322</v>
      </c>
      <c r="G50" s="131">
        <v>120.64003971978381</v>
      </c>
      <c r="H50" s="131">
        <v>126.16829790871437</v>
      </c>
      <c r="I50" s="131">
        <v>123.83152474522794</v>
      </c>
      <c r="J50" s="131">
        <v>125.26915050450978</v>
      </c>
      <c r="K50" s="131">
        <v>122.54843331031479</v>
      </c>
      <c r="L50" s="131">
        <v>119.8016656163903</v>
      </c>
      <c r="M50" s="131">
        <v>118.89346050463374</v>
      </c>
      <c r="N50" s="131">
        <v>116.18044756869037</v>
      </c>
      <c r="O50" s="131">
        <v>123.60776308018058</v>
      </c>
      <c r="P50" s="131">
        <v>130.38034527992562</v>
      </c>
      <c r="Q50" s="131">
        <v>142.83887621457779</v>
      </c>
      <c r="R50" s="131">
        <v>161.87682622032256</v>
      </c>
      <c r="S50" s="131">
        <v>163.12838322792376</v>
      </c>
      <c r="T50" s="131">
        <v>169.26966875265967</v>
      </c>
      <c r="U50" s="131">
        <v>174.02731256492814</v>
      </c>
      <c r="V50" s="131">
        <v>179.86296957305635</v>
      </c>
      <c r="X50" s="164"/>
    </row>
    <row r="51" spans="1:24" s="64" customFormat="1" ht="12.75" customHeight="1">
      <c r="A51" s="78">
        <v>47</v>
      </c>
      <c r="B51" s="79" t="s">
        <v>393</v>
      </c>
      <c r="C51" s="88" t="s">
        <v>394</v>
      </c>
      <c r="D51" s="131">
        <v>230.80702782123521</v>
      </c>
      <c r="E51" s="131">
        <v>253.8766990865671</v>
      </c>
      <c r="F51" s="131">
        <v>245.94195742582619</v>
      </c>
      <c r="G51" s="131">
        <v>236.13138211320032</v>
      </c>
      <c r="H51" s="131">
        <v>242.54777463368953</v>
      </c>
      <c r="I51" s="131">
        <v>245.0136637248462</v>
      </c>
      <c r="J51" s="131">
        <v>272.38757882202577</v>
      </c>
      <c r="K51" s="131">
        <v>262.03999311692729</v>
      </c>
      <c r="L51" s="131">
        <v>241.03347501910889</v>
      </c>
      <c r="M51" s="131">
        <v>243.21497576929829</v>
      </c>
      <c r="N51" s="131">
        <v>247.14751666820803</v>
      </c>
      <c r="O51" s="131">
        <v>275.3114482205458</v>
      </c>
      <c r="P51" s="131">
        <v>292.42106599703533</v>
      </c>
      <c r="Q51" s="131">
        <v>323.11143723146557</v>
      </c>
      <c r="R51" s="131">
        <v>322.5713409702285</v>
      </c>
      <c r="S51" s="131">
        <v>423.41054117586896</v>
      </c>
      <c r="T51" s="131">
        <v>479.30078506948882</v>
      </c>
      <c r="U51" s="131">
        <v>470.95867659193425</v>
      </c>
      <c r="V51" s="131">
        <v>487.40669669088123</v>
      </c>
      <c r="X51" s="164"/>
    </row>
    <row r="52" spans="1:24" s="64" customFormat="1" ht="12.75" customHeight="1">
      <c r="A52" s="78">
        <v>48</v>
      </c>
      <c r="B52" s="79" t="s">
        <v>395</v>
      </c>
      <c r="C52" s="83" t="s">
        <v>396</v>
      </c>
      <c r="D52" s="131">
        <v>31.869105195359417</v>
      </c>
      <c r="E52" s="131">
        <v>37.870807011974044</v>
      </c>
      <c r="F52" s="131">
        <v>36.411895963650892</v>
      </c>
      <c r="G52" s="131">
        <v>37.166387812014598</v>
      </c>
      <c r="H52" s="131">
        <v>37.962239882932778</v>
      </c>
      <c r="I52" s="131">
        <v>37.418987878429348</v>
      </c>
      <c r="J52" s="131">
        <v>42.114126202906888</v>
      </c>
      <c r="K52" s="131">
        <v>36.351765096108309</v>
      </c>
      <c r="L52" s="131">
        <v>31.926288111020177</v>
      </c>
      <c r="M52" s="131">
        <v>32.787691433822246</v>
      </c>
      <c r="N52" s="131">
        <v>33.445011693622725</v>
      </c>
      <c r="O52" s="131">
        <v>38.787261014068903</v>
      </c>
      <c r="P52" s="131">
        <v>43.303726430143236</v>
      </c>
      <c r="Q52" s="131">
        <v>47.494289194174328</v>
      </c>
      <c r="R52" s="131">
        <v>48.930228862682299</v>
      </c>
      <c r="S52" s="131">
        <v>60.199035830386137</v>
      </c>
      <c r="T52" s="131">
        <v>57.84475686698579</v>
      </c>
      <c r="U52" s="131">
        <v>59.870535791548335</v>
      </c>
      <c r="V52" s="131">
        <v>63.888192491851953</v>
      </c>
      <c r="X52" s="164"/>
    </row>
    <row r="53" spans="1:24" s="64" customFormat="1" ht="12.75" customHeight="1">
      <c r="A53" s="78">
        <v>49</v>
      </c>
      <c r="B53" s="79" t="s">
        <v>397</v>
      </c>
      <c r="C53" s="83" t="s">
        <v>398</v>
      </c>
      <c r="D53" s="131">
        <v>76.451162777919222</v>
      </c>
      <c r="E53" s="131">
        <v>84.121040408903298</v>
      </c>
      <c r="F53" s="131">
        <v>85.126112127929744</v>
      </c>
      <c r="G53" s="131">
        <v>87.43328436555953</v>
      </c>
      <c r="H53" s="131">
        <v>94.062109463579105</v>
      </c>
      <c r="I53" s="131">
        <v>97.221918023974595</v>
      </c>
      <c r="J53" s="131">
        <v>109.69480351470648</v>
      </c>
      <c r="K53" s="131">
        <v>107.29779719778048</v>
      </c>
      <c r="L53" s="131">
        <v>102.33196911150579</v>
      </c>
      <c r="M53" s="131">
        <v>109.39078777902564</v>
      </c>
      <c r="N53" s="131">
        <v>112.5912047956669</v>
      </c>
      <c r="O53" s="131">
        <v>124.6206028737011</v>
      </c>
      <c r="P53" s="131">
        <v>140.16338714810112</v>
      </c>
      <c r="Q53" s="131">
        <v>164.09123326484462</v>
      </c>
      <c r="R53" s="131">
        <v>177.90120048801788</v>
      </c>
      <c r="S53" s="131">
        <v>235.53723475838996</v>
      </c>
      <c r="T53" s="131">
        <v>276.75693395551957</v>
      </c>
      <c r="U53" s="131">
        <v>285.34659947238157</v>
      </c>
      <c r="V53" s="131">
        <v>290.35900349027526</v>
      </c>
      <c r="X53" s="164"/>
    </row>
    <row r="54" spans="1:24" s="64" customFormat="1" ht="12.75" customHeight="1">
      <c r="A54" s="78">
        <v>50</v>
      </c>
      <c r="B54" s="79" t="s">
        <v>399</v>
      </c>
      <c r="C54" s="83" t="s">
        <v>400</v>
      </c>
      <c r="D54" s="131">
        <v>122.48675984795655</v>
      </c>
      <c r="E54" s="131">
        <v>131.88485166568978</v>
      </c>
      <c r="F54" s="131">
        <v>124.4039493342456</v>
      </c>
      <c r="G54" s="131">
        <v>111.53170993562617</v>
      </c>
      <c r="H54" s="131">
        <v>110.52342528717764</v>
      </c>
      <c r="I54" s="131">
        <v>110.37275782244228</v>
      </c>
      <c r="J54" s="131">
        <v>120.57864910441238</v>
      </c>
      <c r="K54" s="131">
        <v>118.39043082303849</v>
      </c>
      <c r="L54" s="131">
        <v>106.77521779658292</v>
      </c>
      <c r="M54" s="131">
        <v>101.03649655645044</v>
      </c>
      <c r="N54" s="131">
        <v>101.11130017891836</v>
      </c>
      <c r="O54" s="131">
        <v>111.90358433277578</v>
      </c>
      <c r="P54" s="131">
        <v>108.95395241879098</v>
      </c>
      <c r="Q54" s="131">
        <v>111.52591477244661</v>
      </c>
      <c r="R54" s="131">
        <v>95.739911619528371</v>
      </c>
      <c r="S54" s="131">
        <v>127.67427058709285</v>
      </c>
      <c r="T54" s="131">
        <v>144.69909424698346</v>
      </c>
      <c r="U54" s="131">
        <v>125.74154132800439</v>
      </c>
      <c r="V54" s="131">
        <v>133.15950070875397</v>
      </c>
      <c r="X54" s="164"/>
    </row>
    <row r="55" spans="1:24" s="64" customFormat="1" ht="12.75" customHeight="1">
      <c r="A55" s="78">
        <v>51</v>
      </c>
      <c r="B55" s="79" t="s">
        <v>401</v>
      </c>
      <c r="C55" s="88" t="s">
        <v>402</v>
      </c>
      <c r="D55" s="131">
        <v>1223.9413636685849</v>
      </c>
      <c r="E55" s="131">
        <v>1239.774985180052</v>
      </c>
      <c r="F55" s="131">
        <v>1317.6950424200618</v>
      </c>
      <c r="G55" s="131">
        <v>1351.3880090767402</v>
      </c>
      <c r="H55" s="131">
        <v>1459.0386785605847</v>
      </c>
      <c r="I55" s="131">
        <v>1384.6520599905621</v>
      </c>
      <c r="J55" s="131">
        <v>1580.3134391985566</v>
      </c>
      <c r="K55" s="131">
        <v>1668.1322955638282</v>
      </c>
      <c r="L55" s="131">
        <v>1679.6862256437989</v>
      </c>
      <c r="M55" s="131">
        <v>2026.9512263936872</v>
      </c>
      <c r="N55" s="131">
        <v>1982.8174624377439</v>
      </c>
      <c r="O55" s="131">
        <v>2073.3498575273602</v>
      </c>
      <c r="P55" s="131">
        <v>2471.7600258975117</v>
      </c>
      <c r="Q55" s="131">
        <v>2692.9879932387284</v>
      </c>
      <c r="R55" s="131">
        <v>2565.9549350256134</v>
      </c>
      <c r="S55" s="131">
        <v>2770.3470990669939</v>
      </c>
      <c r="T55" s="131">
        <v>2833.736082350199</v>
      </c>
      <c r="U55" s="131">
        <v>3090.1065662646088</v>
      </c>
      <c r="V55" s="131">
        <v>3125.9917490098951</v>
      </c>
      <c r="X55" s="164"/>
    </row>
    <row r="56" spans="1:24" s="64" customFormat="1" ht="12.75" customHeight="1">
      <c r="A56" s="78">
        <v>52</v>
      </c>
      <c r="B56" s="79" t="s">
        <v>403</v>
      </c>
      <c r="C56" s="83" t="s">
        <v>404</v>
      </c>
      <c r="D56" s="131">
        <v>20.564894471337702</v>
      </c>
      <c r="E56" s="131">
        <v>23.950682631376228</v>
      </c>
      <c r="F56" s="131">
        <v>21.217350483013707</v>
      </c>
      <c r="G56" s="131">
        <v>19.620352114442742</v>
      </c>
      <c r="H56" s="131">
        <v>18.875909727140119</v>
      </c>
      <c r="I56" s="131">
        <v>18.678889939544959</v>
      </c>
      <c r="J56" s="131">
        <v>17.123063393331858</v>
      </c>
      <c r="K56" s="131">
        <v>15.684213552011084</v>
      </c>
      <c r="L56" s="131">
        <v>15.410708747461442</v>
      </c>
      <c r="M56" s="131">
        <v>14.993082897084433</v>
      </c>
      <c r="N56" s="131">
        <v>13.880292766945445</v>
      </c>
      <c r="O56" s="131">
        <v>13.646192310930621</v>
      </c>
      <c r="P56" s="131">
        <v>13.93558048448504</v>
      </c>
      <c r="Q56" s="131">
        <v>14.707929357537619</v>
      </c>
      <c r="R56" s="131">
        <v>13.958200829332498</v>
      </c>
      <c r="S56" s="131">
        <v>15.02704208711881</v>
      </c>
      <c r="T56" s="131">
        <v>15.911915228655564</v>
      </c>
      <c r="U56" s="131">
        <v>15.695497439076142</v>
      </c>
      <c r="V56" s="131">
        <v>15.455059945603516</v>
      </c>
      <c r="X56" s="164"/>
    </row>
    <row r="57" spans="1:24" s="64" customFormat="1" ht="12.75" customHeight="1">
      <c r="A57" s="78">
        <v>53</v>
      </c>
      <c r="B57" s="79" t="s">
        <v>405</v>
      </c>
      <c r="C57" s="83" t="s">
        <v>406</v>
      </c>
      <c r="D57" s="131">
        <v>100.3623171782271</v>
      </c>
      <c r="E57" s="131">
        <v>110.02647394712882</v>
      </c>
      <c r="F57" s="131">
        <v>122.77345500906374</v>
      </c>
      <c r="G57" s="131">
        <v>139.56773905411504</v>
      </c>
      <c r="H57" s="131">
        <v>166.77467462668594</v>
      </c>
      <c r="I57" s="131">
        <v>180.46763821413529</v>
      </c>
      <c r="J57" s="131">
        <v>208.6561159740709</v>
      </c>
      <c r="K57" s="131">
        <v>223.14610167057828</v>
      </c>
      <c r="L57" s="131">
        <v>231.79201782609633</v>
      </c>
      <c r="M57" s="131">
        <v>255.87976187954064</v>
      </c>
      <c r="N57" s="131">
        <v>266.19956542207467</v>
      </c>
      <c r="O57" s="131">
        <v>294.3843089139209</v>
      </c>
      <c r="P57" s="131">
        <v>356.42642290975004</v>
      </c>
      <c r="Q57" s="131">
        <v>430.15336905930155</v>
      </c>
      <c r="R57" s="131">
        <v>485.42987157993792</v>
      </c>
      <c r="S57" s="131">
        <v>602.08096198468604</v>
      </c>
      <c r="T57" s="131">
        <v>714.20072491729297</v>
      </c>
      <c r="U57" s="131">
        <v>777.4059140671668</v>
      </c>
      <c r="V57" s="131">
        <v>791.60763763118462</v>
      </c>
      <c r="X57" s="164"/>
    </row>
    <row r="58" spans="1:24" s="64" customFormat="1" ht="12.75" customHeight="1">
      <c r="A58" s="78">
        <v>54</v>
      </c>
      <c r="B58" s="79" t="s">
        <v>407</v>
      </c>
      <c r="C58" s="83" t="s">
        <v>408</v>
      </c>
      <c r="D58" s="131">
        <v>452.61730754762692</v>
      </c>
      <c r="E58" s="131">
        <v>420.43638943561956</v>
      </c>
      <c r="F58" s="131">
        <v>457.75634559881604</v>
      </c>
      <c r="G58" s="131">
        <v>447.51382162023566</v>
      </c>
      <c r="H58" s="131">
        <v>463.17444635150838</v>
      </c>
      <c r="I58" s="131">
        <v>322.61156503479941</v>
      </c>
      <c r="J58" s="131">
        <v>490.65491087440358</v>
      </c>
      <c r="K58" s="131">
        <v>561.06209057140791</v>
      </c>
      <c r="L58" s="131">
        <v>548.91745248654399</v>
      </c>
      <c r="M58" s="131">
        <v>838.78639348595163</v>
      </c>
      <c r="N58" s="131">
        <v>670.20930345245483</v>
      </c>
      <c r="O58" s="131">
        <v>669.86757364768289</v>
      </c>
      <c r="P58" s="131">
        <v>915.99671888136243</v>
      </c>
      <c r="Q58" s="131">
        <v>1004.6382504747949</v>
      </c>
      <c r="R58" s="131">
        <v>842.58745614511201</v>
      </c>
      <c r="S58" s="131">
        <v>886.99594769722671</v>
      </c>
      <c r="T58" s="131">
        <v>772.73178965071338</v>
      </c>
      <c r="U58" s="131">
        <v>858.58090257572542</v>
      </c>
      <c r="V58" s="131">
        <v>865.10741697093863</v>
      </c>
      <c r="X58" s="164"/>
    </row>
    <row r="59" spans="1:24" s="64" customFormat="1" ht="12.75" customHeight="1">
      <c r="A59" s="78">
        <v>55</v>
      </c>
      <c r="B59" s="79" t="s">
        <v>409</v>
      </c>
      <c r="C59" s="83" t="s">
        <v>410</v>
      </c>
      <c r="D59" s="131">
        <v>571.10378886163221</v>
      </c>
      <c r="E59" s="131">
        <v>598.15274562908417</v>
      </c>
      <c r="F59" s="131">
        <v>621.03470085995355</v>
      </c>
      <c r="G59" s="131">
        <v>638.82432956156276</v>
      </c>
      <c r="H59" s="131">
        <v>685.41592597327815</v>
      </c>
      <c r="I59" s="131">
        <v>728.01606077423526</v>
      </c>
      <c r="J59" s="131">
        <v>707.81155871241094</v>
      </c>
      <c r="K59" s="131">
        <v>702.07761259577114</v>
      </c>
      <c r="L59" s="131">
        <v>712.62538102668896</v>
      </c>
      <c r="M59" s="131">
        <v>729.54837986080861</v>
      </c>
      <c r="N59" s="131">
        <v>838.85059707971595</v>
      </c>
      <c r="O59" s="131">
        <v>881.37941980341498</v>
      </c>
      <c r="P59" s="131">
        <v>929.09090345537834</v>
      </c>
      <c r="Q59" s="131">
        <v>933.45043229907901</v>
      </c>
      <c r="R59" s="131">
        <v>876.21352276919617</v>
      </c>
      <c r="S59" s="131">
        <v>832.8879088948861</v>
      </c>
      <c r="T59" s="131">
        <v>812.5686190697636</v>
      </c>
      <c r="U59" s="131">
        <v>874.94068145870131</v>
      </c>
      <c r="V59" s="131">
        <v>876.53536978075749</v>
      </c>
      <c r="X59" s="164"/>
    </row>
    <row r="60" spans="1:24" s="64" customFormat="1" ht="12.75" customHeight="1">
      <c r="A60" s="78">
        <v>56</v>
      </c>
      <c r="B60" s="79" t="s">
        <v>411</v>
      </c>
      <c r="C60" s="83" t="s">
        <v>412</v>
      </c>
      <c r="D60" s="131">
        <v>54.549831362276372</v>
      </c>
      <c r="E60" s="131">
        <v>60.090786918903071</v>
      </c>
      <c r="F60" s="131">
        <v>65.501911947772541</v>
      </c>
      <c r="G60" s="131">
        <v>73.268445593085644</v>
      </c>
      <c r="H60" s="131">
        <v>86.474464611664487</v>
      </c>
      <c r="I60" s="131">
        <v>93.715115707303042</v>
      </c>
      <c r="J60" s="131">
        <v>108.6342671329774</v>
      </c>
      <c r="K60" s="131">
        <v>115.93955768372605</v>
      </c>
      <c r="L60" s="131">
        <v>119.18400498911143</v>
      </c>
      <c r="M60" s="131">
        <v>130.87286112027766</v>
      </c>
      <c r="N60" s="131">
        <v>134.62419771428515</v>
      </c>
      <c r="O60" s="131">
        <v>148.67225030924641</v>
      </c>
      <c r="P60" s="131">
        <v>177.96759420129408</v>
      </c>
      <c r="Q60" s="131">
        <v>214.92333442873334</v>
      </c>
      <c r="R60" s="131">
        <v>241.75787576646101</v>
      </c>
      <c r="S60" s="131">
        <v>301.74853105513625</v>
      </c>
      <c r="T60" s="131">
        <v>367.00220669079499</v>
      </c>
      <c r="U60" s="131">
        <v>398.88508079469909</v>
      </c>
      <c r="V60" s="131">
        <v>408.19663074679795</v>
      </c>
      <c r="X60" s="164"/>
    </row>
    <row r="61" spans="1:24" s="64" customFormat="1" ht="12.75" customHeight="1">
      <c r="A61" s="78">
        <v>57</v>
      </c>
      <c r="B61" s="79" t="s">
        <v>413</v>
      </c>
      <c r="C61" s="83" t="s">
        <v>414</v>
      </c>
      <c r="D61" s="131">
        <v>24.743224247484676</v>
      </c>
      <c r="E61" s="131">
        <v>27.117906617940161</v>
      </c>
      <c r="F61" s="131">
        <v>29.411278521441808</v>
      </c>
      <c r="G61" s="131">
        <v>32.593321133298431</v>
      </c>
      <c r="H61" s="131">
        <v>38.32325727030755</v>
      </c>
      <c r="I61" s="131">
        <v>41.16279032054387</v>
      </c>
      <c r="J61" s="131">
        <v>47.433523111362057</v>
      </c>
      <c r="K61" s="131">
        <v>50.222719490333425</v>
      </c>
      <c r="L61" s="131">
        <v>51.756660567897072</v>
      </c>
      <c r="M61" s="131">
        <v>56.870747150024428</v>
      </c>
      <c r="N61" s="131">
        <v>59.053506002267902</v>
      </c>
      <c r="O61" s="131">
        <v>65.400112542164209</v>
      </c>
      <c r="P61" s="131">
        <v>78.342805965241695</v>
      </c>
      <c r="Q61" s="131">
        <v>95.114677619282432</v>
      </c>
      <c r="R61" s="131">
        <v>106.00800793557377</v>
      </c>
      <c r="S61" s="131">
        <v>131.60670734794019</v>
      </c>
      <c r="T61" s="131">
        <v>151.32082679297861</v>
      </c>
      <c r="U61" s="131">
        <v>164.59848992924029</v>
      </c>
      <c r="V61" s="131">
        <v>169.08963393461283</v>
      </c>
      <c r="X61" s="164"/>
    </row>
    <row r="62" spans="1:24" s="64" customFormat="1" ht="12.75" customHeight="1">
      <c r="A62" s="78">
        <v>58</v>
      </c>
      <c r="B62" s="79" t="s">
        <v>415</v>
      </c>
      <c r="C62" s="88" t="s">
        <v>416</v>
      </c>
      <c r="D62" s="131">
        <v>49.645828919734697</v>
      </c>
      <c r="E62" s="131">
        <v>57.844786932151464</v>
      </c>
      <c r="F62" s="131">
        <v>52.324962624708192</v>
      </c>
      <c r="G62" s="131">
        <v>46.983212426000101</v>
      </c>
      <c r="H62" s="131">
        <v>45.89801283700691</v>
      </c>
      <c r="I62" s="131">
        <v>45.344225305884606</v>
      </c>
      <c r="J62" s="131">
        <v>49.93168466674058</v>
      </c>
      <c r="K62" s="131">
        <v>51.330376180808109</v>
      </c>
      <c r="L62" s="131">
        <v>42.428846090275862</v>
      </c>
      <c r="M62" s="131">
        <v>39.349415852183398</v>
      </c>
      <c r="N62" s="131">
        <v>38.212456302291713</v>
      </c>
      <c r="O62" s="131">
        <v>44.315018604402702</v>
      </c>
      <c r="P62" s="131">
        <v>35.839872040608725</v>
      </c>
      <c r="Q62" s="131">
        <v>36.474686539939547</v>
      </c>
      <c r="R62" s="131">
        <v>30.777657716801976</v>
      </c>
      <c r="S62" s="131">
        <v>40.240699739385896</v>
      </c>
      <c r="T62" s="131">
        <v>41.251168825605596</v>
      </c>
      <c r="U62" s="131">
        <v>32.244628796307296</v>
      </c>
      <c r="V62" s="131">
        <v>37.125843805772497</v>
      </c>
      <c r="X62" s="164"/>
    </row>
    <row r="63" spans="1:24" s="64" customFormat="1" ht="12.75" customHeight="1">
      <c r="A63" s="78">
        <v>59</v>
      </c>
      <c r="B63" s="79" t="s">
        <v>417</v>
      </c>
      <c r="C63" s="88" t="s">
        <v>418</v>
      </c>
      <c r="D63" s="131">
        <v>31.809327019260408</v>
      </c>
      <c r="E63" s="131">
        <v>34.951392987323608</v>
      </c>
      <c r="F63" s="131">
        <v>35.556186716410956</v>
      </c>
      <c r="G63" s="131">
        <v>37.808882351507222</v>
      </c>
      <c r="H63" s="131">
        <v>41.396224935751313</v>
      </c>
      <c r="I63" s="131">
        <v>42.957826268304693</v>
      </c>
      <c r="J63" s="131">
        <v>48.983186351018148</v>
      </c>
      <c r="K63" s="131">
        <v>45.01573421642837</v>
      </c>
      <c r="L63" s="131">
        <v>44.528442545779704</v>
      </c>
      <c r="M63" s="131">
        <v>50.676952245518869</v>
      </c>
      <c r="N63" s="131">
        <v>52.551939004741548</v>
      </c>
      <c r="O63" s="131">
        <v>57.85437057931604</v>
      </c>
      <c r="P63" s="131">
        <v>62.860945575119686</v>
      </c>
      <c r="Q63" s="131">
        <v>79.164444508331528</v>
      </c>
      <c r="R63" s="131">
        <v>79.782302376911971</v>
      </c>
      <c r="S63" s="131">
        <v>89.104539133758379</v>
      </c>
      <c r="T63" s="131">
        <v>107.06138375208835</v>
      </c>
      <c r="U63" s="131">
        <v>115.50473588283252</v>
      </c>
      <c r="V63" s="131">
        <v>117.68071052418131</v>
      </c>
      <c r="X63" s="164"/>
    </row>
    <row r="64" spans="1:24" s="64" customFormat="1" ht="12.75" customHeight="1">
      <c r="A64" s="78">
        <v>60</v>
      </c>
      <c r="B64" s="79" t="s">
        <v>419</v>
      </c>
      <c r="C64" s="88" t="s">
        <v>420</v>
      </c>
      <c r="D64" s="131">
        <v>23.384343306585954</v>
      </c>
      <c r="E64" s="131">
        <v>25.875808702402022</v>
      </c>
      <c r="F64" s="131">
        <v>22.249798979491988</v>
      </c>
      <c r="G64" s="131">
        <v>21.634413658874816</v>
      </c>
      <c r="H64" s="131">
        <v>20.37248292815266</v>
      </c>
      <c r="I64" s="131">
        <v>19.592499702701126</v>
      </c>
      <c r="J64" s="131">
        <v>21.785149142683139</v>
      </c>
      <c r="K64" s="131">
        <v>20.477835298296327</v>
      </c>
      <c r="L64" s="131">
        <v>18.697121779074102</v>
      </c>
      <c r="M64" s="131">
        <v>17.135931674917174</v>
      </c>
      <c r="N64" s="131">
        <v>17.16604240820293</v>
      </c>
      <c r="O64" s="131">
        <v>18.932998464922857</v>
      </c>
      <c r="P64" s="131">
        <v>16.32128323289238</v>
      </c>
      <c r="Q64" s="131">
        <v>23.638997462607666</v>
      </c>
      <c r="R64" s="131">
        <v>17.677559685468712</v>
      </c>
      <c r="S64" s="131">
        <v>18.399128824281505</v>
      </c>
      <c r="T64" s="131">
        <v>20.17867491246357</v>
      </c>
      <c r="U64" s="131">
        <v>21.298777236491574</v>
      </c>
      <c r="V64" s="131">
        <v>22.731237634987398</v>
      </c>
      <c r="X64" s="164"/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131">
        <v>11.818038806384159</v>
      </c>
      <c r="E65" s="131">
        <v>12.596384595793968</v>
      </c>
      <c r="F65" s="131">
        <v>12.578927555481629</v>
      </c>
      <c r="G65" s="131">
        <v>12.972240510871316</v>
      </c>
      <c r="H65" s="131">
        <v>13.254010016803861</v>
      </c>
      <c r="I65" s="131">
        <v>12.855230150128188</v>
      </c>
      <c r="J65" s="131">
        <v>13.56816316437161</v>
      </c>
      <c r="K65" s="131">
        <v>12.556512920209567</v>
      </c>
      <c r="L65" s="131">
        <v>12.176393585637527</v>
      </c>
      <c r="M65" s="131">
        <v>12.37302804623528</v>
      </c>
      <c r="N65" s="131">
        <v>12.317502722721468</v>
      </c>
      <c r="O65" s="131">
        <v>13.825273044449126</v>
      </c>
      <c r="P65" s="131">
        <v>14.378833606980336</v>
      </c>
      <c r="Q65" s="131">
        <v>17.93425029944126</v>
      </c>
      <c r="R65" s="131">
        <v>17.228374373677607</v>
      </c>
      <c r="S65" s="131">
        <v>17.367194356427451</v>
      </c>
      <c r="T65" s="131">
        <v>20.188342996938157</v>
      </c>
      <c r="U65" s="131">
        <v>21.582507437853479</v>
      </c>
      <c r="V65" s="131">
        <v>22.254432053670538</v>
      </c>
      <c r="X65" s="164"/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131">
        <v>89.918946961682025</v>
      </c>
      <c r="E66" s="131">
        <v>96.766189690930219</v>
      </c>
      <c r="F66" s="131">
        <v>97.424270587845626</v>
      </c>
      <c r="G66" s="131">
        <v>100.4994139502856</v>
      </c>
      <c r="H66" s="131">
        <v>104.82278694681121</v>
      </c>
      <c r="I66" s="131">
        <v>102.44284125043859</v>
      </c>
      <c r="J66" s="131">
        <v>109.63386710111403</v>
      </c>
      <c r="K66" s="131">
        <v>101.80260284599271</v>
      </c>
      <c r="L66" s="131">
        <v>99.641976483217462</v>
      </c>
      <c r="M66" s="131">
        <v>103.11621677233865</v>
      </c>
      <c r="N66" s="131">
        <v>104.02179602006643</v>
      </c>
      <c r="O66" s="131">
        <v>111.21589547197107</v>
      </c>
      <c r="P66" s="131">
        <v>120.38842556258817</v>
      </c>
      <c r="Q66" s="131">
        <v>148.07541051633297</v>
      </c>
      <c r="R66" s="131">
        <v>149.83761134141653</v>
      </c>
      <c r="S66" s="131">
        <v>149.71330409667394</v>
      </c>
      <c r="T66" s="131">
        <v>180.1032042999735</v>
      </c>
      <c r="U66" s="131">
        <v>192.83299286190078</v>
      </c>
      <c r="V66" s="131">
        <v>200.52726767240009</v>
      </c>
      <c r="X66" s="164"/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131">
        <v>6.4442745389752076</v>
      </c>
      <c r="E67" s="131">
        <v>7.5701538896629916</v>
      </c>
      <c r="F67" s="131">
        <v>7.1811859039606736</v>
      </c>
      <c r="G67" s="131">
        <v>7.3860874598625115</v>
      </c>
      <c r="H67" s="131">
        <v>7.3736707521053564</v>
      </c>
      <c r="I67" s="131">
        <v>7.1545083070827866</v>
      </c>
      <c r="J67" s="131">
        <v>7.9465594049482249</v>
      </c>
      <c r="K67" s="131">
        <v>7.5765561362034317</v>
      </c>
      <c r="L67" s="131">
        <v>7.0624785370788903</v>
      </c>
      <c r="M67" s="131">
        <v>6.7116802802656643</v>
      </c>
      <c r="N67" s="131">
        <v>7.4825690126024806</v>
      </c>
      <c r="O67" s="131">
        <v>7.9775176927179645</v>
      </c>
      <c r="P67" s="131">
        <v>7.6087526848138216</v>
      </c>
      <c r="Q67" s="131">
        <v>11.200507291751681</v>
      </c>
      <c r="R67" s="131">
        <v>10.183676610730739</v>
      </c>
      <c r="S67" s="131">
        <v>11.497428818143158</v>
      </c>
      <c r="T67" s="131">
        <v>11.197267302413751</v>
      </c>
      <c r="U67" s="131">
        <v>11.264465853281404</v>
      </c>
      <c r="V67" s="131">
        <v>12.150310311664914</v>
      </c>
      <c r="X67" s="164"/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131">
        <v>100.77202123975522</v>
      </c>
      <c r="E68" s="131">
        <v>86.040553836286833</v>
      </c>
      <c r="F68" s="131">
        <v>119.17064707980816</v>
      </c>
      <c r="G68" s="131">
        <v>92.606692314298982</v>
      </c>
      <c r="H68" s="131">
        <v>78.297977284656611</v>
      </c>
      <c r="I68" s="131">
        <v>72.696891415333269</v>
      </c>
      <c r="J68" s="131">
        <v>62.58803012974699</v>
      </c>
      <c r="K68" s="131">
        <v>57.338650760378371</v>
      </c>
      <c r="L68" s="131">
        <v>57.994767359778706</v>
      </c>
      <c r="M68" s="131">
        <v>51.599200691555069</v>
      </c>
      <c r="N68" s="131">
        <v>47.882090128463332</v>
      </c>
      <c r="O68" s="131">
        <v>46.116389289328794</v>
      </c>
      <c r="P68" s="131">
        <v>44.81541065996241</v>
      </c>
      <c r="Q68" s="131">
        <v>49.022134470889753</v>
      </c>
      <c r="R68" s="131">
        <v>51.953519840633817</v>
      </c>
      <c r="S68" s="131">
        <v>56.32646368411153</v>
      </c>
      <c r="T68" s="131">
        <v>58.339797446148694</v>
      </c>
      <c r="U68" s="131">
        <v>55.293741372017465</v>
      </c>
      <c r="V68" s="131">
        <v>57.955011681121491</v>
      </c>
      <c r="X68" s="164"/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131">
        <v>42.399772392353029</v>
      </c>
      <c r="E69" s="131">
        <v>50.935064777166652</v>
      </c>
      <c r="F69" s="131">
        <v>45.105964292309643</v>
      </c>
      <c r="G69" s="131">
        <v>43.181122678008762</v>
      </c>
      <c r="H69" s="131">
        <v>40.957537004201384</v>
      </c>
      <c r="I69" s="131">
        <v>38.599164862998556</v>
      </c>
      <c r="J69" s="131">
        <v>44.853360477969737</v>
      </c>
      <c r="K69" s="131">
        <v>43.232355748949679</v>
      </c>
      <c r="L69" s="131">
        <v>36.939050155318029</v>
      </c>
      <c r="M69" s="131">
        <v>34.972808310969924</v>
      </c>
      <c r="N69" s="131">
        <v>35.953446541366134</v>
      </c>
      <c r="O69" s="131">
        <v>40.614101056817049</v>
      </c>
      <c r="P69" s="131">
        <v>32.225609439273804</v>
      </c>
      <c r="Q69" s="131">
        <v>42.263345163489824</v>
      </c>
      <c r="R69" s="131">
        <v>33.312540882456368</v>
      </c>
      <c r="S69" s="131">
        <v>37.762172644622368</v>
      </c>
      <c r="T69" s="131">
        <v>37.797194112110567</v>
      </c>
      <c r="U69" s="131">
        <v>33.435323221550959</v>
      </c>
      <c r="V69" s="131">
        <v>36.651386761453004</v>
      </c>
      <c r="X69" s="164"/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131">
        <v>2175.6961621874752</v>
      </c>
      <c r="E70" s="131">
        <v>2079.9978360950772</v>
      </c>
      <c r="F70" s="131">
        <v>1972.2123666992441</v>
      </c>
      <c r="G70" s="131">
        <v>1857.7545428901494</v>
      </c>
      <c r="H70" s="131">
        <v>1752.8354705620955</v>
      </c>
      <c r="I70" s="131">
        <v>1648.6049665008018</v>
      </c>
      <c r="J70" s="131">
        <v>1558.9773615141328</v>
      </c>
      <c r="K70" s="131">
        <v>1366.4472367532248</v>
      </c>
      <c r="L70" s="131">
        <v>1156.1795851734025</v>
      </c>
      <c r="M70" s="131">
        <v>957.10501391117464</v>
      </c>
      <c r="N70" s="131">
        <v>761.28607696532572</v>
      </c>
      <c r="O70" s="131">
        <v>793.40984050823613</v>
      </c>
      <c r="P70" s="131">
        <v>741.57377282030791</v>
      </c>
      <c r="Q70" s="131">
        <v>688.09840334535727</v>
      </c>
      <c r="R70" s="131">
        <v>660.9883095053724</v>
      </c>
      <c r="S70" s="131">
        <v>634.91910116423423</v>
      </c>
      <c r="T70" s="131">
        <v>619.61053234041788</v>
      </c>
      <c r="U70" s="131">
        <v>555.25434484197035</v>
      </c>
      <c r="V70" s="131">
        <v>517.81457482101291</v>
      </c>
      <c r="X70" s="164"/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131">
        <v>66.109578354829438</v>
      </c>
      <c r="E71" s="131">
        <v>73.03738340906898</v>
      </c>
      <c r="F71" s="131">
        <v>69.514656938377868</v>
      </c>
      <c r="G71" s="131">
        <v>73.659933240747279</v>
      </c>
      <c r="H71" s="131">
        <v>76.870457231361826</v>
      </c>
      <c r="I71" s="131">
        <v>76.181466567873329</v>
      </c>
      <c r="J71" s="131">
        <v>86.137337782566107</v>
      </c>
      <c r="K71" s="131">
        <v>86.274766386810398</v>
      </c>
      <c r="L71" s="131">
        <v>82.327661887465482</v>
      </c>
      <c r="M71" s="131">
        <v>84.382021226293062</v>
      </c>
      <c r="N71" s="131">
        <v>86.056336082090468</v>
      </c>
      <c r="O71" s="131">
        <v>91.645418998348958</v>
      </c>
      <c r="P71" s="131">
        <v>98.053597269842328</v>
      </c>
      <c r="Q71" s="131">
        <v>118.67504341365736</v>
      </c>
      <c r="R71" s="131">
        <v>117.41083996865672</v>
      </c>
      <c r="S71" s="131">
        <v>125.44808066115803</v>
      </c>
      <c r="T71" s="131">
        <v>158.48089442221908</v>
      </c>
      <c r="U71" s="131">
        <v>159.13606567122565</v>
      </c>
      <c r="V71" s="131">
        <v>161.51990183696913</v>
      </c>
      <c r="X71" s="164"/>
    </row>
    <row r="72" spans="1:24" s="64" customFormat="1" ht="6.95" customHeight="1">
      <c r="A72" s="95"/>
      <c r="B72" s="96"/>
      <c r="C72" s="97"/>
      <c r="D72" s="131"/>
      <c r="E72" s="131"/>
      <c r="F72" s="131"/>
      <c r="G72" s="131"/>
      <c r="H72" s="131"/>
      <c r="I72" s="131"/>
      <c r="J72" s="131"/>
      <c r="K72" s="131"/>
      <c r="L72" s="131"/>
      <c r="M72" s="131"/>
      <c r="N72" s="131"/>
      <c r="O72" s="131"/>
      <c r="P72" s="131"/>
      <c r="Q72" s="131"/>
      <c r="R72" s="131"/>
      <c r="S72" s="131"/>
      <c r="T72" s="131"/>
      <c r="U72" s="131"/>
      <c r="V72" s="131"/>
      <c r="X72" s="164"/>
    </row>
    <row r="73" spans="1:24" s="64" customFormat="1" ht="12.75" customHeight="1">
      <c r="A73" s="78">
        <v>68</v>
      </c>
      <c r="B73" s="96"/>
      <c r="C73" s="99" t="s">
        <v>435</v>
      </c>
      <c r="D73" s="131">
        <v>196921.83469399228</v>
      </c>
      <c r="E73" s="131">
        <v>201012.02342907005</v>
      </c>
      <c r="F73" s="131">
        <v>191633.22950829731</v>
      </c>
      <c r="G73" s="131">
        <v>148666.51273548004</v>
      </c>
      <c r="H73" s="131">
        <v>137455.05469893856</v>
      </c>
      <c r="I73" s="131">
        <v>137905.08544373614</v>
      </c>
      <c r="J73" s="131">
        <v>142924.12089559707</v>
      </c>
      <c r="K73" s="131">
        <v>141514.45854521423</v>
      </c>
      <c r="L73" s="131">
        <v>140847.7961507476</v>
      </c>
      <c r="M73" s="131">
        <v>148777.03704201904</v>
      </c>
      <c r="N73" s="131">
        <v>142373.56735675334</v>
      </c>
      <c r="O73" s="131">
        <v>141518.60604859749</v>
      </c>
      <c r="P73" s="131">
        <v>148402.35291025217</v>
      </c>
      <c r="Q73" s="131">
        <v>149959.03469241862</v>
      </c>
      <c r="R73" s="131">
        <v>147155.55799221442</v>
      </c>
      <c r="S73" s="131">
        <v>120037.65231848331</v>
      </c>
      <c r="T73" s="131">
        <v>124504.69562269592</v>
      </c>
      <c r="U73" s="131">
        <v>122177.0410722958</v>
      </c>
      <c r="V73" s="131">
        <v>123146.16283814322</v>
      </c>
      <c r="X73" s="164"/>
    </row>
    <row r="74" spans="1:24" s="64" customFormat="1" ht="12.75" customHeight="1">
      <c r="A74" s="78">
        <v>69</v>
      </c>
      <c r="B74" s="96"/>
      <c r="C74" s="100" t="s">
        <v>436</v>
      </c>
      <c r="D74" s="131">
        <v>8021.3571442027051</v>
      </c>
      <c r="E74" s="131">
        <v>8105.7162583970321</v>
      </c>
      <c r="F74" s="131">
        <v>7941.56854310791</v>
      </c>
      <c r="G74" s="131">
        <v>7604.9592530679456</v>
      </c>
      <c r="H74" s="131">
        <v>7343.7232916890944</v>
      </c>
      <c r="I74" s="131">
        <v>6759.116429878588</v>
      </c>
      <c r="J74" s="131">
        <v>6657.6182755974996</v>
      </c>
      <c r="K74" s="131">
        <v>5384.7921701520281</v>
      </c>
      <c r="L74" s="131">
        <v>4896.5994464662926</v>
      </c>
      <c r="M74" s="131">
        <v>4502.1241261645346</v>
      </c>
      <c r="N74" s="131">
        <v>4087.4077806292617</v>
      </c>
      <c r="O74" s="131">
        <v>4036.4529715415902</v>
      </c>
      <c r="P74" s="131">
        <v>3787.7050247487732</v>
      </c>
      <c r="Q74" s="131">
        <v>3837.9966504006766</v>
      </c>
      <c r="R74" s="131">
        <v>3678.8242416474059</v>
      </c>
      <c r="S74" s="131">
        <v>3850.5433789281437</v>
      </c>
      <c r="T74" s="131">
        <v>3583.7578325312684</v>
      </c>
      <c r="U74" s="131">
        <v>3274.5413455091475</v>
      </c>
      <c r="V74" s="131">
        <v>3505.7139347205298</v>
      </c>
      <c r="X74" s="164"/>
    </row>
    <row r="75" spans="1:24" s="64" customFormat="1" ht="12.75" customHeight="1">
      <c r="A75" s="78">
        <v>70</v>
      </c>
      <c r="B75" s="96"/>
      <c r="C75" s="101" t="s">
        <v>704</v>
      </c>
      <c r="D75" s="131">
        <v>204943.19183819497</v>
      </c>
      <c r="E75" s="131">
        <v>209117.73968746708</v>
      </c>
      <c r="F75" s="131">
        <v>199574.79805140523</v>
      </c>
      <c r="G75" s="131">
        <v>156271.471988548</v>
      </c>
      <c r="H75" s="131">
        <v>144798.77799062766</v>
      </c>
      <c r="I75" s="131">
        <v>144664.20187361474</v>
      </c>
      <c r="J75" s="131">
        <v>149581.73917119455</v>
      </c>
      <c r="K75" s="131">
        <v>146899.25071536627</v>
      </c>
      <c r="L75" s="131">
        <v>145744.39559721391</v>
      </c>
      <c r="M75" s="131">
        <v>153279.16116818358</v>
      </c>
      <c r="N75" s="131">
        <v>146460.97513738257</v>
      </c>
      <c r="O75" s="131">
        <v>145555.0590201391</v>
      </c>
      <c r="P75" s="131">
        <v>152190.05793500095</v>
      </c>
      <c r="Q75" s="131">
        <v>153797.0313428193</v>
      </c>
      <c r="R75" s="131">
        <v>150834.38223386186</v>
      </c>
      <c r="S75" s="131">
        <v>123888.19569741146</v>
      </c>
      <c r="T75" s="131">
        <v>128088.45345522719</v>
      </c>
      <c r="U75" s="131">
        <v>125451.58241780495</v>
      </c>
      <c r="V75" s="131">
        <v>126651.87677286375</v>
      </c>
      <c r="X75" s="164"/>
    </row>
    <row r="76" spans="1:24" s="64" customFormat="1" ht="12.75" customHeight="1">
      <c r="A76" s="78">
        <v>71</v>
      </c>
      <c r="B76" s="96"/>
      <c r="C76" s="100" t="s">
        <v>437</v>
      </c>
      <c r="D76" s="131">
        <v>-757.80212483304058</v>
      </c>
      <c r="E76" s="131">
        <v>-750.15831077916096</v>
      </c>
      <c r="F76" s="131">
        <v>-788.03577878092653</v>
      </c>
      <c r="G76" s="131">
        <v>-785.70154638594204</v>
      </c>
      <c r="H76" s="131">
        <v>-858.57354146141927</v>
      </c>
      <c r="I76" s="131">
        <v>-738.28977539966331</v>
      </c>
      <c r="J76" s="131">
        <v>-997.89107443712896</v>
      </c>
      <c r="K76" s="131">
        <v>-1007.4600954106893</v>
      </c>
      <c r="L76" s="131">
        <v>-1023.5133950162764</v>
      </c>
      <c r="M76" s="131">
        <v>-1355.1380426616952</v>
      </c>
      <c r="N76" s="131">
        <v>-1334.9881560621784</v>
      </c>
      <c r="O76" s="131">
        <v>-1342.0420288332334</v>
      </c>
      <c r="P76" s="131">
        <v>-1603.0681336178641</v>
      </c>
      <c r="Q76" s="131">
        <v>-1729.8641407106566</v>
      </c>
      <c r="R76" s="131">
        <v>-1557.6551000183006</v>
      </c>
      <c r="S76" s="131">
        <v>-1564.491641205434</v>
      </c>
      <c r="T76" s="131">
        <v>-1462.6770609839559</v>
      </c>
      <c r="U76" s="131">
        <v>-1629.6015540143744</v>
      </c>
      <c r="V76" s="131">
        <v>-1661.8532228202341</v>
      </c>
      <c r="X76" s="164"/>
    </row>
    <row r="77" spans="1:24" s="64" customFormat="1" ht="12.75" customHeight="1">
      <c r="A77" s="78">
        <v>72</v>
      </c>
      <c r="B77" s="96"/>
      <c r="C77" s="136" t="s">
        <v>693</v>
      </c>
      <c r="D77" s="131">
        <v>204185.38971336192</v>
      </c>
      <c r="E77" s="131">
        <v>208367.58137668791</v>
      </c>
      <c r="F77" s="131">
        <v>198786.7622726243</v>
      </c>
      <c r="G77" s="131">
        <v>155485.77044216206</v>
      </c>
      <c r="H77" s="131">
        <v>143940.20444916622</v>
      </c>
      <c r="I77" s="131">
        <v>143925.91209821508</v>
      </c>
      <c r="J77" s="131">
        <v>148583.84809675743</v>
      </c>
      <c r="K77" s="131">
        <v>145891.79061995557</v>
      </c>
      <c r="L77" s="131">
        <v>144720.88220219762</v>
      </c>
      <c r="M77" s="131">
        <v>151924.0231255219</v>
      </c>
      <c r="N77" s="131">
        <v>145125.9869813204</v>
      </c>
      <c r="O77" s="131">
        <v>144213.01699130586</v>
      </c>
      <c r="P77" s="131">
        <v>150586.98980138308</v>
      </c>
      <c r="Q77" s="131">
        <v>152067.16720210866</v>
      </c>
      <c r="R77" s="131">
        <v>149276.72713384355</v>
      </c>
      <c r="S77" s="131">
        <v>122323.70405620603</v>
      </c>
      <c r="T77" s="131">
        <v>126625.77639424324</v>
      </c>
      <c r="U77" s="131">
        <v>123821.98086379058</v>
      </c>
      <c r="V77" s="131">
        <v>124990.02355004351</v>
      </c>
      <c r="X77" s="164"/>
    </row>
    <row r="78" spans="1:24" ht="14.25" customHeight="1">
      <c r="A78" s="78">
        <v>73</v>
      </c>
      <c r="B78" s="96"/>
      <c r="C78" s="137" t="s">
        <v>705</v>
      </c>
      <c r="D78" s="131">
        <v>3171.2600100848017</v>
      </c>
      <c r="E78" s="131">
        <v>3158.5709273790681</v>
      </c>
      <c r="F78" s="131">
        <v>3129.721274036915</v>
      </c>
      <c r="G78" s="131">
        <v>3106.8144134766167</v>
      </c>
      <c r="H78" s="131">
        <v>3086.3598402405282</v>
      </c>
      <c r="I78" s="131">
        <v>3067.7379665357944</v>
      </c>
      <c r="J78" s="131">
        <v>3015.2509245415877</v>
      </c>
      <c r="K78" s="131">
        <v>2968.3693183183127</v>
      </c>
      <c r="L78" s="131">
        <v>2935.6882089595442</v>
      </c>
      <c r="M78" s="131">
        <v>2878.3713430107473</v>
      </c>
      <c r="N78" s="131">
        <v>2832.498188000633</v>
      </c>
      <c r="O78" s="131">
        <v>2866.9523832461568</v>
      </c>
      <c r="P78" s="131">
        <v>2896.1227696082005</v>
      </c>
      <c r="Q78" s="131">
        <v>2931.9202850853512</v>
      </c>
      <c r="R78" s="131">
        <v>2976.5157894135068</v>
      </c>
      <c r="S78" s="131">
        <v>3016.4278885035719</v>
      </c>
      <c r="T78" s="131">
        <v>3056.0411136383727</v>
      </c>
      <c r="U78" s="131">
        <v>3098.8005267254425</v>
      </c>
      <c r="V78" s="131">
        <v>3156.1528039395034</v>
      </c>
      <c r="X78" s="164"/>
    </row>
    <row r="79" spans="1:24" ht="24" customHeight="1">
      <c r="A79" s="78">
        <v>74</v>
      </c>
      <c r="B79" s="96"/>
      <c r="C79" s="111" t="s">
        <v>694</v>
      </c>
      <c r="D79" s="131">
        <v>207356.64972344672</v>
      </c>
      <c r="E79" s="131">
        <v>211526.15230406699</v>
      </c>
      <c r="F79" s="131">
        <v>201916.48354666121</v>
      </c>
      <c r="G79" s="131">
        <v>158592.58485563868</v>
      </c>
      <c r="H79" s="131">
        <v>147026.56428940676</v>
      </c>
      <c r="I79" s="131">
        <v>146993.65006475087</v>
      </c>
      <c r="J79" s="131">
        <v>151599.09902129901</v>
      </c>
      <c r="K79" s="131">
        <v>148860.15993827389</v>
      </c>
      <c r="L79" s="131">
        <v>147656.57041115715</v>
      </c>
      <c r="M79" s="131">
        <v>154802.39446853264</v>
      </c>
      <c r="N79" s="131">
        <v>147958.48516932104</v>
      </c>
      <c r="O79" s="131">
        <v>147079.96937455202</v>
      </c>
      <c r="P79" s="131">
        <v>153483.11257099127</v>
      </c>
      <c r="Q79" s="131">
        <v>154999.08748719402</v>
      </c>
      <c r="R79" s="131">
        <v>152253.24292325706</v>
      </c>
      <c r="S79" s="131">
        <v>125340.1319447096</v>
      </c>
      <c r="T79" s="131">
        <v>129681.81750788161</v>
      </c>
      <c r="U79" s="131">
        <v>126920.78139051603</v>
      </c>
      <c r="V79" s="131">
        <v>128146.17635398301</v>
      </c>
      <c r="X79" s="164"/>
    </row>
    <row r="80" spans="1:24" ht="15" customHeight="1">
      <c r="A80" s="290" t="s">
        <v>456</v>
      </c>
      <c r="B80" s="112"/>
    </row>
    <row r="81" spans="1:22" s="115" customFormat="1" ht="12.95" customHeight="1">
      <c r="A81" s="113" t="s">
        <v>459</v>
      </c>
      <c r="C81" s="113"/>
      <c r="D81" s="114"/>
      <c r="E81" s="114"/>
      <c r="F81" s="114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</row>
    <row r="82" spans="1:22" s="115" customFormat="1" ht="12.95" customHeight="1">
      <c r="A82" s="113" t="s">
        <v>706</v>
      </c>
      <c r="C82" s="113"/>
      <c r="D82" s="114"/>
      <c r="E82" s="114"/>
      <c r="F82" s="114"/>
      <c r="G82" s="114"/>
      <c r="H82" s="114"/>
      <c r="I82" s="114"/>
      <c r="J82" s="114"/>
      <c r="K82" s="114"/>
      <c r="L82" s="114"/>
      <c r="M82" s="114"/>
      <c r="N82" s="114"/>
      <c r="O82" s="114"/>
      <c r="P82" s="114"/>
      <c r="Q82" s="114"/>
      <c r="R82" s="114"/>
      <c r="S82" s="114"/>
      <c r="T82" s="114"/>
      <c r="U82" s="114"/>
      <c r="V82" s="114"/>
    </row>
    <row r="83" spans="1:22" ht="12.95" customHeight="1">
      <c r="A83" s="113" t="s">
        <v>442</v>
      </c>
      <c r="C83" s="113"/>
    </row>
    <row r="84" spans="1:22" ht="12.95" customHeight="1">
      <c r="A84" s="116" t="s">
        <v>455</v>
      </c>
      <c r="C84" s="117"/>
      <c r="D84" s="127"/>
      <c r="E84" s="127"/>
      <c r="F84" s="127"/>
      <c r="G84" s="127"/>
      <c r="H84" s="127"/>
      <c r="I84" s="127"/>
      <c r="J84" s="127"/>
      <c r="K84" s="127"/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</row>
    <row r="85" spans="1:22" ht="12" customHeight="1">
      <c r="A85" s="113" t="s">
        <v>707</v>
      </c>
      <c r="B85" s="116"/>
      <c r="C85" s="117"/>
      <c r="D85" s="128"/>
      <c r="E85" s="128"/>
      <c r="F85" s="128"/>
      <c r="G85" s="128"/>
      <c r="H85" s="128"/>
      <c r="I85" s="128"/>
      <c r="J85" s="128"/>
      <c r="K85" s="128"/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</row>
    <row r="86" spans="1:22" ht="12" customHeight="1">
      <c r="B86" s="116"/>
      <c r="C86" s="117"/>
    </row>
    <row r="87" spans="1:22" ht="12" customHeight="1">
      <c r="B87" s="116"/>
    </row>
    <row r="88" spans="1:22" ht="12" customHeight="1">
      <c r="B88" s="116"/>
    </row>
    <row r="89" spans="1:22" ht="12" customHeight="1">
      <c r="B89" s="116"/>
    </row>
    <row r="90" spans="1:22" ht="15" customHeight="1">
      <c r="B90" s="116"/>
    </row>
    <row r="91" spans="1:22" ht="15" customHeight="1">
      <c r="B91" s="116"/>
    </row>
    <row r="92" spans="1:22" ht="15" customHeight="1">
      <c r="B92" s="116"/>
    </row>
    <row r="93" spans="1:22" ht="15" customHeight="1">
      <c r="B93" s="116"/>
    </row>
    <row r="94" spans="1:22" ht="15" customHeight="1">
      <c r="B94" s="116"/>
      <c r="C94" s="117"/>
    </row>
    <row r="95" spans="1:22" ht="15" customHeight="1">
      <c r="B95" s="116"/>
      <c r="C95" s="117"/>
    </row>
    <row r="96" spans="1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7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16384" width="11.42578125" style="72"/>
  </cols>
  <sheetData>
    <row r="1" spans="1:23" s="68" customFormat="1" ht="20.100000000000001" customHeight="1">
      <c r="A1" s="129" t="s">
        <v>701</v>
      </c>
      <c r="B1" s="67"/>
      <c r="C1" s="67"/>
      <c r="E1" s="69"/>
      <c r="F1" s="69"/>
      <c r="G1" s="69"/>
      <c r="J1" s="66"/>
      <c r="K1" s="67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131">
        <v>176.67368344631245</v>
      </c>
      <c r="E5" s="131">
        <v>185.62443069153443</v>
      </c>
      <c r="F5" s="131">
        <v>180.47662242171265</v>
      </c>
      <c r="G5" s="131">
        <v>171.70302341244783</v>
      </c>
      <c r="H5" s="131">
        <v>175.63977219759906</v>
      </c>
      <c r="I5" s="131">
        <v>170.6096961683281</v>
      </c>
      <c r="J5" s="131">
        <v>172.72071285323571</v>
      </c>
      <c r="K5" s="131">
        <v>172.2086894562209</v>
      </c>
      <c r="L5" s="131">
        <v>166.14743517263361</v>
      </c>
      <c r="M5" s="131">
        <v>165.02440361158975</v>
      </c>
      <c r="N5" s="131">
        <v>165.10575164349123</v>
      </c>
      <c r="O5" s="131">
        <v>170.93916501907927</v>
      </c>
      <c r="P5" s="131">
        <v>175.29532960912175</v>
      </c>
      <c r="Q5" s="131">
        <v>183.08303039465903</v>
      </c>
      <c r="R5" s="131">
        <v>186.07928671408609</v>
      </c>
      <c r="S5" s="131">
        <v>221.60700000590444</v>
      </c>
      <c r="T5" s="131">
        <v>230.86250056140142</v>
      </c>
      <c r="U5" s="131">
        <v>275.39140431972442</v>
      </c>
      <c r="V5" s="131">
        <v>286.56750865178265</v>
      </c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131">
        <v>170.67965055639553</v>
      </c>
      <c r="E6" s="131">
        <v>179.45453561987401</v>
      </c>
      <c r="F6" s="131">
        <v>174.31384958601544</v>
      </c>
      <c r="G6" s="131">
        <v>165.71486935228555</v>
      </c>
      <c r="H6" s="131">
        <v>168.13289842110544</v>
      </c>
      <c r="I6" s="131">
        <v>164.5264653952994</v>
      </c>
      <c r="J6" s="131">
        <v>166.6077166544178</v>
      </c>
      <c r="K6" s="131">
        <v>166.02644444135927</v>
      </c>
      <c r="L6" s="131">
        <v>159.18585883693032</v>
      </c>
      <c r="M6" s="131">
        <v>157.66668942388651</v>
      </c>
      <c r="N6" s="131">
        <v>157.55043726986833</v>
      </c>
      <c r="O6" s="131">
        <v>162.93148131613447</v>
      </c>
      <c r="P6" s="131">
        <v>167.20793651945866</v>
      </c>
      <c r="Q6" s="131">
        <v>174.95873941147744</v>
      </c>
      <c r="R6" s="131">
        <v>177.82209245238712</v>
      </c>
      <c r="S6" s="131">
        <v>213.41010920226555</v>
      </c>
      <c r="T6" s="131">
        <v>222.95623022429513</v>
      </c>
      <c r="U6" s="131">
        <v>268.00661508285071</v>
      </c>
      <c r="V6" s="131">
        <v>279.1000134729544</v>
      </c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131">
        <v>4.1286702512274998</v>
      </c>
      <c r="E7" s="131">
        <v>4.3253388235135999</v>
      </c>
      <c r="F7" s="131">
        <v>4.3964215998403997</v>
      </c>
      <c r="G7" s="131">
        <v>4.2293567219538</v>
      </c>
      <c r="H7" s="131">
        <v>5.7314541581079004</v>
      </c>
      <c r="I7" s="131">
        <v>4.2764216322588</v>
      </c>
      <c r="J7" s="131">
        <v>4.3198384910202998</v>
      </c>
      <c r="K7" s="131">
        <v>4.4699750696954998</v>
      </c>
      <c r="L7" s="131">
        <v>5.2877109548195005</v>
      </c>
      <c r="M7" s="131">
        <v>5.6588202180009999</v>
      </c>
      <c r="N7" s="131">
        <v>5.8967562718385995</v>
      </c>
      <c r="O7" s="131">
        <v>6.3975867951385004</v>
      </c>
      <c r="P7" s="131">
        <v>6.4340498732071003</v>
      </c>
      <c r="Q7" s="131">
        <v>6.4784592809753994</v>
      </c>
      <c r="R7" s="131">
        <v>6.6201493385368009</v>
      </c>
      <c r="S7" s="131">
        <v>6.5892188468572002</v>
      </c>
      <c r="T7" s="131">
        <v>6.4056272576939</v>
      </c>
      <c r="U7" s="131">
        <v>5.9205336336389003</v>
      </c>
      <c r="V7" s="131">
        <v>6.0187700648376001</v>
      </c>
      <c r="W7" s="85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131">
        <v>1.8653626386894</v>
      </c>
      <c r="E8" s="131">
        <v>1.8445562481467999</v>
      </c>
      <c r="F8" s="131">
        <v>1.7663512358568001</v>
      </c>
      <c r="G8" s="131">
        <v>1.7587973382085</v>
      </c>
      <c r="H8" s="131">
        <v>1.7754196183857001</v>
      </c>
      <c r="I8" s="131">
        <v>1.8068091407699001</v>
      </c>
      <c r="J8" s="131">
        <v>1.7931577077976</v>
      </c>
      <c r="K8" s="131">
        <v>1.7122699451661001</v>
      </c>
      <c r="L8" s="131">
        <v>1.6738653808838</v>
      </c>
      <c r="M8" s="131">
        <v>1.6988939697022001</v>
      </c>
      <c r="N8" s="131">
        <v>1.6585581017843001</v>
      </c>
      <c r="O8" s="131">
        <v>1.6100969078062999</v>
      </c>
      <c r="P8" s="131">
        <v>1.653343216456</v>
      </c>
      <c r="Q8" s="131">
        <v>1.6458317022062001</v>
      </c>
      <c r="R8" s="131">
        <v>1.6370449231622002</v>
      </c>
      <c r="S8" s="131">
        <v>1.6076719567816999</v>
      </c>
      <c r="T8" s="131">
        <v>1.5006430794123999</v>
      </c>
      <c r="U8" s="131">
        <v>1.4642556032348</v>
      </c>
      <c r="V8" s="131">
        <v>1.4487251139905999</v>
      </c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131">
        <v>430.12680239495393</v>
      </c>
      <c r="E9" s="131">
        <v>384.57926696679363</v>
      </c>
      <c r="F9" s="131">
        <v>368.79892037733441</v>
      </c>
      <c r="G9" s="131">
        <v>305.35561404666424</v>
      </c>
      <c r="H9" s="131">
        <v>239.59696255493213</v>
      </c>
      <c r="I9" s="131">
        <v>218.11039283836152</v>
      </c>
      <c r="J9" s="131">
        <v>213.87736030118219</v>
      </c>
      <c r="K9" s="131">
        <v>223.59557814101225</v>
      </c>
      <c r="L9" s="131">
        <v>227.31157037848163</v>
      </c>
      <c r="M9" s="131">
        <v>364.94593723145249</v>
      </c>
      <c r="N9" s="131">
        <v>279.55292904767487</v>
      </c>
      <c r="O9" s="131">
        <v>303.96533055948817</v>
      </c>
      <c r="P9" s="131">
        <v>281.87741562848987</v>
      </c>
      <c r="Q9" s="131">
        <v>289.31005329834426</v>
      </c>
      <c r="R9" s="131">
        <v>279.43901348863182</v>
      </c>
      <c r="S9" s="131">
        <v>275.19174905695343</v>
      </c>
      <c r="T9" s="131">
        <v>304.75977420743709</v>
      </c>
      <c r="U9" s="131">
        <v>266.54146900187993</v>
      </c>
      <c r="V9" s="131">
        <v>265.46276518960639</v>
      </c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131">
        <v>388.52671300000009</v>
      </c>
      <c r="E10" s="131">
        <v>348.98470479999992</v>
      </c>
      <c r="F10" s="131">
        <v>334.00861260000005</v>
      </c>
      <c r="G10" s="131">
        <v>268.36919360000002</v>
      </c>
      <c r="H10" s="131">
        <v>201.38078319999997</v>
      </c>
      <c r="I10" s="131">
        <v>184.97475359999996</v>
      </c>
      <c r="J10" s="131">
        <v>176.38745760000003</v>
      </c>
      <c r="K10" s="131">
        <v>192.52128399999998</v>
      </c>
      <c r="L10" s="131">
        <v>205.65295503421217</v>
      </c>
      <c r="M10" s="131">
        <v>255.80477096010256</v>
      </c>
      <c r="N10" s="131">
        <v>209.24583971974914</v>
      </c>
      <c r="O10" s="131">
        <v>237.11000585805377</v>
      </c>
      <c r="P10" s="131">
        <v>224.30156138594515</v>
      </c>
      <c r="Q10" s="131">
        <v>226.56841540048833</v>
      </c>
      <c r="R10" s="131">
        <v>224.69822033024786</v>
      </c>
      <c r="S10" s="131">
        <v>224.45043240960001</v>
      </c>
      <c r="T10" s="131">
        <v>254.32991595359999</v>
      </c>
      <c r="U10" s="131">
        <v>218.83365028454313</v>
      </c>
      <c r="V10" s="131">
        <v>207.26592862581424</v>
      </c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131">
        <v>11.9941</v>
      </c>
      <c r="E11" s="131">
        <v>14.798100000000002</v>
      </c>
      <c r="F11" s="131">
        <v>13.412100000000001</v>
      </c>
      <c r="G11" s="131">
        <v>13.801799999999997</v>
      </c>
      <c r="H11" s="131">
        <v>13.589799999999999</v>
      </c>
      <c r="I11" s="131">
        <v>13.075799999999997</v>
      </c>
      <c r="J11" s="131">
        <v>12.308100000000001</v>
      </c>
      <c r="K11" s="131">
        <v>10.887099999999998</v>
      </c>
      <c r="L11" s="131">
        <v>4.6089902968509016</v>
      </c>
      <c r="M11" s="131">
        <v>48.681930032928584</v>
      </c>
      <c r="N11" s="131">
        <v>47.520743729522025</v>
      </c>
      <c r="O11" s="131">
        <v>50.178937331070209</v>
      </c>
      <c r="P11" s="131">
        <v>40.965381108260502</v>
      </c>
      <c r="Q11" s="131">
        <v>42.93073284161256</v>
      </c>
      <c r="R11" s="131">
        <v>37.939521658222894</v>
      </c>
      <c r="S11" s="131">
        <v>34.654737895922047</v>
      </c>
      <c r="T11" s="131">
        <v>34.598931052062866</v>
      </c>
      <c r="U11" s="131">
        <v>34.847847206000175</v>
      </c>
      <c r="V11" s="131">
        <v>43.60997541670605</v>
      </c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131">
        <v>29.605989394953856</v>
      </c>
      <c r="E12" s="131">
        <v>20.796462166793571</v>
      </c>
      <c r="F12" s="131">
        <v>21.378207777334346</v>
      </c>
      <c r="G12" s="131">
        <v>23.184620446664248</v>
      </c>
      <c r="H12" s="131">
        <v>24.626379354932151</v>
      </c>
      <c r="I12" s="131">
        <v>20.059839238361519</v>
      </c>
      <c r="J12" s="131">
        <v>25.18180270118215</v>
      </c>
      <c r="K12" s="131">
        <v>20.187194141012224</v>
      </c>
      <c r="L12" s="131">
        <v>17.049625047418591</v>
      </c>
      <c r="M12" s="131">
        <v>60.459236238421404</v>
      </c>
      <c r="N12" s="131">
        <v>22.786345598403777</v>
      </c>
      <c r="O12" s="131">
        <v>16.676387370364175</v>
      </c>
      <c r="P12" s="131">
        <v>16.610473134284174</v>
      </c>
      <c r="Q12" s="131">
        <v>19.810905056243332</v>
      </c>
      <c r="R12" s="131">
        <v>16.8012715001611</v>
      </c>
      <c r="S12" s="131">
        <v>16.086578751431407</v>
      </c>
      <c r="T12" s="131">
        <v>15.830927201774262</v>
      </c>
      <c r="U12" s="131">
        <v>12.859971511336719</v>
      </c>
      <c r="V12" s="131">
        <v>14.586861147086077</v>
      </c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131">
        <v>2684.0174771265988</v>
      </c>
      <c r="E13" s="131">
        <v>2684.264801138369</v>
      </c>
      <c r="F13" s="131">
        <v>2660.4054604452194</v>
      </c>
      <c r="G13" s="131">
        <v>2307.325606033975</v>
      </c>
      <c r="H13" s="131">
        <v>2355.4771405093506</v>
      </c>
      <c r="I13" s="131">
        <v>2220.8151391084584</v>
      </c>
      <c r="J13" s="131">
        <v>2211.2030788109159</v>
      </c>
      <c r="K13" s="131">
        <v>2108.9003928689908</v>
      </c>
      <c r="L13" s="131">
        <v>2121.5338276112307</v>
      </c>
      <c r="M13" s="131">
        <v>2074.4301945608127</v>
      </c>
      <c r="N13" s="131">
        <v>1992.3129845809326</v>
      </c>
      <c r="O13" s="131">
        <v>2026.5698427439227</v>
      </c>
      <c r="P13" s="131">
        <v>2174.3885950567155</v>
      </c>
      <c r="Q13" s="131">
        <v>2229.7541917514422</v>
      </c>
      <c r="R13" s="131">
        <v>1995.899276143007</v>
      </c>
      <c r="S13" s="131">
        <v>2188.2724850787167</v>
      </c>
      <c r="T13" s="131">
        <v>2193.0397334156132</v>
      </c>
      <c r="U13" s="131">
        <v>2012.7342821709115</v>
      </c>
      <c r="V13" s="131">
        <v>2066.5208471229807</v>
      </c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131">
        <v>197.47134432035358</v>
      </c>
      <c r="E14" s="131">
        <v>195.36588101971563</v>
      </c>
      <c r="F14" s="131">
        <v>191.39083191933435</v>
      </c>
      <c r="G14" s="131">
        <v>188.40874345629149</v>
      </c>
      <c r="H14" s="131">
        <v>175.90020962358213</v>
      </c>
      <c r="I14" s="131">
        <v>169.88717597481761</v>
      </c>
      <c r="J14" s="131">
        <v>177.56124028594965</v>
      </c>
      <c r="K14" s="131">
        <v>174.48426467914362</v>
      </c>
      <c r="L14" s="131">
        <v>173.57841913167258</v>
      </c>
      <c r="M14" s="131">
        <v>171.46860234085469</v>
      </c>
      <c r="N14" s="131">
        <v>158.18182182891377</v>
      </c>
      <c r="O14" s="131">
        <v>163.82259153748373</v>
      </c>
      <c r="P14" s="131">
        <v>155.87360254268114</v>
      </c>
      <c r="Q14" s="131">
        <v>145.40067674061814</v>
      </c>
      <c r="R14" s="131">
        <v>149.98720179877861</v>
      </c>
      <c r="S14" s="131">
        <v>157.16292621689053</v>
      </c>
      <c r="T14" s="131">
        <v>146.78785298578703</v>
      </c>
      <c r="U14" s="131">
        <v>148.3574716478237</v>
      </c>
      <c r="V14" s="131">
        <v>138.1168472089922</v>
      </c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131">
        <v>42.509209905914446</v>
      </c>
      <c r="E15" s="131">
        <v>41.939536821482896</v>
      </c>
      <c r="F15" s="131">
        <v>40.640214890186343</v>
      </c>
      <c r="G15" s="131">
        <v>35.216429452335625</v>
      </c>
      <c r="H15" s="131">
        <v>31.988326082046108</v>
      </c>
      <c r="I15" s="131">
        <v>28.375426967727897</v>
      </c>
      <c r="J15" s="131">
        <v>30.072538970833968</v>
      </c>
      <c r="K15" s="131">
        <v>21.456382648888045</v>
      </c>
      <c r="L15" s="131">
        <v>28.352120045693432</v>
      </c>
      <c r="M15" s="131">
        <v>24.823801919296457</v>
      </c>
      <c r="N15" s="131">
        <v>25.317693200255714</v>
      </c>
      <c r="O15" s="131">
        <v>22.319952594921283</v>
      </c>
      <c r="P15" s="131">
        <v>22.012474567318876</v>
      </c>
      <c r="Q15" s="131">
        <v>17.684425436538579</v>
      </c>
      <c r="R15" s="131">
        <v>14.865760346249434</v>
      </c>
      <c r="S15" s="131">
        <v>13.836061485388306</v>
      </c>
      <c r="T15" s="131">
        <v>10.499835988991016</v>
      </c>
      <c r="U15" s="131">
        <v>10.018399046915851</v>
      </c>
      <c r="V15" s="131">
        <v>10.379558342956708</v>
      </c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131">
        <v>36.323834639763547</v>
      </c>
      <c r="E16" s="131">
        <v>34.032028821651572</v>
      </c>
      <c r="F16" s="131">
        <v>31.438742136768621</v>
      </c>
      <c r="G16" s="131">
        <v>37.077441696735377</v>
      </c>
      <c r="H16" s="131">
        <v>36.778161294327653</v>
      </c>
      <c r="I16" s="131">
        <v>38.391336007781078</v>
      </c>
      <c r="J16" s="131">
        <v>39.701748321660801</v>
      </c>
      <c r="K16" s="131">
        <v>36.775897604626365</v>
      </c>
      <c r="L16" s="131">
        <v>63.394791931002359</v>
      </c>
      <c r="M16" s="131">
        <v>85.40822427403009</v>
      </c>
      <c r="N16" s="131">
        <v>87.311424831290424</v>
      </c>
      <c r="O16" s="131">
        <v>68.632521547331592</v>
      </c>
      <c r="P16" s="131">
        <v>75.523507229240749</v>
      </c>
      <c r="Q16" s="131">
        <v>79.284950152420308</v>
      </c>
      <c r="R16" s="131">
        <v>92.538675155994795</v>
      </c>
      <c r="S16" s="131">
        <v>98.149037267913428</v>
      </c>
      <c r="T16" s="131">
        <v>159.81540563188383</v>
      </c>
      <c r="U16" s="131">
        <v>109.86328625003443</v>
      </c>
      <c r="V16" s="131">
        <v>111.53958366593918</v>
      </c>
    </row>
    <row r="17" spans="1:22" s="64" customFormat="1" ht="12.75" customHeight="1">
      <c r="A17" s="78">
        <v>13</v>
      </c>
      <c r="B17" s="79" t="s">
        <v>326</v>
      </c>
      <c r="C17" s="83" t="s">
        <v>327</v>
      </c>
      <c r="D17" s="131">
        <v>210.48828255668784</v>
      </c>
      <c r="E17" s="131">
        <v>203.13040760359436</v>
      </c>
      <c r="F17" s="131">
        <v>199.45555808629743</v>
      </c>
      <c r="G17" s="131">
        <v>165.78795533866375</v>
      </c>
      <c r="H17" s="131">
        <v>200.57001545956203</v>
      </c>
      <c r="I17" s="131">
        <v>170.08103788831122</v>
      </c>
      <c r="J17" s="131">
        <v>177.67544837547644</v>
      </c>
      <c r="K17" s="131">
        <v>157.25428353734705</v>
      </c>
      <c r="L17" s="131">
        <v>177.38652304519226</v>
      </c>
      <c r="M17" s="131">
        <v>177.98850462585051</v>
      </c>
      <c r="N17" s="131">
        <v>234.52422898516579</v>
      </c>
      <c r="O17" s="131">
        <v>206.32890071042974</v>
      </c>
      <c r="P17" s="131">
        <v>196.98386464173734</v>
      </c>
      <c r="Q17" s="131">
        <v>234.44873068316164</v>
      </c>
      <c r="R17" s="131">
        <v>194.57420290901359</v>
      </c>
      <c r="S17" s="131">
        <v>214.34139774118862</v>
      </c>
      <c r="T17" s="131">
        <v>183.79511962975187</v>
      </c>
      <c r="U17" s="131">
        <v>155.07730188777768</v>
      </c>
      <c r="V17" s="131">
        <v>133.7804457630663</v>
      </c>
    </row>
    <row r="18" spans="1:22" s="64" customFormat="1" ht="12.75" customHeight="1">
      <c r="A18" s="78">
        <v>14</v>
      </c>
      <c r="B18" s="79" t="s">
        <v>328</v>
      </c>
      <c r="C18" s="83" t="s">
        <v>329</v>
      </c>
      <c r="D18" s="131">
        <v>6.6100130111576174</v>
      </c>
      <c r="E18" s="131">
        <v>6.8363283494463252</v>
      </c>
      <c r="F18" s="131">
        <v>6.8055933252233176</v>
      </c>
      <c r="G18" s="131">
        <v>7.0988869607181311</v>
      </c>
      <c r="H18" s="131">
        <v>7.6262703531826181</v>
      </c>
      <c r="I18" s="131">
        <v>8.8779312269967487</v>
      </c>
      <c r="J18" s="131">
        <v>9.7368483856990622</v>
      </c>
      <c r="K18" s="131">
        <v>9.7516373196442494</v>
      </c>
      <c r="L18" s="131">
        <v>9.5798215542182827</v>
      </c>
      <c r="M18" s="131">
        <v>9.615454541984386</v>
      </c>
      <c r="N18" s="131">
        <v>9.9731500558620034</v>
      </c>
      <c r="O18" s="131">
        <v>9.6336621447655517</v>
      </c>
      <c r="P18" s="131">
        <v>10.009866249587894</v>
      </c>
      <c r="Q18" s="131">
        <v>10.343277315989312</v>
      </c>
      <c r="R18" s="131">
        <v>8.2790580888534304</v>
      </c>
      <c r="S18" s="131">
        <v>7.8316798118376783</v>
      </c>
      <c r="T18" s="131">
        <v>6.9063366267555253</v>
      </c>
      <c r="U18" s="131">
        <v>7.5986307739966978</v>
      </c>
      <c r="V18" s="131">
        <v>7.5888166829280612</v>
      </c>
    </row>
    <row r="19" spans="1:22" s="64" customFormat="1" ht="12.75" customHeight="1">
      <c r="A19" s="78">
        <v>15</v>
      </c>
      <c r="B19" s="79" t="s">
        <v>330</v>
      </c>
      <c r="C19" s="83" t="s">
        <v>331</v>
      </c>
      <c r="D19" s="131">
        <v>295.5290835376</v>
      </c>
      <c r="E19" s="131">
        <v>296.02439077150001</v>
      </c>
      <c r="F19" s="131">
        <v>264.71664130661003</v>
      </c>
      <c r="G19" s="131">
        <v>268.53076779790001</v>
      </c>
      <c r="H19" s="131">
        <v>244.62085280349999</v>
      </c>
      <c r="I19" s="131">
        <v>252.25163871126003</v>
      </c>
      <c r="J19" s="131">
        <v>235.36828520572001</v>
      </c>
      <c r="K19" s="131">
        <v>240.89649905099995</v>
      </c>
      <c r="L19" s="131">
        <v>238.06899561653697</v>
      </c>
      <c r="M19" s="131">
        <v>214.0718977665689</v>
      </c>
      <c r="N19" s="131">
        <v>244.2522643782689</v>
      </c>
      <c r="O19" s="131">
        <v>242.55525946139602</v>
      </c>
      <c r="P19" s="131">
        <v>227.56031381739433</v>
      </c>
      <c r="Q19" s="131">
        <v>222.43723184637875</v>
      </c>
      <c r="R19" s="131">
        <v>238.73340297854924</v>
      </c>
      <c r="S19" s="131">
        <v>202.11560295662792</v>
      </c>
      <c r="T19" s="131">
        <v>197.58435944798714</v>
      </c>
      <c r="U19" s="131">
        <v>182.79624756711169</v>
      </c>
      <c r="V19" s="131">
        <v>179.5232461924457</v>
      </c>
    </row>
    <row r="20" spans="1:22" s="64" customFormat="1" ht="12.75" customHeight="1">
      <c r="A20" s="78">
        <v>16</v>
      </c>
      <c r="B20" s="79" t="s">
        <v>332</v>
      </c>
      <c r="C20" s="89" t="s">
        <v>333</v>
      </c>
      <c r="D20" s="131">
        <v>109.376</v>
      </c>
      <c r="E20" s="131">
        <v>103.28577999999999</v>
      </c>
      <c r="F20" s="131">
        <v>86.937740000000005</v>
      </c>
      <c r="G20" s="131">
        <v>80.085279999999997</v>
      </c>
      <c r="H20" s="131">
        <v>69.590940000000003</v>
      </c>
      <c r="I20" s="131">
        <v>66.116200000000006</v>
      </c>
      <c r="J20" s="131">
        <v>61.208439999999996</v>
      </c>
      <c r="K20" s="131">
        <v>62.022019999999998</v>
      </c>
      <c r="L20" s="131">
        <v>53.069669215017058</v>
      </c>
      <c r="M20" s="131">
        <v>24.1356852749004</v>
      </c>
      <c r="N20" s="131">
        <v>23.845834760681832</v>
      </c>
      <c r="O20" s="131">
        <v>23.539291932586412</v>
      </c>
      <c r="P20" s="131">
        <v>24.611388659999999</v>
      </c>
      <c r="Q20" s="131">
        <v>24.035348150000004</v>
      </c>
      <c r="R20" s="131">
        <v>19.350082290000003</v>
      </c>
      <c r="S20" s="131">
        <v>23.670291200000001</v>
      </c>
      <c r="T20" s="131">
        <v>23.273099999999999</v>
      </c>
      <c r="U20" s="131">
        <v>22.356349600000001</v>
      </c>
      <c r="V20" s="131">
        <v>22.751601086250002</v>
      </c>
    </row>
    <row r="21" spans="1:22" s="64" customFormat="1" ht="12.75" customHeight="1">
      <c r="A21" s="78">
        <v>17</v>
      </c>
      <c r="B21" s="79" t="s">
        <v>334</v>
      </c>
      <c r="C21" s="90" t="s">
        <v>335</v>
      </c>
      <c r="D21" s="131">
        <v>186.15308353760003</v>
      </c>
      <c r="E21" s="131">
        <v>192.73861077150002</v>
      </c>
      <c r="F21" s="131">
        <v>177.77890130660998</v>
      </c>
      <c r="G21" s="131">
        <v>188.4454877979</v>
      </c>
      <c r="H21" s="131">
        <v>175.0299128035</v>
      </c>
      <c r="I21" s="131">
        <v>186.13543871126004</v>
      </c>
      <c r="J21" s="131">
        <v>174.15984520571999</v>
      </c>
      <c r="K21" s="131">
        <v>178.87447905099998</v>
      </c>
      <c r="L21" s="131">
        <v>184.99932640151988</v>
      </c>
      <c r="M21" s="131">
        <v>189.93621249166847</v>
      </c>
      <c r="N21" s="131">
        <v>220.40642961758707</v>
      </c>
      <c r="O21" s="131">
        <v>219.01596752880965</v>
      </c>
      <c r="P21" s="131">
        <v>202.94892515739431</v>
      </c>
      <c r="Q21" s="131">
        <v>198.40188369637872</v>
      </c>
      <c r="R21" s="131">
        <v>219.38332068854922</v>
      </c>
      <c r="S21" s="131">
        <v>178.44531175662794</v>
      </c>
      <c r="T21" s="131">
        <v>174.31125944798714</v>
      </c>
      <c r="U21" s="131">
        <v>160.43989796711168</v>
      </c>
      <c r="V21" s="131">
        <v>156.77164510619568</v>
      </c>
    </row>
    <row r="22" spans="1:22" s="64" customFormat="1" ht="12.75" customHeight="1">
      <c r="A22" s="78">
        <v>18</v>
      </c>
      <c r="B22" s="79" t="s">
        <v>336</v>
      </c>
      <c r="C22" s="83" t="s">
        <v>337</v>
      </c>
      <c r="D22" s="131">
        <v>519.49865565991388</v>
      </c>
      <c r="E22" s="131">
        <v>575.11321905404316</v>
      </c>
      <c r="F22" s="131">
        <v>587.15584915600243</v>
      </c>
      <c r="G22" s="131">
        <v>275.72425511206706</v>
      </c>
      <c r="H22" s="131">
        <v>371.17440477322009</v>
      </c>
      <c r="I22" s="131">
        <v>274.74584220181436</v>
      </c>
      <c r="J22" s="131">
        <v>348.36827057539585</v>
      </c>
      <c r="K22" s="131">
        <v>330.77052202151003</v>
      </c>
      <c r="L22" s="131">
        <v>278.1784328614836</v>
      </c>
      <c r="M22" s="131">
        <v>263.4696663394497</v>
      </c>
      <c r="N22" s="131">
        <v>189.92469563687746</v>
      </c>
      <c r="O22" s="131">
        <v>214.64179188984087</v>
      </c>
      <c r="P22" s="131">
        <v>278.75608573000375</v>
      </c>
      <c r="Q22" s="131">
        <v>311.1607956637049</v>
      </c>
      <c r="R22" s="131">
        <v>264.24469966976108</v>
      </c>
      <c r="S22" s="131">
        <v>384.98688023821001</v>
      </c>
      <c r="T22" s="131">
        <v>355.25231355083281</v>
      </c>
      <c r="U22" s="131">
        <v>334.29549072593585</v>
      </c>
      <c r="V22" s="131">
        <v>317.31742310163162</v>
      </c>
    </row>
    <row r="23" spans="1:22" s="64" customFormat="1" ht="12.75" customHeight="1">
      <c r="A23" s="78">
        <v>19</v>
      </c>
      <c r="B23" s="79" t="s">
        <v>338</v>
      </c>
      <c r="C23" s="83" t="s">
        <v>339</v>
      </c>
      <c r="D23" s="131">
        <v>43.960427482987399</v>
      </c>
      <c r="E23" s="131">
        <v>43.553200658633436</v>
      </c>
      <c r="F23" s="131">
        <v>40.952763936032873</v>
      </c>
      <c r="G23" s="131">
        <v>46.742716276851844</v>
      </c>
      <c r="H23" s="131">
        <v>46.994242550784726</v>
      </c>
      <c r="I23" s="131">
        <v>45.46116185975189</v>
      </c>
      <c r="J23" s="131">
        <v>51.099946009675989</v>
      </c>
      <c r="K23" s="131">
        <v>35.837148678679959</v>
      </c>
      <c r="L23" s="131">
        <v>24.280136314737948</v>
      </c>
      <c r="M23" s="131">
        <v>12.876136116612068</v>
      </c>
      <c r="N23" s="131">
        <v>10.321945161166813</v>
      </c>
      <c r="O23" s="131">
        <v>18.40172194043398</v>
      </c>
      <c r="P23" s="131">
        <v>34.60183290586258</v>
      </c>
      <c r="Q23" s="131">
        <v>46.166078584568041</v>
      </c>
      <c r="R23" s="131">
        <v>35.828580428825958</v>
      </c>
      <c r="S23" s="131">
        <v>21.422027437362566</v>
      </c>
      <c r="T23" s="131">
        <v>21.383882393360391</v>
      </c>
      <c r="U23" s="131">
        <v>15.746356172326676</v>
      </c>
      <c r="V23" s="131">
        <v>17.717488241753898</v>
      </c>
    </row>
    <row r="24" spans="1:22" s="64" customFormat="1" ht="12.75" customHeight="1">
      <c r="A24" s="78">
        <v>20</v>
      </c>
      <c r="B24" s="79" t="s">
        <v>340</v>
      </c>
      <c r="C24" s="83" t="s">
        <v>341</v>
      </c>
      <c r="D24" s="131">
        <v>32.929264494408905</v>
      </c>
      <c r="E24" s="131">
        <v>32.489111821918023</v>
      </c>
      <c r="F24" s="131">
        <v>29.240265101639149</v>
      </c>
      <c r="G24" s="131">
        <v>30.637059550706972</v>
      </c>
      <c r="H24" s="131">
        <v>29.334340279308606</v>
      </c>
      <c r="I24" s="131">
        <v>24.636804668153278</v>
      </c>
      <c r="J24" s="131">
        <v>23.886093611708066</v>
      </c>
      <c r="K24" s="131">
        <v>22.643164249775133</v>
      </c>
      <c r="L24" s="131">
        <v>25.790656319278735</v>
      </c>
      <c r="M24" s="131">
        <v>24.549300145611046</v>
      </c>
      <c r="N24" s="131">
        <v>27.423448797551391</v>
      </c>
      <c r="O24" s="131">
        <v>26.17091776376747</v>
      </c>
      <c r="P24" s="131">
        <v>24.125274475296159</v>
      </c>
      <c r="Q24" s="131">
        <v>27.131017901793182</v>
      </c>
      <c r="R24" s="131">
        <v>25.288997330501559</v>
      </c>
      <c r="S24" s="131">
        <v>29.227923253852115</v>
      </c>
      <c r="T24" s="131">
        <v>23.643773182816414</v>
      </c>
      <c r="U24" s="131">
        <v>23.464567673471944</v>
      </c>
      <c r="V24" s="131">
        <v>25.347608645047004</v>
      </c>
    </row>
    <row r="25" spans="1:22" s="64" customFormat="1" ht="12.75" customHeight="1">
      <c r="A25" s="78">
        <v>21</v>
      </c>
      <c r="B25" s="79" t="s">
        <v>342</v>
      </c>
      <c r="C25" s="83" t="s">
        <v>343</v>
      </c>
      <c r="D25" s="131">
        <v>639.78485258053934</v>
      </c>
      <c r="E25" s="131">
        <v>623.66518963484793</v>
      </c>
      <c r="F25" s="131">
        <v>634.43269420711022</v>
      </c>
      <c r="G25" s="131">
        <v>611.19211902174095</v>
      </c>
      <c r="H25" s="131">
        <v>598.40403531452705</v>
      </c>
      <c r="I25" s="131">
        <v>587.23273429341032</v>
      </c>
      <c r="J25" s="131">
        <v>514.99302976375191</v>
      </c>
      <c r="K25" s="131">
        <v>492.52944155435517</v>
      </c>
      <c r="L25" s="131">
        <v>521.28905958741245</v>
      </c>
      <c r="M25" s="131">
        <v>496.01486823709507</v>
      </c>
      <c r="N25" s="131">
        <v>455.11458935927868</v>
      </c>
      <c r="O25" s="131">
        <v>468.67165329074533</v>
      </c>
      <c r="P25" s="131">
        <v>527.86099434201515</v>
      </c>
      <c r="Q25" s="131">
        <v>531.49995149187782</v>
      </c>
      <c r="R25" s="131">
        <v>475.71255286230803</v>
      </c>
      <c r="S25" s="131">
        <v>473.46669172535161</v>
      </c>
      <c r="T25" s="131">
        <v>501.99242294099201</v>
      </c>
      <c r="U25" s="131">
        <v>469.33271087682641</v>
      </c>
      <c r="V25" s="131">
        <v>467.07844367160601</v>
      </c>
    </row>
    <row r="26" spans="1:22" s="64" customFormat="1" ht="12.75" customHeight="1">
      <c r="A26" s="78">
        <v>22</v>
      </c>
      <c r="B26" s="79" t="s">
        <v>344</v>
      </c>
      <c r="C26" s="90" t="s">
        <v>345</v>
      </c>
      <c r="D26" s="131">
        <v>96.902534908830006</v>
      </c>
      <c r="E26" s="131">
        <v>95.100650707302094</v>
      </c>
      <c r="F26" s="131">
        <v>99.091947243325421</v>
      </c>
      <c r="G26" s="131">
        <v>95.565190975928857</v>
      </c>
      <c r="H26" s="131">
        <v>89.449318023249191</v>
      </c>
      <c r="I26" s="131">
        <v>88.670601470208567</v>
      </c>
      <c r="J26" s="131">
        <v>86.884806035053543</v>
      </c>
      <c r="K26" s="131">
        <v>84.360563910462119</v>
      </c>
      <c r="L26" s="131">
        <v>82.329626536257337</v>
      </c>
      <c r="M26" s="131">
        <v>75.664913855153486</v>
      </c>
      <c r="N26" s="131">
        <v>74.283599318177664</v>
      </c>
      <c r="O26" s="131">
        <v>75.235690714402608</v>
      </c>
      <c r="P26" s="131">
        <v>75.156100802954882</v>
      </c>
      <c r="Q26" s="131">
        <v>79.062821368458785</v>
      </c>
      <c r="R26" s="131">
        <v>71.807314366143828</v>
      </c>
      <c r="S26" s="131">
        <v>71.878222271582558</v>
      </c>
      <c r="T26" s="131">
        <v>75.358349927737947</v>
      </c>
      <c r="U26" s="131">
        <v>61.664409698146294</v>
      </c>
      <c r="V26" s="131">
        <v>67.776062973699723</v>
      </c>
    </row>
    <row r="27" spans="1:22" s="64" customFormat="1" ht="12.75" customHeight="1">
      <c r="A27" s="78">
        <v>23</v>
      </c>
      <c r="B27" s="79" t="s">
        <v>346</v>
      </c>
      <c r="C27" s="90" t="s">
        <v>347</v>
      </c>
      <c r="D27" s="131">
        <v>542.8823176717093</v>
      </c>
      <c r="E27" s="131">
        <v>528.56453892754575</v>
      </c>
      <c r="F27" s="131">
        <v>535.34074696378502</v>
      </c>
      <c r="G27" s="131">
        <v>515.62692804581206</v>
      </c>
      <c r="H27" s="131">
        <v>508.9547172912778</v>
      </c>
      <c r="I27" s="131">
        <v>498.56213282320192</v>
      </c>
      <c r="J27" s="131">
        <v>428.10822372869836</v>
      </c>
      <c r="K27" s="131">
        <v>408.16887764389315</v>
      </c>
      <c r="L27" s="131">
        <v>438.95943305115514</v>
      </c>
      <c r="M27" s="131">
        <v>420.34995438194153</v>
      </c>
      <c r="N27" s="131">
        <v>380.83099004110102</v>
      </c>
      <c r="O27" s="131">
        <v>393.4359625763426</v>
      </c>
      <c r="P27" s="131">
        <v>452.70489353906021</v>
      </c>
      <c r="Q27" s="131">
        <v>452.43713012341908</v>
      </c>
      <c r="R27" s="131">
        <v>403.9052384961642</v>
      </c>
      <c r="S27" s="131">
        <v>401.58846945376911</v>
      </c>
      <c r="T27" s="131">
        <v>426.63407301325412</v>
      </c>
      <c r="U27" s="131">
        <v>407.66830117868005</v>
      </c>
      <c r="V27" s="131">
        <v>399.30238069790641</v>
      </c>
    </row>
    <row r="28" spans="1:22" s="64" customFormat="1" ht="12.75" customHeight="1">
      <c r="A28" s="78">
        <v>24</v>
      </c>
      <c r="B28" s="79" t="s">
        <v>348</v>
      </c>
      <c r="C28" s="83" t="s">
        <v>349</v>
      </c>
      <c r="D28" s="131">
        <v>453.18533982474509</v>
      </c>
      <c r="E28" s="131">
        <v>437.45628477697085</v>
      </c>
      <c r="F28" s="131">
        <v>455.37637876952584</v>
      </c>
      <c r="G28" s="131">
        <v>473.78910985369663</v>
      </c>
      <c r="H28" s="131">
        <v>454.06499170001428</v>
      </c>
      <c r="I28" s="131">
        <v>470.86711358197289</v>
      </c>
      <c r="J28" s="131">
        <v>445.00496777882887</v>
      </c>
      <c r="K28" s="131">
        <v>432.63278191567241</v>
      </c>
      <c r="L28" s="131">
        <v>424.81394078347591</v>
      </c>
      <c r="M28" s="131">
        <v>441.49443488717179</v>
      </c>
      <c r="N28" s="131">
        <v>399.38380153958423</v>
      </c>
      <c r="O28" s="131">
        <v>419.61726616712338</v>
      </c>
      <c r="P28" s="131">
        <v>456.72693094302144</v>
      </c>
      <c r="Q28" s="131">
        <v>448.82058524895712</v>
      </c>
      <c r="R28" s="131">
        <v>342.57073499094969</v>
      </c>
      <c r="S28" s="131">
        <v>439.81215968790599</v>
      </c>
      <c r="T28" s="131">
        <v>449.04353657736215</v>
      </c>
      <c r="U28" s="131">
        <v>422.58479299173121</v>
      </c>
      <c r="V28" s="131">
        <v>507.90863022937043</v>
      </c>
    </row>
    <row r="29" spans="1:22" s="64" customFormat="1" ht="12.75" customHeight="1">
      <c r="A29" s="78">
        <v>25</v>
      </c>
      <c r="B29" s="79" t="s">
        <v>350</v>
      </c>
      <c r="C29" s="90" t="s">
        <v>351</v>
      </c>
      <c r="D29" s="131">
        <v>346.58965158759071</v>
      </c>
      <c r="E29" s="131">
        <v>343.94682062150184</v>
      </c>
      <c r="F29" s="131">
        <v>357.71856552956831</v>
      </c>
      <c r="G29" s="131">
        <v>372.54058128586632</v>
      </c>
      <c r="H29" s="131">
        <v>355.77344972044523</v>
      </c>
      <c r="I29" s="131">
        <v>369.03576996644102</v>
      </c>
      <c r="J29" s="131">
        <v>344.57132885963307</v>
      </c>
      <c r="K29" s="131">
        <v>332.89299444502205</v>
      </c>
      <c r="L29" s="131">
        <v>330.28169609842735</v>
      </c>
      <c r="M29" s="131">
        <v>347.67507076734893</v>
      </c>
      <c r="N29" s="131">
        <v>309.87142076808721</v>
      </c>
      <c r="O29" s="131">
        <v>335.63751028340948</v>
      </c>
      <c r="P29" s="131">
        <v>357.88024292355465</v>
      </c>
      <c r="Q29" s="131">
        <v>363.13390094553569</v>
      </c>
      <c r="R29" s="131">
        <v>274.8279791053522</v>
      </c>
      <c r="S29" s="131">
        <v>350.15308465981627</v>
      </c>
      <c r="T29" s="131">
        <v>358.61744350679595</v>
      </c>
      <c r="U29" s="131">
        <v>337.15170125062019</v>
      </c>
      <c r="V29" s="131">
        <v>422.32627995817029</v>
      </c>
    </row>
    <row r="30" spans="1:22" s="64" customFormat="1" ht="12.75" customHeight="1">
      <c r="A30" s="78">
        <v>26</v>
      </c>
      <c r="B30" s="79" t="s">
        <v>352</v>
      </c>
      <c r="C30" s="90" t="s">
        <v>353</v>
      </c>
      <c r="D30" s="131">
        <v>53.227089457510502</v>
      </c>
      <c r="E30" s="131">
        <v>50.695611601462439</v>
      </c>
      <c r="F30" s="131">
        <v>54.546031338216515</v>
      </c>
      <c r="G30" s="131">
        <v>55.36473892962853</v>
      </c>
      <c r="H30" s="131">
        <v>52.995440202756662</v>
      </c>
      <c r="I30" s="131">
        <v>51.10956571655835</v>
      </c>
      <c r="J30" s="131">
        <v>53.783428670068837</v>
      </c>
      <c r="K30" s="131">
        <v>53.047025944258088</v>
      </c>
      <c r="L30" s="131">
        <v>46.754657200612286</v>
      </c>
      <c r="M30" s="131">
        <v>53.267977561902526</v>
      </c>
      <c r="N30" s="131">
        <v>46.93510843030284</v>
      </c>
      <c r="O30" s="131">
        <v>39.175420133864563</v>
      </c>
      <c r="P30" s="131">
        <v>37.290593954156847</v>
      </c>
      <c r="Q30" s="131">
        <v>38.492588279264339</v>
      </c>
      <c r="R30" s="131">
        <v>31.630208485364033</v>
      </c>
      <c r="S30" s="131">
        <v>36.150543329878836</v>
      </c>
      <c r="T30" s="131">
        <v>33.682929530941358</v>
      </c>
      <c r="U30" s="131">
        <v>33.08827261542411</v>
      </c>
      <c r="V30" s="131">
        <v>33.837564690479056</v>
      </c>
    </row>
    <row r="31" spans="1:22" s="64" customFormat="1" ht="12.75" customHeight="1">
      <c r="A31" s="78">
        <v>27</v>
      </c>
      <c r="B31" s="79" t="s">
        <v>354</v>
      </c>
      <c r="C31" s="90" t="s">
        <v>355</v>
      </c>
      <c r="D31" s="131">
        <v>53.368598779643904</v>
      </c>
      <c r="E31" s="131">
        <v>42.81385255400653</v>
      </c>
      <c r="F31" s="131">
        <v>43.111781901741082</v>
      </c>
      <c r="G31" s="131">
        <v>45.883789638201733</v>
      </c>
      <c r="H31" s="131">
        <v>45.296101776812414</v>
      </c>
      <c r="I31" s="131">
        <v>50.721777898973535</v>
      </c>
      <c r="J31" s="131">
        <v>46.650210249126857</v>
      </c>
      <c r="K31" s="131">
        <v>46.692761526392246</v>
      </c>
      <c r="L31" s="131">
        <v>47.777587484436317</v>
      </c>
      <c r="M31" s="131">
        <v>40.551386557920246</v>
      </c>
      <c r="N31" s="131">
        <v>42.577272341194146</v>
      </c>
      <c r="O31" s="131">
        <v>44.804335749849294</v>
      </c>
      <c r="P31" s="131">
        <v>61.556094065309921</v>
      </c>
      <c r="Q31" s="131">
        <v>47.194096024157197</v>
      </c>
      <c r="R31" s="131">
        <v>36.112547400233396</v>
      </c>
      <c r="S31" s="131">
        <v>53.508531698210859</v>
      </c>
      <c r="T31" s="131">
        <v>56.743163539624788</v>
      </c>
      <c r="U31" s="131">
        <v>52.344819125686996</v>
      </c>
      <c r="V31" s="131">
        <v>51.744785580721143</v>
      </c>
    </row>
    <row r="32" spans="1:22" s="64" customFormat="1" ht="12.75" customHeight="1">
      <c r="A32" s="78">
        <v>28</v>
      </c>
      <c r="B32" s="79" t="s">
        <v>356</v>
      </c>
      <c r="C32" s="83" t="s">
        <v>357</v>
      </c>
      <c r="D32" s="131">
        <v>60.624029579582952</v>
      </c>
      <c r="E32" s="131">
        <v>55.238011499477579</v>
      </c>
      <c r="F32" s="131">
        <v>58.18034230684836</v>
      </c>
      <c r="G32" s="131">
        <v>57.466417695366111</v>
      </c>
      <c r="H32" s="131">
        <v>56.499193224510506</v>
      </c>
      <c r="I32" s="131">
        <v>55.064150983044428</v>
      </c>
      <c r="J32" s="131">
        <v>55.55538463073804</v>
      </c>
      <c r="K32" s="131">
        <v>56.555386534556547</v>
      </c>
      <c r="L32" s="131">
        <v>51.262121886412508</v>
      </c>
      <c r="M32" s="131">
        <v>55.168306179049722</v>
      </c>
      <c r="N32" s="131">
        <v>51.637864755879626</v>
      </c>
      <c r="O32" s="131">
        <v>59.041238917252876</v>
      </c>
      <c r="P32" s="131">
        <v>57.548214330461107</v>
      </c>
      <c r="Q32" s="131">
        <v>58.374804993999476</v>
      </c>
      <c r="R32" s="131">
        <v>68.549509746517288</v>
      </c>
      <c r="S32" s="131">
        <v>51.064430674521823</v>
      </c>
      <c r="T32" s="131">
        <v>48.998826026343195</v>
      </c>
      <c r="U32" s="131">
        <v>47.404014650995137</v>
      </c>
      <c r="V32" s="131">
        <v>52.551798430279725</v>
      </c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131">
        <v>14.820618110587327</v>
      </c>
      <c r="E33" s="131">
        <v>13.84513740322128</v>
      </c>
      <c r="F33" s="131">
        <v>11.896695225623702</v>
      </c>
      <c r="G33" s="131">
        <v>11.708590376734261</v>
      </c>
      <c r="H33" s="131">
        <v>10.240693924808031</v>
      </c>
      <c r="I33" s="131">
        <v>8.3667392955997038</v>
      </c>
      <c r="J33" s="131">
        <v>10.918631252949584</v>
      </c>
      <c r="K33" s="131">
        <v>9.0662433010407142</v>
      </c>
      <c r="L33" s="131">
        <v>8.3866897852407529</v>
      </c>
      <c r="M33" s="131">
        <v>7.1619773132284017</v>
      </c>
      <c r="N33" s="131">
        <v>7.0718615761463139</v>
      </c>
      <c r="O33" s="131">
        <v>7.1099107156260599</v>
      </c>
      <c r="P33" s="131">
        <v>9.2107510036528026</v>
      </c>
      <c r="Q33" s="131">
        <v>6.0020640190480163</v>
      </c>
      <c r="R33" s="131">
        <v>5.6165514993644159</v>
      </c>
      <c r="S33" s="131">
        <v>5.0338238238038491</v>
      </c>
      <c r="T33" s="131">
        <v>4.8652781887956644</v>
      </c>
      <c r="U33" s="131">
        <v>5.455751923975293</v>
      </c>
      <c r="V33" s="131">
        <v>6.2737809425593891</v>
      </c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131">
        <v>18.389746307675871</v>
      </c>
      <c r="E34" s="131">
        <v>12.026443444185801</v>
      </c>
      <c r="F34" s="131">
        <v>10.543116421773293</v>
      </c>
      <c r="G34" s="131">
        <v>11.314751136311779</v>
      </c>
      <c r="H34" s="131">
        <v>9.0326438431125577</v>
      </c>
      <c r="I34" s="131">
        <v>8.0210828047821554</v>
      </c>
      <c r="J34" s="131">
        <v>8.3656426191382955</v>
      </c>
      <c r="K34" s="131">
        <v>9.594459165844448</v>
      </c>
      <c r="L34" s="131">
        <v>10.317882891121615</v>
      </c>
      <c r="M34" s="131">
        <v>7.0750053944032842</v>
      </c>
      <c r="N34" s="131">
        <v>6.7863695025896709</v>
      </c>
      <c r="O34" s="131">
        <v>13.046816783316409</v>
      </c>
      <c r="P34" s="131">
        <v>11.227130062961034</v>
      </c>
      <c r="Q34" s="131">
        <v>7.71282744134548</v>
      </c>
      <c r="R34" s="131">
        <v>7.0601972193492442</v>
      </c>
      <c r="S34" s="131">
        <v>7.3897320535208255</v>
      </c>
      <c r="T34" s="131">
        <v>7.7593337964436095</v>
      </c>
      <c r="U34" s="131">
        <v>6.4216402764868992</v>
      </c>
      <c r="V34" s="131">
        <v>8.9052221896711821</v>
      </c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131">
        <v>49.655637234825718</v>
      </c>
      <c r="E35" s="131">
        <v>49.430698751724975</v>
      </c>
      <c r="F35" s="131">
        <v>43.656314376019289</v>
      </c>
      <c r="G35" s="131">
        <v>38.820914876742904</v>
      </c>
      <c r="H35" s="131">
        <v>36.057951420202471</v>
      </c>
      <c r="I35" s="131">
        <v>33.576064068474203</v>
      </c>
      <c r="J35" s="131">
        <v>35.152180359348478</v>
      </c>
      <c r="K35" s="131">
        <v>31.749181288694956</v>
      </c>
      <c r="L35" s="131">
        <v>36.010195713376255</v>
      </c>
      <c r="M35" s="131">
        <v>33.259248029026573</v>
      </c>
      <c r="N35" s="131">
        <v>35.167032472950282</v>
      </c>
      <c r="O35" s="131">
        <v>36.172150742453361</v>
      </c>
      <c r="P35" s="131">
        <v>37.157538949788119</v>
      </c>
      <c r="Q35" s="131">
        <v>34.12571423646893</v>
      </c>
      <c r="R35" s="131">
        <v>31.017241274414797</v>
      </c>
      <c r="S35" s="131">
        <v>33.878967103962964</v>
      </c>
      <c r="T35" s="131">
        <v>30.126380127091913</v>
      </c>
      <c r="U35" s="131">
        <v>30.504212150285699</v>
      </c>
      <c r="V35" s="131">
        <v>33.883066332004645</v>
      </c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131">
        <v>38.840230431087932</v>
      </c>
      <c r="E36" s="131">
        <v>42.791011444953419</v>
      </c>
      <c r="F36" s="131">
        <v>35.645844668208419</v>
      </c>
      <c r="G36" s="131">
        <v>32.552063535290905</v>
      </c>
      <c r="H36" s="131">
        <v>31.468712751737904</v>
      </c>
      <c r="I36" s="131">
        <v>30.131563013962193</v>
      </c>
      <c r="J36" s="131">
        <v>30.990470895814809</v>
      </c>
      <c r="K36" s="131">
        <v>31.444806931912339</v>
      </c>
      <c r="L36" s="131">
        <v>34.694462588951829</v>
      </c>
      <c r="M36" s="131">
        <v>36.197047817266196</v>
      </c>
      <c r="N36" s="131">
        <v>35.786167401834035</v>
      </c>
      <c r="O36" s="131">
        <v>33.954388372425079</v>
      </c>
      <c r="P36" s="131">
        <v>34.66750973571407</v>
      </c>
      <c r="Q36" s="131">
        <v>32.430359330070999</v>
      </c>
      <c r="R36" s="131">
        <v>27.139845295058169</v>
      </c>
      <c r="S36" s="131">
        <v>30.411307532325765</v>
      </c>
      <c r="T36" s="131">
        <v>29.470914427355194</v>
      </c>
      <c r="U36" s="131">
        <v>28.219956975794144</v>
      </c>
      <c r="V36" s="131">
        <v>30.555014917697239</v>
      </c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131">
        <v>12.536284131544186</v>
      </c>
      <c r="E37" s="131">
        <v>11.326070245136156</v>
      </c>
      <c r="F37" s="131">
        <v>9.3103573977856922</v>
      </c>
      <c r="G37" s="131">
        <v>6.7108918183368615</v>
      </c>
      <c r="H37" s="131">
        <v>6.4455653960527863</v>
      </c>
      <c r="I37" s="131">
        <v>6.2366213965356803</v>
      </c>
      <c r="J37" s="131">
        <v>6.3022667104044165</v>
      </c>
      <c r="K37" s="131">
        <v>6.5512043307643744</v>
      </c>
      <c r="L37" s="131">
        <v>6.2401763671616273</v>
      </c>
      <c r="M37" s="131">
        <v>6.0695420971884975</v>
      </c>
      <c r="N37" s="131">
        <v>6.032350823514264</v>
      </c>
      <c r="O37" s="131">
        <v>7.6117844508494663</v>
      </c>
      <c r="P37" s="131">
        <v>4.8292821107320583</v>
      </c>
      <c r="Q37" s="131">
        <v>4.0902677513905852</v>
      </c>
      <c r="R37" s="131">
        <v>4.4289457572829836</v>
      </c>
      <c r="S37" s="131">
        <v>6.5907517484171763</v>
      </c>
      <c r="T37" s="131">
        <v>4.7817982475192071</v>
      </c>
      <c r="U37" s="131">
        <v>4.8988630060555085</v>
      </c>
      <c r="V37" s="131">
        <v>5.9009505693269722</v>
      </c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131">
        <v>10.857693744722912</v>
      </c>
      <c r="E38" s="131">
        <v>9.9994188629351015</v>
      </c>
      <c r="F38" s="131">
        <v>9.5647043887483196</v>
      </c>
      <c r="G38" s="131">
        <v>8.5454936774120593</v>
      </c>
      <c r="H38" s="131">
        <v>8.2754732704497318</v>
      </c>
      <c r="I38" s="131">
        <v>8.5891069826398887</v>
      </c>
      <c r="J38" s="131">
        <v>10.391221187215843</v>
      </c>
      <c r="K38" s="131">
        <v>8.8721317682565939</v>
      </c>
      <c r="L38" s="131">
        <v>9.8033982330238345</v>
      </c>
      <c r="M38" s="131">
        <v>7.6013475774459582</v>
      </c>
      <c r="N38" s="131">
        <v>7.980063633340853</v>
      </c>
      <c r="O38" s="131">
        <v>8.6067296112769913</v>
      </c>
      <c r="P38" s="131">
        <v>9.5481901991273794</v>
      </c>
      <c r="Q38" s="131">
        <v>9.7423889991522259</v>
      </c>
      <c r="R38" s="131">
        <v>6.5332674165113218</v>
      </c>
      <c r="S38" s="131">
        <v>8.2727691349326573</v>
      </c>
      <c r="T38" s="131">
        <v>7.2144830809423723</v>
      </c>
      <c r="U38" s="131">
        <v>7.6355410835831163</v>
      </c>
      <c r="V38" s="131">
        <v>8.50749995047887</v>
      </c>
      <c r="W38" s="91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131">
        <v>2.9295725000470264E-3</v>
      </c>
      <c r="E39" s="131">
        <v>2.4301529305182871E-3</v>
      </c>
      <c r="F39" s="131">
        <v>2.5528254812195138E-3</v>
      </c>
      <c r="G39" s="131">
        <v>9.9840007302479496E-4</v>
      </c>
      <c r="H39" s="131">
        <v>1.0564444217985771E-3</v>
      </c>
      <c r="I39" s="131">
        <v>2.1607181422259179E-2</v>
      </c>
      <c r="J39" s="131">
        <v>5.8863870605955451E-2</v>
      </c>
      <c r="K39" s="131">
        <v>3.4956287278839114E-2</v>
      </c>
      <c r="L39" s="131">
        <v>0.1060029552377115</v>
      </c>
      <c r="M39" s="131">
        <v>0.11682895867899985</v>
      </c>
      <c r="N39" s="131">
        <v>0.12221064046272778</v>
      </c>
      <c r="O39" s="131">
        <v>0.23058410248319705</v>
      </c>
      <c r="P39" s="131">
        <v>0.16523122012003763</v>
      </c>
      <c r="Q39" s="131">
        <v>2.8980439139588965</v>
      </c>
      <c r="R39" s="131">
        <v>2.9298513747231425</v>
      </c>
      <c r="S39" s="131">
        <v>3.2783151847024179</v>
      </c>
      <c r="T39" s="131">
        <v>3.1178805646018288</v>
      </c>
      <c r="U39" s="131">
        <v>3.0590464897833938</v>
      </c>
      <c r="V39" s="131">
        <v>3.6454220452254837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131">
        <v>8591.2144855705137</v>
      </c>
      <c r="E40" s="131">
        <v>8339.7118897814416</v>
      </c>
      <c r="F40" s="131">
        <v>8074.6576438446573</v>
      </c>
      <c r="G40" s="131">
        <v>8084.6699364177175</v>
      </c>
      <c r="H40" s="131">
        <v>7847.3310246864667</v>
      </c>
      <c r="I40" s="131">
        <v>8118.76965005288</v>
      </c>
      <c r="J40" s="131">
        <v>8330.359202500591</v>
      </c>
      <c r="K40" s="131">
        <v>8402.2235409179939</v>
      </c>
      <c r="L40" s="131">
        <v>8913.1448105362033</v>
      </c>
      <c r="M40" s="131">
        <v>9034.356155675554</v>
      </c>
      <c r="N40" s="131">
        <v>8905.3003622233118</v>
      </c>
      <c r="O40" s="131">
        <v>9147.427443640654</v>
      </c>
      <c r="P40" s="131">
        <v>9522.0824173488418</v>
      </c>
      <c r="Q40" s="131">
        <v>9298.8124006714115</v>
      </c>
      <c r="R40" s="131">
        <v>8880.6534830558103</v>
      </c>
      <c r="S40" s="131">
        <v>9289.1393976121071</v>
      </c>
      <c r="T40" s="131">
        <v>9536.2865201906061</v>
      </c>
      <c r="U40" s="131">
        <v>9612.5696226029904</v>
      </c>
      <c r="V40" s="131">
        <v>9397.3526810168605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131">
        <v>8591.2144855705137</v>
      </c>
      <c r="E41" s="131">
        <v>8339.7118897814416</v>
      </c>
      <c r="F41" s="131">
        <v>8074.6576438446573</v>
      </c>
      <c r="G41" s="131">
        <v>8084.6699364177175</v>
      </c>
      <c r="H41" s="131">
        <v>7847.3310246864667</v>
      </c>
      <c r="I41" s="131">
        <v>8118.76965005288</v>
      </c>
      <c r="J41" s="131">
        <v>8330.359202500591</v>
      </c>
      <c r="K41" s="131">
        <v>8402.2235409179939</v>
      </c>
      <c r="L41" s="131">
        <v>8913.1448105362033</v>
      </c>
      <c r="M41" s="131">
        <v>9034.356155675554</v>
      </c>
      <c r="N41" s="131">
        <v>8905.1969824418065</v>
      </c>
      <c r="O41" s="131">
        <v>9147.3094917687558</v>
      </c>
      <c r="P41" s="131">
        <v>9521.9447716395462</v>
      </c>
      <c r="Q41" s="131">
        <v>9298.7019331765732</v>
      </c>
      <c r="R41" s="131">
        <v>8880.4260602432751</v>
      </c>
      <c r="S41" s="131">
        <v>9288.9175322866486</v>
      </c>
      <c r="T41" s="131">
        <v>9536.0812487988151</v>
      </c>
      <c r="U41" s="131">
        <v>9612.3556489655421</v>
      </c>
      <c r="V41" s="131">
        <v>9397.129682065226</v>
      </c>
    </row>
    <row r="42" spans="1:24" s="92" customFormat="1" ht="12.75" customHeight="1">
      <c r="A42" s="78">
        <v>38</v>
      </c>
      <c r="B42" s="79" t="s">
        <v>700</v>
      </c>
      <c r="C42" s="83" t="s">
        <v>377</v>
      </c>
      <c r="D42" s="131">
        <v>0</v>
      </c>
      <c r="E42" s="131">
        <v>0</v>
      </c>
      <c r="F42" s="131">
        <v>0</v>
      </c>
      <c r="G42" s="131">
        <v>0</v>
      </c>
      <c r="H42" s="131">
        <v>0</v>
      </c>
      <c r="I42" s="131">
        <v>0</v>
      </c>
      <c r="J42" s="131">
        <v>0</v>
      </c>
      <c r="K42" s="131">
        <v>0</v>
      </c>
      <c r="L42" s="131">
        <v>0</v>
      </c>
      <c r="M42" s="131">
        <v>0</v>
      </c>
      <c r="N42" s="131">
        <v>0.10337978150487841</v>
      </c>
      <c r="O42" s="131">
        <v>0.1179518718985169</v>
      </c>
      <c r="P42" s="131">
        <v>0.13764570929641604</v>
      </c>
      <c r="Q42" s="131">
        <v>0.11046749483657933</v>
      </c>
      <c r="R42" s="131">
        <v>0.22742281253584515</v>
      </c>
      <c r="S42" s="131">
        <v>0.22186532545932733</v>
      </c>
      <c r="T42" s="131">
        <v>0.20527139178890264</v>
      </c>
      <c r="U42" s="131">
        <v>0.21397363744919456</v>
      </c>
      <c r="V42" s="131">
        <v>0.22299895163449091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131">
        <v>18.335437141273992</v>
      </c>
      <c r="E43" s="131">
        <v>20.52951745651303</v>
      </c>
      <c r="F43" s="131">
        <v>22.11867073915441</v>
      </c>
      <c r="G43" s="131">
        <v>22.612384653374782</v>
      </c>
      <c r="H43" s="131">
        <v>22.021564549625271</v>
      </c>
      <c r="I43" s="131">
        <v>26.395322270447231</v>
      </c>
      <c r="J43" s="131">
        <v>26.325740073387369</v>
      </c>
      <c r="K43" s="131">
        <v>27.639613196571005</v>
      </c>
      <c r="L43" s="131">
        <v>6.3395028994092435</v>
      </c>
      <c r="M43" s="131">
        <v>115.69118185354974</v>
      </c>
      <c r="N43" s="131">
        <v>103.79542189600858</v>
      </c>
      <c r="O43" s="131">
        <v>91.907093313797901</v>
      </c>
      <c r="P43" s="131">
        <v>96.475688572250988</v>
      </c>
      <c r="Q43" s="131">
        <v>96.570011892431182</v>
      </c>
      <c r="R43" s="131">
        <v>97.617935883553727</v>
      </c>
      <c r="S43" s="131">
        <v>102.55364968412124</v>
      </c>
      <c r="T43" s="131">
        <v>109.5272280813434</v>
      </c>
      <c r="U43" s="131">
        <v>104.9741900241732</v>
      </c>
      <c r="V43" s="131">
        <v>105.25038202880076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131">
        <v>0</v>
      </c>
      <c r="E44" s="131">
        <v>0</v>
      </c>
      <c r="F44" s="131">
        <v>0</v>
      </c>
      <c r="G44" s="131">
        <v>0</v>
      </c>
      <c r="H44" s="131">
        <v>0</v>
      </c>
      <c r="I44" s="131">
        <v>0</v>
      </c>
      <c r="J44" s="131">
        <v>0</v>
      </c>
      <c r="K44" s="131">
        <v>0</v>
      </c>
      <c r="L44" s="131">
        <v>3.6560633973338574E-3</v>
      </c>
      <c r="M44" s="131">
        <v>3.6221083669363109E-3</v>
      </c>
      <c r="N44" s="131">
        <v>3.3613123584737589E-3</v>
      </c>
      <c r="O44" s="131">
        <v>3.5371709950013331E-3</v>
      </c>
      <c r="P44" s="131">
        <v>3.6926631275593785E-3</v>
      </c>
      <c r="Q44" s="131">
        <v>3.7052047020709267E-3</v>
      </c>
      <c r="R44" s="131">
        <v>3.678661089492326E-3</v>
      </c>
      <c r="S44" s="131">
        <v>3.641942923574944E-3</v>
      </c>
      <c r="T44" s="131">
        <v>3.6323843575171832E-3</v>
      </c>
      <c r="U44" s="131">
        <v>3.6134237801071596E-3</v>
      </c>
      <c r="V44" s="131">
        <v>0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131">
        <v>18.335437141273992</v>
      </c>
      <c r="E45" s="131">
        <v>20.52951745651303</v>
      </c>
      <c r="F45" s="131">
        <v>22.11867073915441</v>
      </c>
      <c r="G45" s="131">
        <v>22.612384653374782</v>
      </c>
      <c r="H45" s="131">
        <v>22.021564549625271</v>
      </c>
      <c r="I45" s="131">
        <v>26.395322270447231</v>
      </c>
      <c r="J45" s="131">
        <v>26.325740073387369</v>
      </c>
      <c r="K45" s="131">
        <v>27.639613196571005</v>
      </c>
      <c r="L45" s="131">
        <v>6.3358468360119096</v>
      </c>
      <c r="M45" s="131">
        <v>115.68755974518281</v>
      </c>
      <c r="N45" s="131">
        <v>103.79206058365011</v>
      </c>
      <c r="O45" s="131">
        <v>91.903556142802898</v>
      </c>
      <c r="P45" s="131">
        <v>96.471995909123436</v>
      </c>
      <c r="Q45" s="131">
        <v>96.566306687729124</v>
      </c>
      <c r="R45" s="131">
        <v>97.614257222464232</v>
      </c>
      <c r="S45" s="131">
        <v>102.55000774119766</v>
      </c>
      <c r="T45" s="131">
        <v>109.52359569698588</v>
      </c>
      <c r="U45" s="131">
        <v>104.97057660039309</v>
      </c>
      <c r="V45" s="131">
        <v>105.25038202880076</v>
      </c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131">
        <v>0</v>
      </c>
      <c r="E46" s="131">
        <v>0</v>
      </c>
      <c r="F46" s="131">
        <v>0</v>
      </c>
      <c r="G46" s="131">
        <v>0</v>
      </c>
      <c r="H46" s="131">
        <v>0</v>
      </c>
      <c r="I46" s="131">
        <v>0</v>
      </c>
      <c r="J46" s="131">
        <v>0</v>
      </c>
      <c r="K46" s="131">
        <v>0</v>
      </c>
      <c r="L46" s="131">
        <v>3.6560633973338574E-3</v>
      </c>
      <c r="M46" s="131">
        <v>3.6221083669363109E-3</v>
      </c>
      <c r="N46" s="131">
        <v>3.3613123584737589E-3</v>
      </c>
      <c r="O46" s="131">
        <v>3.5371709950013331E-3</v>
      </c>
      <c r="P46" s="131">
        <v>3.6926631275593785E-3</v>
      </c>
      <c r="Q46" s="131">
        <v>3.7052047020709267E-3</v>
      </c>
      <c r="R46" s="131">
        <v>3.678661089492326E-3</v>
      </c>
      <c r="S46" s="131">
        <v>3.641942923574944E-3</v>
      </c>
      <c r="T46" s="131">
        <v>3.6323843575171832E-3</v>
      </c>
      <c r="U46" s="131">
        <v>3.6134237801071596E-3</v>
      </c>
      <c r="V46" s="131">
        <v>3.952888617375098E-3</v>
      </c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131">
        <v>18.335437141273992</v>
      </c>
      <c r="E47" s="131">
        <v>20.52951745651303</v>
      </c>
      <c r="F47" s="131">
        <v>22.11867073915441</v>
      </c>
      <c r="G47" s="131">
        <v>22.612384653374782</v>
      </c>
      <c r="H47" s="131">
        <v>22.021564549625271</v>
      </c>
      <c r="I47" s="131">
        <v>26.395322270447231</v>
      </c>
      <c r="J47" s="131">
        <v>26.325740073387369</v>
      </c>
      <c r="K47" s="131">
        <v>27.639613196571005</v>
      </c>
      <c r="L47" s="131">
        <v>6.3321907726145756</v>
      </c>
      <c r="M47" s="131">
        <v>115.68393763681587</v>
      </c>
      <c r="N47" s="131">
        <v>103.78869927129163</v>
      </c>
      <c r="O47" s="131">
        <v>91.90001897180791</v>
      </c>
      <c r="P47" s="131">
        <v>96.46830324599587</v>
      </c>
      <c r="Q47" s="131">
        <v>96.562601483027052</v>
      </c>
      <c r="R47" s="131">
        <v>97.610578561374751</v>
      </c>
      <c r="S47" s="131">
        <v>102.54636579827408</v>
      </c>
      <c r="T47" s="131">
        <v>109.51996331262836</v>
      </c>
      <c r="U47" s="131">
        <v>104.96696317661298</v>
      </c>
      <c r="V47" s="131">
        <v>105.24642914018339</v>
      </c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131">
        <v>194.65137120735821</v>
      </c>
      <c r="E48" s="131">
        <v>194.80693200659545</v>
      </c>
      <c r="F48" s="131">
        <v>189.09554846314819</v>
      </c>
      <c r="G48" s="131">
        <v>182.98517722311692</v>
      </c>
      <c r="H48" s="131">
        <v>187.06688702780426</v>
      </c>
      <c r="I48" s="131">
        <v>182.06797563852578</v>
      </c>
      <c r="J48" s="131">
        <v>177.57179893828075</v>
      </c>
      <c r="K48" s="131">
        <v>171.4556955019147</v>
      </c>
      <c r="L48" s="131">
        <v>166.57251263917294</v>
      </c>
      <c r="M48" s="131">
        <v>159.76020215698904</v>
      </c>
      <c r="N48" s="131">
        <v>152.0409174412483</v>
      </c>
      <c r="O48" s="131">
        <v>161.42599637206811</v>
      </c>
      <c r="P48" s="131">
        <v>158.78676480136997</v>
      </c>
      <c r="Q48" s="131">
        <v>162.71681909054652</v>
      </c>
      <c r="R48" s="131">
        <v>172.99347697872844</v>
      </c>
      <c r="S48" s="131">
        <v>157.38796948911363</v>
      </c>
      <c r="T48" s="131">
        <v>163.67143475200561</v>
      </c>
      <c r="U48" s="131">
        <v>158.60700751938674</v>
      </c>
      <c r="V48" s="131">
        <v>162.27325606170513</v>
      </c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131">
        <v>98.171700309386253</v>
      </c>
      <c r="E49" s="131">
        <v>98.479197137156206</v>
      </c>
      <c r="F49" s="131">
        <v>95.100821914387481</v>
      </c>
      <c r="G49" s="131">
        <v>90.804874767159305</v>
      </c>
      <c r="H49" s="131">
        <v>92.603256319483108</v>
      </c>
      <c r="I49" s="131">
        <v>90.636629692784396</v>
      </c>
      <c r="J49" s="131">
        <v>87.939363593166092</v>
      </c>
      <c r="K49" s="131">
        <v>84.209586758456993</v>
      </c>
      <c r="L49" s="131">
        <v>82.625285710781981</v>
      </c>
      <c r="M49" s="131">
        <v>79.535527944049363</v>
      </c>
      <c r="N49" s="131">
        <v>75.284492655420124</v>
      </c>
      <c r="O49" s="131">
        <v>80.548715793609475</v>
      </c>
      <c r="P49" s="131">
        <v>79.009872483489232</v>
      </c>
      <c r="Q49" s="131">
        <v>79.787776770845724</v>
      </c>
      <c r="R49" s="131">
        <v>78.071150537377051</v>
      </c>
      <c r="S49" s="131">
        <v>76.327963249083695</v>
      </c>
      <c r="T49" s="131">
        <v>79.231956199392343</v>
      </c>
      <c r="U49" s="131">
        <v>76.539381684314222</v>
      </c>
      <c r="V49" s="131">
        <v>77.921325735301949</v>
      </c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131">
        <v>96.479670897971957</v>
      </c>
      <c r="E50" s="131">
        <v>96.327734869439226</v>
      </c>
      <c r="F50" s="131">
        <v>93.994726548760696</v>
      </c>
      <c r="G50" s="131">
        <v>92.180302455957616</v>
      </c>
      <c r="H50" s="131">
        <v>94.463630708321148</v>
      </c>
      <c r="I50" s="131">
        <v>91.43134594574137</v>
      </c>
      <c r="J50" s="131">
        <v>89.632435345114658</v>
      </c>
      <c r="K50" s="131">
        <v>87.246108743457697</v>
      </c>
      <c r="L50" s="131">
        <v>83.947226928390961</v>
      </c>
      <c r="M50" s="131">
        <v>80.224674212939661</v>
      </c>
      <c r="N50" s="131">
        <v>76.756424785828159</v>
      </c>
      <c r="O50" s="131">
        <v>80.877280578458624</v>
      </c>
      <c r="P50" s="131">
        <v>79.776892317880737</v>
      </c>
      <c r="Q50" s="131">
        <v>82.929042319700784</v>
      </c>
      <c r="R50" s="131">
        <v>94.922326441351387</v>
      </c>
      <c r="S50" s="131">
        <v>81.060006240029907</v>
      </c>
      <c r="T50" s="131">
        <v>84.439478552613281</v>
      </c>
      <c r="U50" s="131">
        <v>82.067625835072505</v>
      </c>
      <c r="V50" s="131">
        <v>84.351930326403192</v>
      </c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131">
        <v>137.42344652526032</v>
      </c>
      <c r="E51" s="131">
        <v>154.90655615230284</v>
      </c>
      <c r="F51" s="131">
        <v>140.68676563801438</v>
      </c>
      <c r="G51" s="131">
        <v>123.31181038044078</v>
      </c>
      <c r="H51" s="131">
        <v>117.12529766223049</v>
      </c>
      <c r="I51" s="131">
        <v>117.07129973230792</v>
      </c>
      <c r="J51" s="131">
        <v>131.89464162825337</v>
      </c>
      <c r="K51" s="131">
        <v>123.24540263548174</v>
      </c>
      <c r="L51" s="131">
        <v>100.185821967088</v>
      </c>
      <c r="M51" s="131">
        <v>91.448537063492111</v>
      </c>
      <c r="N51" s="131">
        <v>92.538034874913691</v>
      </c>
      <c r="O51" s="131">
        <v>107.87528324156432</v>
      </c>
      <c r="P51" s="131">
        <v>94.316109024032585</v>
      </c>
      <c r="Q51" s="131">
        <v>88.7621770486504</v>
      </c>
      <c r="R51" s="131">
        <v>60.774042837575074</v>
      </c>
      <c r="S51" s="131">
        <v>101.3974989123424</v>
      </c>
      <c r="T51" s="131">
        <v>104.86245127590348</v>
      </c>
      <c r="U51" s="131">
        <v>65.345180496558697</v>
      </c>
      <c r="V51" s="131">
        <v>75.702153421131797</v>
      </c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131">
        <v>18.40738113637218</v>
      </c>
      <c r="E52" s="131">
        <v>23.582173508152888</v>
      </c>
      <c r="F52" s="131">
        <v>21.181913560942654</v>
      </c>
      <c r="G52" s="131">
        <v>20.79487963945553</v>
      </c>
      <c r="H52" s="131">
        <v>19.693413712848375</v>
      </c>
      <c r="I52" s="131">
        <v>18.72214727160264</v>
      </c>
      <c r="J52" s="131">
        <v>21.522553144064506</v>
      </c>
      <c r="K52" s="131">
        <v>15.908682533534712</v>
      </c>
      <c r="L52" s="131">
        <v>11.149640903638124</v>
      </c>
      <c r="M52" s="131">
        <v>10.364101065819932</v>
      </c>
      <c r="N52" s="131">
        <v>10.569217478839901</v>
      </c>
      <c r="O52" s="131">
        <v>13.976383854080357</v>
      </c>
      <c r="P52" s="131">
        <v>13.900232452871085</v>
      </c>
      <c r="Q52" s="131">
        <v>12.661039462758136</v>
      </c>
      <c r="R52" s="131">
        <v>9.9882359016721267</v>
      </c>
      <c r="S52" s="131">
        <v>14.263585532201507</v>
      </c>
      <c r="T52" s="131">
        <v>12.215592691911649</v>
      </c>
      <c r="U52" s="131">
        <v>10.488305645787019</v>
      </c>
      <c r="V52" s="131">
        <v>13.370401919834823</v>
      </c>
      <c r="W52" s="85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131">
        <v>31.65213854667148</v>
      </c>
      <c r="E53" s="131">
        <v>35.862784697588793</v>
      </c>
      <c r="F53" s="131">
        <v>32.577059936264966</v>
      </c>
      <c r="G53" s="131">
        <v>29.410792202215177</v>
      </c>
      <c r="H53" s="131">
        <v>27.085124148946658</v>
      </c>
      <c r="I53" s="131">
        <v>26.697565399318904</v>
      </c>
      <c r="J53" s="131">
        <v>30.062013841443225</v>
      </c>
      <c r="K53" s="131">
        <v>25.001067352520156</v>
      </c>
      <c r="L53" s="131">
        <v>17.692386577091256</v>
      </c>
      <c r="M53" s="131">
        <v>16.879087590067556</v>
      </c>
      <c r="N53" s="131">
        <v>17.18580829464862</v>
      </c>
      <c r="O53" s="131">
        <v>19.954528842992552</v>
      </c>
      <c r="P53" s="131">
        <v>14.589708090280029</v>
      </c>
      <c r="Q53" s="131">
        <v>13.729105220663966</v>
      </c>
      <c r="R53" s="131">
        <v>8.8837966816626714</v>
      </c>
      <c r="S53" s="131">
        <v>16.942650731780802</v>
      </c>
      <c r="T53" s="131">
        <v>23.963099251429991</v>
      </c>
      <c r="U53" s="131">
        <v>10.688384536611116</v>
      </c>
      <c r="V53" s="131">
        <v>13.109938688162247</v>
      </c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131">
        <v>87.363926842216628</v>
      </c>
      <c r="E54" s="131">
        <v>95.46159794656117</v>
      </c>
      <c r="F54" s="131">
        <v>86.927792140806787</v>
      </c>
      <c r="G54" s="131">
        <v>73.106138538770054</v>
      </c>
      <c r="H54" s="131">
        <v>70.346759800435478</v>
      </c>
      <c r="I54" s="131">
        <v>71.651587061386394</v>
      </c>
      <c r="J54" s="131">
        <v>80.310074642745633</v>
      </c>
      <c r="K54" s="131">
        <v>82.33565274942687</v>
      </c>
      <c r="L54" s="131">
        <v>71.343794486358632</v>
      </c>
      <c r="M54" s="131">
        <v>64.205348407604632</v>
      </c>
      <c r="N54" s="131">
        <v>64.783009101425165</v>
      </c>
      <c r="O54" s="131">
        <v>73.944370544491392</v>
      </c>
      <c r="P54" s="131">
        <v>65.826168480881478</v>
      </c>
      <c r="Q54" s="131">
        <v>62.3720323652283</v>
      </c>
      <c r="R54" s="131">
        <v>41.902010254240274</v>
      </c>
      <c r="S54" s="131">
        <v>70.19126264836008</v>
      </c>
      <c r="T54" s="131">
        <v>68.683759332561863</v>
      </c>
      <c r="U54" s="131">
        <v>44.168490314160572</v>
      </c>
      <c r="V54" s="131">
        <v>49.221812813134733</v>
      </c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131">
        <v>1050.5596317423719</v>
      </c>
      <c r="E55" s="131">
        <v>1049.7458091179499</v>
      </c>
      <c r="F55" s="131">
        <v>1105.7232156290518</v>
      </c>
      <c r="G55" s="131">
        <v>1110.5165890477372</v>
      </c>
      <c r="H55" s="131">
        <v>1171.3446743080058</v>
      </c>
      <c r="I55" s="131">
        <v>1073.4465681884099</v>
      </c>
      <c r="J55" s="131">
        <v>1220.9405677745365</v>
      </c>
      <c r="K55" s="131">
        <v>1283.8973305445459</v>
      </c>
      <c r="L55" s="131">
        <v>1280.7034034754433</v>
      </c>
      <c r="M55" s="131">
        <v>1586.4829267303408</v>
      </c>
      <c r="N55" s="131">
        <v>1524.7504759873086</v>
      </c>
      <c r="O55" s="131">
        <v>1566.4435367616541</v>
      </c>
      <c r="P55" s="131">
        <v>1858.0225975392416</v>
      </c>
      <c r="Q55" s="131">
        <v>1952.3544151238091</v>
      </c>
      <c r="R55" s="131">
        <v>1730.1657426391287</v>
      </c>
      <c r="S55" s="131">
        <v>1730.7536841551971</v>
      </c>
      <c r="T55" s="131">
        <v>1594.2981744783276</v>
      </c>
      <c r="U55" s="131">
        <v>1740.9982821231984</v>
      </c>
      <c r="V55" s="131">
        <v>1750.4898206566331</v>
      </c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131">
        <v>19.762352307734755</v>
      </c>
      <c r="E56" s="131">
        <v>23.071302836344515</v>
      </c>
      <c r="F56" s="131">
        <v>20.236762600006461</v>
      </c>
      <c r="G56" s="131">
        <v>18.506514304093187</v>
      </c>
      <c r="H56" s="131">
        <v>17.546160321557068</v>
      </c>
      <c r="I56" s="131">
        <v>17.240969904440675</v>
      </c>
      <c r="J56" s="131">
        <v>15.463057438408947</v>
      </c>
      <c r="K56" s="131">
        <v>13.910106341616672</v>
      </c>
      <c r="L56" s="131">
        <v>13.568719573466771</v>
      </c>
      <c r="M56" s="131">
        <v>12.959809038603549</v>
      </c>
      <c r="N56" s="131">
        <v>11.765989528977254</v>
      </c>
      <c r="O56" s="131">
        <v>11.306698406435862</v>
      </c>
      <c r="P56" s="131">
        <v>11.10333524116473</v>
      </c>
      <c r="Q56" s="131">
        <v>11.290396099017013</v>
      </c>
      <c r="R56" s="131">
        <v>10.101760160370906</v>
      </c>
      <c r="S56" s="131">
        <v>10.201372167187282</v>
      </c>
      <c r="T56" s="131">
        <v>10.267079845316562</v>
      </c>
      <c r="U56" s="131">
        <v>9.5512564836106293</v>
      </c>
      <c r="V56" s="131">
        <v>9.2000103141821121</v>
      </c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131">
        <v>0</v>
      </c>
      <c r="E57" s="131">
        <v>0</v>
      </c>
      <c r="F57" s="131">
        <v>0</v>
      </c>
      <c r="G57" s="131">
        <v>0</v>
      </c>
      <c r="H57" s="131">
        <v>0</v>
      </c>
      <c r="I57" s="131">
        <v>0</v>
      </c>
      <c r="J57" s="131">
        <v>0.19672723795189245</v>
      </c>
      <c r="K57" s="131">
        <v>0.17133468146956579</v>
      </c>
      <c r="L57" s="131">
        <v>0.23205798673014796</v>
      </c>
      <c r="M57" s="131">
        <v>0.21203600846615009</v>
      </c>
      <c r="N57" s="131">
        <v>0.29031710607539041</v>
      </c>
      <c r="O57" s="131">
        <v>9.3643295084560721E-2</v>
      </c>
      <c r="P57" s="131">
        <v>7.5722984327920989E-2</v>
      </c>
      <c r="Q57" s="131">
        <v>8.4988683146953431E-2</v>
      </c>
      <c r="R57" s="131">
        <v>8.5028391592210331E-2</v>
      </c>
      <c r="S57" s="131">
        <v>7.9035277529044698E-2</v>
      </c>
      <c r="T57" s="131">
        <v>7.4752660619753719E-2</v>
      </c>
      <c r="U57" s="131">
        <v>7.2040600466470567E-2</v>
      </c>
      <c r="V57" s="131">
        <v>0.1960014334209095</v>
      </c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131">
        <v>452.0726033650044</v>
      </c>
      <c r="E58" s="131">
        <v>419.83928625919771</v>
      </c>
      <c r="F58" s="131">
        <v>457.09014493185134</v>
      </c>
      <c r="G58" s="131">
        <v>446.75659521282552</v>
      </c>
      <c r="H58" s="131">
        <v>462.26975186041432</v>
      </c>
      <c r="I58" s="131">
        <v>321.6327098243047</v>
      </c>
      <c r="J58" s="131">
        <v>489.52434004999208</v>
      </c>
      <c r="K58" s="131">
        <v>559.8529716138554</v>
      </c>
      <c r="L58" s="131">
        <v>547.66182912825593</v>
      </c>
      <c r="M58" s="131">
        <v>837.40010407942509</v>
      </c>
      <c r="N58" s="131">
        <v>668.76753159624036</v>
      </c>
      <c r="O58" s="131">
        <v>668.27197262984998</v>
      </c>
      <c r="P58" s="131">
        <v>914.06470831512945</v>
      </c>
      <c r="Q58" s="131">
        <v>1002.3066404559414</v>
      </c>
      <c r="R58" s="131">
        <v>839.95620635272496</v>
      </c>
      <c r="S58" s="131">
        <v>883.70305385968186</v>
      </c>
      <c r="T58" s="131">
        <v>768.87295615691664</v>
      </c>
      <c r="U58" s="131">
        <v>854.38054902354702</v>
      </c>
      <c r="V58" s="131">
        <v>860.82915645938681</v>
      </c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131">
        <v>570.54074968542784</v>
      </c>
      <c r="E59" s="131">
        <v>597.53554368482355</v>
      </c>
      <c r="F59" s="131">
        <v>620.34607557180425</v>
      </c>
      <c r="G59" s="131">
        <v>638.04161456463419</v>
      </c>
      <c r="H59" s="131">
        <v>684.48077904907109</v>
      </c>
      <c r="I59" s="131">
        <v>727.00425684666709</v>
      </c>
      <c r="J59" s="131">
        <v>706.64293235350806</v>
      </c>
      <c r="K59" s="131">
        <v>700.82779413740025</v>
      </c>
      <c r="L59" s="131">
        <v>711.32749280804217</v>
      </c>
      <c r="M59" s="131">
        <v>728.11542731457791</v>
      </c>
      <c r="N59" s="131">
        <v>837.36029451899537</v>
      </c>
      <c r="O59" s="131">
        <v>879.73011012066922</v>
      </c>
      <c r="P59" s="131">
        <v>927.09386052394245</v>
      </c>
      <c r="Q59" s="131">
        <v>931.04033921346229</v>
      </c>
      <c r="R59" s="131">
        <v>873.49370389730757</v>
      </c>
      <c r="S59" s="131">
        <v>829.48417473464303</v>
      </c>
      <c r="T59" s="131">
        <v>808.55921174054049</v>
      </c>
      <c r="U59" s="131">
        <v>870.57642776791488</v>
      </c>
      <c r="V59" s="131">
        <v>872.0899617541337</v>
      </c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131">
        <v>5.4227173127182349</v>
      </c>
      <c r="E60" s="131">
        <v>6.2494070743824182</v>
      </c>
      <c r="F60" s="131">
        <v>5.4476272823562981</v>
      </c>
      <c r="G60" s="131">
        <v>5.0320237183425451</v>
      </c>
      <c r="H60" s="131">
        <v>4.9812155219819134</v>
      </c>
      <c r="I60" s="131">
        <v>5.5681610300948945</v>
      </c>
      <c r="J60" s="131">
        <v>6.850069427109597</v>
      </c>
      <c r="K60" s="131">
        <v>7.1229595767170633</v>
      </c>
      <c r="L60" s="131">
        <v>6.1934101835544508</v>
      </c>
      <c r="M60" s="131">
        <v>6.136728274915102</v>
      </c>
      <c r="N60" s="131">
        <v>4.9068975944459474</v>
      </c>
      <c r="O60" s="131">
        <v>5.1273804297030718</v>
      </c>
      <c r="P60" s="131">
        <v>4.1742034852859611</v>
      </c>
      <c r="Q60" s="131">
        <v>5.2002882218195818</v>
      </c>
      <c r="R60" s="131">
        <v>5.0920415344405097</v>
      </c>
      <c r="S60" s="131">
        <v>5.850320516705759</v>
      </c>
      <c r="T60" s="131">
        <v>5.3721846512318496</v>
      </c>
      <c r="U60" s="131">
        <v>5.2580241237493013</v>
      </c>
      <c r="V60" s="131">
        <v>6.7835954463264478</v>
      </c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131">
        <v>2.7612090714866464</v>
      </c>
      <c r="E61" s="131">
        <v>3.0502692632016521</v>
      </c>
      <c r="F61" s="131">
        <v>2.6026052430331355</v>
      </c>
      <c r="G61" s="131">
        <v>2.1798412478419089</v>
      </c>
      <c r="H61" s="131">
        <v>2.0667675549813991</v>
      </c>
      <c r="I61" s="131">
        <v>2.0004705829022766</v>
      </c>
      <c r="J61" s="131">
        <v>2.2634412675659932</v>
      </c>
      <c r="K61" s="131">
        <v>2.0121641934866479</v>
      </c>
      <c r="L61" s="131">
        <v>1.7198937953939333</v>
      </c>
      <c r="M61" s="131">
        <v>1.6588220143529149</v>
      </c>
      <c r="N61" s="131">
        <v>1.659445642574342</v>
      </c>
      <c r="O61" s="131">
        <v>1.9137318799112726</v>
      </c>
      <c r="P61" s="131">
        <v>1.5107669893910034</v>
      </c>
      <c r="Q61" s="131">
        <v>2.4317624504220121</v>
      </c>
      <c r="R61" s="131">
        <v>1.4370023026926135</v>
      </c>
      <c r="S61" s="131">
        <v>1.4357275994500598</v>
      </c>
      <c r="T61" s="131">
        <v>1.1519894237021313</v>
      </c>
      <c r="U61" s="131">
        <v>1.1599841239103386</v>
      </c>
      <c r="V61" s="131">
        <v>1.3910952491831228</v>
      </c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131">
        <v>45.133857937695922</v>
      </c>
      <c r="E62" s="131">
        <v>53.209215150568305</v>
      </c>
      <c r="F62" s="131">
        <v>47.625275126342387</v>
      </c>
      <c r="G62" s="131">
        <v>42.264431441406018</v>
      </c>
      <c r="H62" s="131">
        <v>41.116486468429436</v>
      </c>
      <c r="I62" s="131">
        <v>40.880092472593788</v>
      </c>
      <c r="J62" s="131">
        <v>45.440958532533685</v>
      </c>
      <c r="K62" s="131">
        <v>47.574970123441112</v>
      </c>
      <c r="L62" s="131">
        <v>38.829249121178222</v>
      </c>
      <c r="M62" s="131">
        <v>35.716905338782048</v>
      </c>
      <c r="N62" s="131">
        <v>34.729860266401587</v>
      </c>
      <c r="O62" s="131">
        <v>40.796203422848308</v>
      </c>
      <c r="P62" s="131">
        <v>32.002571121741319</v>
      </c>
      <c r="Q62" s="131">
        <v>32.276002958708794</v>
      </c>
      <c r="R62" s="131">
        <v>26.283293098378575</v>
      </c>
      <c r="S62" s="131">
        <v>35.314873328579679</v>
      </c>
      <c r="T62" s="131">
        <v>36.236793309524586</v>
      </c>
      <c r="U62" s="131">
        <v>26.934203599497085</v>
      </c>
      <c r="V62" s="131">
        <v>31.683952212171398</v>
      </c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131">
        <v>11.110369837055011</v>
      </c>
      <c r="E63" s="131">
        <v>12.802936072128894</v>
      </c>
      <c r="F63" s="131">
        <v>11.66882872434555</v>
      </c>
      <c r="G63" s="131">
        <v>11.744841763745004</v>
      </c>
      <c r="H63" s="131">
        <v>11.750296297339579</v>
      </c>
      <c r="I63" s="131">
        <v>12.119466500306185</v>
      </c>
      <c r="J63" s="131">
        <v>14.526004234356057</v>
      </c>
      <c r="K63" s="131">
        <v>9.9920484910068268</v>
      </c>
      <c r="L63" s="131">
        <v>8.6815963888107408</v>
      </c>
      <c r="M63" s="131">
        <v>11.695905873170444</v>
      </c>
      <c r="N63" s="131">
        <v>12.52604225437365</v>
      </c>
      <c r="O63" s="131">
        <v>14.143088087785181</v>
      </c>
      <c r="P63" s="131">
        <v>10.672565249530138</v>
      </c>
      <c r="Q63" s="131">
        <v>16.936194653060834</v>
      </c>
      <c r="R63" s="131">
        <v>9.9825576323601304</v>
      </c>
      <c r="S63" s="131">
        <v>10.176627433150548</v>
      </c>
      <c r="T63" s="131">
        <v>9.2105277211155645</v>
      </c>
      <c r="U63" s="131">
        <v>9.2699482242576927</v>
      </c>
      <c r="V63" s="131">
        <v>10.768019001119207</v>
      </c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131">
        <v>20.88650079975432</v>
      </c>
      <c r="E64" s="131">
        <v>23.237085191611573</v>
      </c>
      <c r="F64" s="131">
        <v>19.456958718405257</v>
      </c>
      <c r="G64" s="131">
        <v>18.659479094574348</v>
      </c>
      <c r="H64" s="131">
        <v>17.092356212278247</v>
      </c>
      <c r="I64" s="131">
        <v>16.270629321320342</v>
      </c>
      <c r="J64" s="131">
        <v>18.16145098381606</v>
      </c>
      <c r="K64" s="131">
        <v>16.937734177572974</v>
      </c>
      <c r="L64" s="131">
        <v>15.117004633685067</v>
      </c>
      <c r="M64" s="131">
        <v>13.292658179497391</v>
      </c>
      <c r="N64" s="131">
        <v>13.263508094747143</v>
      </c>
      <c r="O64" s="131">
        <v>14.721467982814412</v>
      </c>
      <c r="P64" s="131">
        <v>11.357389492827744</v>
      </c>
      <c r="Q64" s="131">
        <v>17.786839276108772</v>
      </c>
      <c r="R64" s="131">
        <v>11.151427617903794</v>
      </c>
      <c r="S64" s="131">
        <v>11.173892213905566</v>
      </c>
      <c r="T64" s="131">
        <v>9.3765859993651812</v>
      </c>
      <c r="U64" s="131">
        <v>9.6086986509507977</v>
      </c>
      <c r="V64" s="131">
        <v>10.907069203698491</v>
      </c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131">
        <v>3.807915548231235</v>
      </c>
      <c r="E65" s="131">
        <v>4.2439746292527118</v>
      </c>
      <c r="F65" s="131">
        <v>3.9115527743040079</v>
      </c>
      <c r="G65" s="131">
        <v>3.980126521962041</v>
      </c>
      <c r="H65" s="131">
        <v>3.6919087020529577</v>
      </c>
      <c r="I65" s="131">
        <v>3.4878765122618809</v>
      </c>
      <c r="J65" s="131">
        <v>3.666771596264784</v>
      </c>
      <c r="K65" s="131">
        <v>3.412036396184333</v>
      </c>
      <c r="L65" s="131">
        <v>3.0944134973393118</v>
      </c>
      <c r="M65" s="131">
        <v>2.8172952191768945</v>
      </c>
      <c r="N65" s="131">
        <v>2.786702762346227</v>
      </c>
      <c r="O65" s="131">
        <v>3.7402272393627731</v>
      </c>
      <c r="P65" s="131">
        <v>2.7516099220894947</v>
      </c>
      <c r="Q65" s="131">
        <v>4.4985224153870487</v>
      </c>
      <c r="R65" s="131">
        <v>2.4024667687732415</v>
      </c>
      <c r="S65" s="131">
        <v>2.3191000504541894</v>
      </c>
      <c r="T65" s="131">
        <v>1.9720699792727481</v>
      </c>
      <c r="U65" s="131">
        <v>1.974419204662285</v>
      </c>
      <c r="V65" s="131">
        <v>2.1730391220164837</v>
      </c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131">
        <v>17.138357070767949</v>
      </c>
      <c r="E66" s="131">
        <v>20.887134800094138</v>
      </c>
      <c r="F66" s="131">
        <v>18.702376820286187</v>
      </c>
      <c r="G66" s="131">
        <v>18.854323992249363</v>
      </c>
      <c r="H66" s="131">
        <v>18.041966728511028</v>
      </c>
      <c r="I66" s="131">
        <v>17.466261651487425</v>
      </c>
      <c r="J66" s="131">
        <v>19.850856729488836</v>
      </c>
      <c r="K66" s="131">
        <v>18.948671020780569</v>
      </c>
      <c r="L66" s="131">
        <v>17.376069953443757</v>
      </c>
      <c r="M66" s="131">
        <v>16.584896630599079</v>
      </c>
      <c r="N66" s="131">
        <v>17.739749518354269</v>
      </c>
      <c r="O66" s="131">
        <v>19.944101492397046</v>
      </c>
      <c r="P66" s="131">
        <v>15.19633656554468</v>
      </c>
      <c r="Q66" s="131">
        <v>26.561087009569007</v>
      </c>
      <c r="R66" s="131">
        <v>15.773550696340767</v>
      </c>
      <c r="S66" s="131">
        <v>16.565008279523155</v>
      </c>
      <c r="T66" s="131">
        <v>14.276954531281</v>
      </c>
      <c r="U66" s="131">
        <v>14.32267441435164</v>
      </c>
      <c r="V66" s="131">
        <v>17.751511749541322</v>
      </c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131">
        <v>4.040300551315811</v>
      </c>
      <c r="E67" s="131">
        <v>5.05622547886645</v>
      </c>
      <c r="F67" s="131">
        <v>4.560897071162989</v>
      </c>
      <c r="G67" s="131">
        <v>4.6512270624125165</v>
      </c>
      <c r="H67" s="131">
        <v>4.4407658785764212</v>
      </c>
      <c r="I67" s="131">
        <v>4.25835660047548</v>
      </c>
      <c r="J67" s="131">
        <v>4.8614912323547603</v>
      </c>
      <c r="K67" s="131">
        <v>4.6863797089195778</v>
      </c>
      <c r="L67" s="131">
        <v>4.1784609886627679</v>
      </c>
      <c r="M67" s="131">
        <v>3.6610459287520367</v>
      </c>
      <c r="N67" s="131">
        <v>4.4252257056891251</v>
      </c>
      <c r="O67" s="131">
        <v>4.7250096678592186</v>
      </c>
      <c r="P67" s="131">
        <v>3.8359423775810724</v>
      </c>
      <c r="Q67" s="131">
        <v>6.8162768640942728</v>
      </c>
      <c r="R67" s="131">
        <v>5.3313220264933499</v>
      </c>
      <c r="S67" s="131">
        <v>5.3909842967449668</v>
      </c>
      <c r="T67" s="131">
        <v>4.9300039621602716</v>
      </c>
      <c r="U67" s="131">
        <v>4.5094970534361858</v>
      </c>
      <c r="V67" s="131">
        <v>5.2161409793516498</v>
      </c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131">
        <v>85.295479623870477</v>
      </c>
      <c r="E68" s="131">
        <v>69.860668528661776</v>
      </c>
      <c r="F68" s="131">
        <v>102.31344344587178</v>
      </c>
      <c r="G68" s="131">
        <v>75.022616650885496</v>
      </c>
      <c r="H68" s="131">
        <v>59.455827213341401</v>
      </c>
      <c r="I68" s="131">
        <v>54.104955360814763</v>
      </c>
      <c r="J68" s="131">
        <v>42.797826234378881</v>
      </c>
      <c r="K68" s="131">
        <v>38.823372488732282</v>
      </c>
      <c r="L68" s="131">
        <v>39.527037151777051</v>
      </c>
      <c r="M68" s="131">
        <v>32.074128037858664</v>
      </c>
      <c r="N68" s="131">
        <v>28.32272329985873</v>
      </c>
      <c r="O68" s="131">
        <v>25.31864405771876</v>
      </c>
      <c r="P68" s="131">
        <v>20.70404137417437</v>
      </c>
      <c r="Q68" s="131">
        <v>21.017548425099061</v>
      </c>
      <c r="R68" s="131">
        <v>20.967113935508451</v>
      </c>
      <c r="S68" s="131">
        <v>18.804686312544373</v>
      </c>
      <c r="T68" s="131">
        <v>17.730785704654888</v>
      </c>
      <c r="U68" s="131">
        <v>11.464222540068306</v>
      </c>
      <c r="V68" s="131">
        <v>12.744910339446076</v>
      </c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131">
        <v>41.076854975913733</v>
      </c>
      <c r="E69" s="131">
        <v>49.536194126620607</v>
      </c>
      <c r="F69" s="131">
        <v>43.623277084811861</v>
      </c>
      <c r="G69" s="131">
        <v>41.59882348300566</v>
      </c>
      <c r="H69" s="131">
        <v>39.208601573726924</v>
      </c>
      <c r="I69" s="131">
        <v>36.824101545767547</v>
      </c>
      <c r="J69" s="131">
        <v>42.913135026794173</v>
      </c>
      <c r="K69" s="131">
        <v>41.330426085479196</v>
      </c>
      <c r="L69" s="131">
        <v>35.013593010411931</v>
      </c>
      <c r="M69" s="131">
        <v>32.903449830188862</v>
      </c>
      <c r="N69" s="131">
        <v>33.850072670128405</v>
      </c>
      <c r="O69" s="131">
        <v>38.341734498077642</v>
      </c>
      <c r="P69" s="131">
        <v>29.544125480648788</v>
      </c>
      <c r="Q69" s="131">
        <v>39.098694216637256</v>
      </c>
      <c r="R69" s="131">
        <v>29.781505033363917</v>
      </c>
      <c r="S69" s="131">
        <v>33.740018076377162</v>
      </c>
      <c r="T69" s="131">
        <v>32.883020788912333</v>
      </c>
      <c r="U69" s="131">
        <v>28.113265703150354</v>
      </c>
      <c r="V69" s="131">
        <v>31.273497488355243</v>
      </c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131">
        <v>56.83658372533769</v>
      </c>
      <c r="E70" s="131">
        <v>65.68079903911341</v>
      </c>
      <c r="F70" s="131">
        <v>62.957605172690492</v>
      </c>
      <c r="G70" s="131">
        <v>53.813897998297172</v>
      </c>
      <c r="H70" s="131">
        <v>54.176748931679583</v>
      </c>
      <c r="I70" s="131">
        <v>56.139890718210822</v>
      </c>
      <c r="J70" s="131">
        <v>65.250983942733384</v>
      </c>
      <c r="K70" s="131">
        <v>69.277492418603558</v>
      </c>
      <c r="L70" s="131">
        <v>54.708068387354402</v>
      </c>
      <c r="M70" s="131">
        <v>50.998604819484846</v>
      </c>
      <c r="N70" s="131">
        <v>51.013262365277328</v>
      </c>
      <c r="O70" s="131">
        <v>65.395330167150604</v>
      </c>
      <c r="P70" s="131">
        <v>60.637784516862517</v>
      </c>
      <c r="Q70" s="131">
        <v>73.946521542294946</v>
      </c>
      <c r="R70" s="131">
        <v>79.353668193759304</v>
      </c>
      <c r="S70" s="131">
        <v>71.294813399411851</v>
      </c>
      <c r="T70" s="131">
        <v>69.671004438517386</v>
      </c>
      <c r="U70" s="131">
        <v>43.039500109964457</v>
      </c>
      <c r="V70" s="131">
        <v>47.285073487444755</v>
      </c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131">
        <v>34.555746957985988</v>
      </c>
      <c r="E71" s="131">
        <v>39.428696861993124</v>
      </c>
      <c r="F71" s="131">
        <v>33.508573472545116</v>
      </c>
      <c r="G71" s="131">
        <v>34.702106157485211</v>
      </c>
      <c r="H71" s="131">
        <v>33.030116802916375</v>
      </c>
      <c r="I71" s="131">
        <v>30.98791142328459</v>
      </c>
      <c r="J71" s="131">
        <v>36.040534486254387</v>
      </c>
      <c r="K71" s="131">
        <v>36.005423678919513</v>
      </c>
      <c r="L71" s="131">
        <v>31.073235943239869</v>
      </c>
      <c r="M71" s="131">
        <v>28.873024534527541</v>
      </c>
      <c r="N71" s="131">
        <v>29.258449688616338</v>
      </c>
      <c r="O71" s="131">
        <v>29.846743828033699</v>
      </c>
      <c r="P71" s="131">
        <v>24.562907820065874</v>
      </c>
      <c r="Q71" s="131">
        <v>31.349618059705993</v>
      </c>
      <c r="R71" s="131">
        <v>19.633423320834986</v>
      </c>
      <c r="S71" s="131">
        <v>23.295328202638384</v>
      </c>
      <c r="T71" s="131">
        <v>30.7405259640175</v>
      </c>
      <c r="U71" s="131">
        <v>20.595069062183804</v>
      </c>
      <c r="V71" s="131">
        <v>20.244884375729583</v>
      </c>
      <c r="W71" s="85"/>
    </row>
    <row r="72" spans="1:24" s="64" customFormat="1" ht="6.95" customHeight="1">
      <c r="A72" s="95"/>
      <c r="B72" s="96"/>
      <c r="C72" s="97"/>
      <c r="D72" s="131"/>
      <c r="E72" s="131"/>
      <c r="F72" s="131"/>
      <c r="G72" s="131"/>
      <c r="H72" s="131"/>
      <c r="I72" s="131"/>
      <c r="J72" s="131"/>
      <c r="K72" s="131"/>
      <c r="L72" s="131"/>
      <c r="M72" s="131"/>
      <c r="N72" s="131"/>
      <c r="O72" s="131"/>
      <c r="P72" s="131"/>
      <c r="Q72" s="131"/>
      <c r="R72" s="131"/>
      <c r="S72" s="131"/>
      <c r="T72" s="131"/>
      <c r="U72" s="131"/>
      <c r="V72" s="131"/>
    </row>
    <row r="73" spans="1:24" s="64" customFormat="1" ht="12.75" customHeight="1">
      <c r="A73" s="78">
        <v>68</v>
      </c>
      <c r="B73" s="96"/>
      <c r="C73" s="99" t="s">
        <v>435</v>
      </c>
      <c r="D73" s="131">
        <v>13602.884302182574</v>
      </c>
      <c r="E73" s="131">
        <v>13358.112133190411</v>
      </c>
      <c r="F73" s="131">
        <v>13090.291635969057</v>
      </c>
      <c r="G73" s="131">
        <v>12613.772015381499</v>
      </c>
      <c r="H73" s="131">
        <v>12397.60839830487</v>
      </c>
      <c r="I73" s="131">
        <v>12399.825586104236</v>
      </c>
      <c r="J73" s="131">
        <v>12778.403115879359</v>
      </c>
      <c r="K73" s="131">
        <v>12800.154797852367</v>
      </c>
      <c r="L73" s="131">
        <v>13229.537613755567</v>
      </c>
      <c r="M73" s="131">
        <v>13820.757453275817</v>
      </c>
      <c r="N73" s="131">
        <v>13443.312474320686</v>
      </c>
      <c r="O73" s="131">
        <v>13833.526242096281</v>
      </c>
      <c r="P73" s="131">
        <v>14572.510191501131</v>
      </c>
      <c r="Q73" s="131">
        <v>14571.65040469196</v>
      </c>
      <c r="R73" s="131">
        <v>13624.282586064239</v>
      </c>
      <c r="S73" s="131">
        <v>14294.378765587782</v>
      </c>
      <c r="T73" s="131">
        <v>14464.336089361457</v>
      </c>
      <c r="U73" s="131">
        <v>14406.992936821351</v>
      </c>
      <c r="V73" s="131">
        <v>14299.667512108379</v>
      </c>
      <c r="W73" s="85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131">
        <v>1489.2402252157576</v>
      </c>
      <c r="E74" s="131">
        <v>1567.349919953067</v>
      </c>
      <c r="F74" s="131">
        <v>1495.6764542081712</v>
      </c>
      <c r="G74" s="131">
        <v>1338.1045775033449</v>
      </c>
      <c r="H74" s="131">
        <v>1277.2032048443275</v>
      </c>
      <c r="I74" s="131">
        <v>1274.3862620806858</v>
      </c>
      <c r="J74" s="131">
        <v>1420.8251652011593</v>
      </c>
      <c r="K74" s="131">
        <v>1328.6025604314118</v>
      </c>
      <c r="L74" s="131">
        <v>1246.2528393067123</v>
      </c>
      <c r="M74" s="131">
        <v>1134.7939476404936</v>
      </c>
      <c r="N74" s="131">
        <v>1131.9081958163695</v>
      </c>
      <c r="O74" s="131">
        <v>1232.345929263327</v>
      </c>
      <c r="P74" s="131">
        <v>1076.3555845404251</v>
      </c>
      <c r="Q74" s="131">
        <v>1267.2731386750352</v>
      </c>
      <c r="R74" s="131">
        <v>1168.6661621870769</v>
      </c>
      <c r="S74" s="131">
        <v>1434.7194704530075</v>
      </c>
      <c r="T74" s="131">
        <v>1353.1982070904587</v>
      </c>
      <c r="U74" s="131">
        <v>1081.6700979472978</v>
      </c>
      <c r="V74" s="131">
        <v>1145.6645928682667</v>
      </c>
      <c r="W74" s="85"/>
    </row>
    <row r="75" spans="1:24" s="64" customFormat="1" ht="12.75" customHeight="1">
      <c r="A75" s="78">
        <v>70</v>
      </c>
      <c r="B75" s="96"/>
      <c r="C75" s="101" t="s">
        <v>716</v>
      </c>
      <c r="D75" s="131">
        <v>15092.12452739833</v>
      </c>
      <c r="E75" s="131">
        <v>14925.462053143478</v>
      </c>
      <c r="F75" s="131">
        <v>14585.968090177224</v>
      </c>
      <c r="G75" s="131">
        <v>13951.876592884842</v>
      </c>
      <c r="H75" s="131">
        <v>13674.811603149197</v>
      </c>
      <c r="I75" s="131">
        <v>13674.211848184925</v>
      </c>
      <c r="J75" s="131">
        <v>14199.228281080521</v>
      </c>
      <c r="K75" s="131">
        <v>14128.757358283783</v>
      </c>
      <c r="L75" s="131">
        <v>14475.790453062278</v>
      </c>
      <c r="M75" s="131">
        <v>14955.551400916311</v>
      </c>
      <c r="N75" s="131">
        <v>14575.220670137054</v>
      </c>
      <c r="O75" s="131">
        <v>15065.872171359608</v>
      </c>
      <c r="P75" s="131">
        <v>15648.865776041554</v>
      </c>
      <c r="Q75" s="131">
        <v>15838.923543366998</v>
      </c>
      <c r="R75" s="131">
        <v>14792.948748251318</v>
      </c>
      <c r="S75" s="131">
        <v>15729.098236040791</v>
      </c>
      <c r="T75" s="131">
        <v>15817.534296451919</v>
      </c>
      <c r="U75" s="131">
        <v>15488.663034768648</v>
      </c>
      <c r="V75" s="131">
        <v>15445.332104976645</v>
      </c>
      <c r="W75" s="85"/>
    </row>
    <row r="76" spans="1:24" s="64" customFormat="1" ht="12.75" customHeight="1">
      <c r="A76" s="78">
        <v>71</v>
      </c>
      <c r="B76" s="96"/>
      <c r="C76" s="100" t="s">
        <v>437</v>
      </c>
      <c r="D76" s="131">
        <v>-620.48352794796961</v>
      </c>
      <c r="E76" s="131">
        <v>-622.16021035630752</v>
      </c>
      <c r="F76" s="131">
        <v>-661.32523501821549</v>
      </c>
      <c r="G76" s="131">
        <v>-684.7282713570612</v>
      </c>
      <c r="H76" s="131">
        <v>-742.05115669017755</v>
      </c>
      <c r="I76" s="131">
        <v>-627.15492763878683</v>
      </c>
      <c r="J76" s="131">
        <v>-778.11123236949948</v>
      </c>
      <c r="K76" s="131">
        <v>-825.17562258360886</v>
      </c>
      <c r="L76" s="131">
        <v>-790.10551320117247</v>
      </c>
      <c r="M76" s="131">
        <v>-1088.4478854504127</v>
      </c>
      <c r="N76" s="131">
        <v>-1048.5658511734932</v>
      </c>
      <c r="O76" s="131">
        <v>-1077.6692197872123</v>
      </c>
      <c r="P76" s="131">
        <v>-1298.9166347331825</v>
      </c>
      <c r="Q76" s="131">
        <v>-1406.4385015978814</v>
      </c>
      <c r="R76" s="131">
        <v>-1226.1350131668287</v>
      </c>
      <c r="S76" s="131">
        <v>-1224.4568754171175</v>
      </c>
      <c r="T76" s="131">
        <v>-1100.16731235881</v>
      </c>
      <c r="U76" s="131">
        <v>-1272.8132963366643</v>
      </c>
      <c r="V76" s="131">
        <v>-1320.2600227434984</v>
      </c>
      <c r="W76" s="85"/>
    </row>
    <row r="77" spans="1:24" s="64" customFormat="1" ht="12.75" customHeight="1">
      <c r="A77" s="78">
        <v>72</v>
      </c>
      <c r="B77" s="96"/>
      <c r="C77" s="136" t="s">
        <v>717</v>
      </c>
      <c r="D77" s="131">
        <v>14471.640999450359</v>
      </c>
      <c r="E77" s="131">
        <v>14303.30184278717</v>
      </c>
      <c r="F77" s="131">
        <v>13924.642855159009</v>
      </c>
      <c r="G77" s="131">
        <v>13267.14832152778</v>
      </c>
      <c r="H77" s="131">
        <v>12932.76044645902</v>
      </c>
      <c r="I77" s="131">
        <v>13047.056920546138</v>
      </c>
      <c r="J77" s="131">
        <v>13421.117048711021</v>
      </c>
      <c r="K77" s="131">
        <v>13303.581735700174</v>
      </c>
      <c r="L77" s="131">
        <v>13685.684939861105</v>
      </c>
      <c r="M77" s="131">
        <v>13867.103515465898</v>
      </c>
      <c r="N77" s="131">
        <v>13526.654818963561</v>
      </c>
      <c r="O77" s="131">
        <v>13988.202951572395</v>
      </c>
      <c r="P77" s="131">
        <v>14349.949141308371</v>
      </c>
      <c r="Q77" s="131">
        <v>14432.485041769116</v>
      </c>
      <c r="R77" s="131">
        <v>13566.813735084488</v>
      </c>
      <c r="S77" s="131">
        <v>14504.641360623673</v>
      </c>
      <c r="T77" s="131">
        <v>14717.366984093109</v>
      </c>
      <c r="U77" s="131">
        <v>14215.849738431983</v>
      </c>
      <c r="V77" s="131">
        <v>14125.072082233148</v>
      </c>
      <c r="W77" s="85"/>
    </row>
    <row r="78" spans="1:24" ht="15" customHeight="1">
      <c r="A78" s="112" t="s">
        <v>449</v>
      </c>
    </row>
    <row r="79" spans="1:24" ht="12.95" customHeight="1">
      <c r="A79" s="113" t="s">
        <v>459</v>
      </c>
      <c r="C79" s="113"/>
    </row>
    <row r="80" spans="1:24" ht="12.95" customHeight="1">
      <c r="A80" s="116" t="s">
        <v>718</v>
      </c>
      <c r="C80" s="113"/>
    </row>
    <row r="81" spans="1:22" ht="12.95" customHeight="1">
      <c r="A81" s="113" t="s">
        <v>442</v>
      </c>
      <c r="C81" s="117"/>
    </row>
    <row r="82" spans="1:22" s="115" customFormat="1" ht="12.95" customHeight="1">
      <c r="C82" s="117"/>
      <c r="D82" s="120"/>
      <c r="E82" s="120"/>
      <c r="F82" s="120"/>
      <c r="G82" s="114"/>
      <c r="H82" s="114"/>
      <c r="I82" s="114"/>
      <c r="J82" s="114"/>
      <c r="K82" s="114"/>
      <c r="L82" s="114"/>
      <c r="M82" s="114"/>
      <c r="N82" s="114"/>
      <c r="O82" s="114"/>
      <c r="P82" s="114"/>
      <c r="Q82" s="114"/>
      <c r="R82" s="114"/>
      <c r="S82" s="114"/>
      <c r="T82" s="114"/>
      <c r="U82" s="114"/>
      <c r="V82" s="114"/>
    </row>
    <row r="83" spans="1:22" ht="12" customHeight="1">
      <c r="B83" s="116"/>
      <c r="C83" s="117"/>
    </row>
    <row r="84" spans="1:22" ht="12" customHeight="1">
      <c r="B84" s="116"/>
      <c r="C84" s="117"/>
    </row>
    <row r="85" spans="1:22" ht="12" customHeight="1">
      <c r="B85" s="116"/>
      <c r="C85" s="117"/>
      <c r="D85" s="127"/>
      <c r="E85" s="127"/>
      <c r="F85" s="127"/>
      <c r="G85" s="127"/>
      <c r="H85" s="127"/>
      <c r="I85" s="127"/>
      <c r="J85" s="127"/>
      <c r="K85" s="127"/>
      <c r="L85" s="127"/>
      <c r="M85" s="127"/>
      <c r="N85" s="127"/>
      <c r="O85" s="127"/>
      <c r="P85" s="127"/>
      <c r="Q85" s="127"/>
      <c r="R85" s="127"/>
      <c r="S85" s="127"/>
      <c r="T85" s="127"/>
      <c r="U85" s="127"/>
      <c r="V85" s="127"/>
    </row>
    <row r="86" spans="1:22" ht="12" customHeight="1">
      <c r="B86" s="116"/>
      <c r="C86" s="117"/>
      <c r="D86" s="128"/>
      <c r="E86" s="128"/>
      <c r="F86" s="128"/>
      <c r="G86" s="128"/>
      <c r="H86" s="128"/>
      <c r="I86" s="128"/>
      <c r="J86" s="128"/>
      <c r="K86" s="128"/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</row>
    <row r="87" spans="1:22" ht="12" customHeight="1">
      <c r="B87" s="116"/>
      <c r="C87" s="117"/>
    </row>
    <row r="88" spans="1:22" ht="12" customHeight="1">
      <c r="B88" s="116"/>
    </row>
    <row r="89" spans="1:22" ht="12" customHeight="1">
      <c r="B89" s="116"/>
    </row>
    <row r="90" spans="1:22" ht="12" customHeight="1">
      <c r="B90" s="116"/>
    </row>
    <row r="91" spans="1:22" ht="15" customHeight="1">
      <c r="B91" s="116"/>
    </row>
    <row r="92" spans="1:22" ht="15" customHeight="1">
      <c r="B92" s="116"/>
    </row>
    <row r="93" spans="1:22" ht="15" customHeight="1">
      <c r="B93" s="116"/>
    </row>
    <row r="94" spans="1:22" ht="15" customHeight="1">
      <c r="B94" s="116"/>
    </row>
    <row r="95" spans="1:22" ht="15" customHeight="1">
      <c r="B95" s="116"/>
      <c r="C95" s="117"/>
    </row>
    <row r="96" spans="1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B186" s="116"/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>
      <c r="C213" s="117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5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16384" width="11.42578125" style="72"/>
  </cols>
  <sheetData>
    <row r="1" spans="1:23" s="68" customFormat="1" ht="20.100000000000001" customHeight="1">
      <c r="A1" s="66" t="s">
        <v>702</v>
      </c>
      <c r="B1" s="67"/>
      <c r="C1" s="67"/>
      <c r="E1" s="69"/>
      <c r="F1" s="69"/>
      <c r="G1" s="69"/>
      <c r="J1" s="66"/>
      <c r="K1" s="67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97117.14633611904</v>
      </c>
      <c r="E5" s="81">
        <v>97160.820646656066</v>
      </c>
      <c r="F5" s="81">
        <v>96964.732954793799</v>
      </c>
      <c r="G5" s="81">
        <v>97457.10788924493</v>
      </c>
      <c r="H5" s="81">
        <v>99916.682432814414</v>
      </c>
      <c r="I5" s="81">
        <v>101265.71889148303</v>
      </c>
      <c r="J5" s="81">
        <v>99386.226242430246</v>
      </c>
      <c r="K5" s="81">
        <v>96192.786963737977</v>
      </c>
      <c r="L5" s="81">
        <v>94828.570659847348</v>
      </c>
      <c r="M5" s="81">
        <v>97554.388604585038</v>
      </c>
      <c r="N5" s="81">
        <v>96367.431167858449</v>
      </c>
      <c r="O5" s="81">
        <v>95676.212840435852</v>
      </c>
      <c r="P5" s="81">
        <v>93032.388644416162</v>
      </c>
      <c r="Q5" s="81">
        <v>98774.594727882883</v>
      </c>
      <c r="R5" s="81">
        <v>95450.839948228197</v>
      </c>
      <c r="S5" s="81">
        <v>94458.932854015875</v>
      </c>
      <c r="T5" s="81">
        <v>99480.746969596497</v>
      </c>
      <c r="U5" s="81">
        <v>97842.670532605</v>
      </c>
      <c r="V5" s="81">
        <v>98722.256169995002</v>
      </c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97117.14633611904</v>
      </c>
      <c r="E6" s="81">
        <v>97160.820646656066</v>
      </c>
      <c r="F6" s="81">
        <v>96964.732954793799</v>
      </c>
      <c r="G6" s="81">
        <v>97457.10788924493</v>
      </c>
      <c r="H6" s="81">
        <v>99916.682432814414</v>
      </c>
      <c r="I6" s="81">
        <v>101265.71889148303</v>
      </c>
      <c r="J6" s="81">
        <v>99386.226242430246</v>
      </c>
      <c r="K6" s="81">
        <v>96192.786963737977</v>
      </c>
      <c r="L6" s="81">
        <v>94828.570659847348</v>
      </c>
      <c r="M6" s="81">
        <v>97554.388604585038</v>
      </c>
      <c r="N6" s="81">
        <v>96367.431167858449</v>
      </c>
      <c r="O6" s="81">
        <v>95676.212840435852</v>
      </c>
      <c r="P6" s="81">
        <v>93032.388644416162</v>
      </c>
      <c r="Q6" s="81">
        <v>98774.594727882883</v>
      </c>
      <c r="R6" s="81">
        <v>95450.839948228197</v>
      </c>
      <c r="S6" s="81">
        <v>94458.932854015875</v>
      </c>
      <c r="T6" s="81">
        <v>99480.746969596497</v>
      </c>
      <c r="U6" s="81">
        <v>97842.670532605</v>
      </c>
      <c r="V6" s="81">
        <v>98722.256169995002</v>
      </c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0</v>
      </c>
      <c r="E7" s="81">
        <v>0</v>
      </c>
      <c r="F7" s="81">
        <v>0</v>
      </c>
      <c r="G7" s="81">
        <v>0</v>
      </c>
      <c r="H7" s="81">
        <v>0</v>
      </c>
      <c r="I7" s="81">
        <v>0</v>
      </c>
      <c r="J7" s="81">
        <v>0</v>
      </c>
      <c r="K7" s="81">
        <v>0</v>
      </c>
      <c r="L7" s="81">
        <v>0</v>
      </c>
      <c r="M7" s="81">
        <v>0</v>
      </c>
      <c r="N7" s="81">
        <v>0</v>
      </c>
      <c r="O7" s="81">
        <v>0</v>
      </c>
      <c r="P7" s="81">
        <v>0</v>
      </c>
      <c r="Q7" s="81">
        <v>0</v>
      </c>
      <c r="R7" s="81">
        <v>0</v>
      </c>
      <c r="S7" s="81">
        <v>0</v>
      </c>
      <c r="T7" s="81">
        <v>0</v>
      </c>
      <c r="U7" s="81">
        <v>0</v>
      </c>
      <c r="V7" s="81">
        <v>0</v>
      </c>
      <c r="W7" s="85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0</v>
      </c>
      <c r="E8" s="81">
        <v>0</v>
      </c>
      <c r="F8" s="81">
        <v>0</v>
      </c>
      <c r="G8" s="81">
        <v>0</v>
      </c>
      <c r="H8" s="81">
        <v>0</v>
      </c>
      <c r="I8" s="81">
        <v>0</v>
      </c>
      <c r="J8" s="81">
        <v>0</v>
      </c>
      <c r="K8" s="81">
        <v>0</v>
      </c>
      <c r="L8" s="81">
        <v>0</v>
      </c>
      <c r="M8" s="81">
        <v>0</v>
      </c>
      <c r="N8" s="81">
        <v>0</v>
      </c>
      <c r="O8" s="81">
        <v>0</v>
      </c>
      <c r="P8" s="81">
        <v>0</v>
      </c>
      <c r="Q8" s="81">
        <v>0</v>
      </c>
      <c r="R8" s="81">
        <v>0</v>
      </c>
      <c r="S8" s="81">
        <v>0</v>
      </c>
      <c r="T8" s="81">
        <v>0</v>
      </c>
      <c r="U8" s="81">
        <v>0</v>
      </c>
      <c r="V8" s="81">
        <v>0</v>
      </c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0.8755027875000001</v>
      </c>
      <c r="E9" s="81">
        <v>0.89920147500000003</v>
      </c>
      <c r="F9" s="81">
        <v>0.83582718750000007</v>
      </c>
      <c r="G9" s="81">
        <v>0.76970430000000001</v>
      </c>
      <c r="H9" s="81">
        <v>0.82214280000000006</v>
      </c>
      <c r="I9" s="81">
        <v>0.77756039999999993</v>
      </c>
      <c r="J9" s="81">
        <v>0.78495209999999993</v>
      </c>
      <c r="K9" s="81">
        <v>0.78290100000000007</v>
      </c>
      <c r="L9" s="81">
        <v>0.81498329999999997</v>
      </c>
      <c r="M9" s="81">
        <v>0.75414819722399995</v>
      </c>
      <c r="N9" s="81">
        <v>0.72815542310699999</v>
      </c>
      <c r="O9" s="81">
        <v>0.71932506569999999</v>
      </c>
      <c r="P9" s="81">
        <v>0.65890847594700008</v>
      </c>
      <c r="Q9" s="81">
        <v>0.60016644339839986</v>
      </c>
      <c r="R9" s="81">
        <v>0.56104317708660001</v>
      </c>
      <c r="S9" s="81">
        <v>0.48962517142049999</v>
      </c>
      <c r="T9" s="81">
        <v>0.46065590298089998</v>
      </c>
      <c r="U9" s="81">
        <v>0.41644905107039998</v>
      </c>
      <c r="V9" s="81">
        <v>0.37872905500169995</v>
      </c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0</v>
      </c>
      <c r="E10" s="81">
        <v>0</v>
      </c>
      <c r="F10" s="81">
        <v>0</v>
      </c>
      <c r="G10" s="81">
        <v>0</v>
      </c>
      <c r="H10" s="81">
        <v>0</v>
      </c>
      <c r="I10" s="81">
        <v>0</v>
      </c>
      <c r="J10" s="81">
        <v>0</v>
      </c>
      <c r="K10" s="81">
        <v>0</v>
      </c>
      <c r="L10" s="81">
        <v>0</v>
      </c>
      <c r="M10" s="81">
        <v>0</v>
      </c>
      <c r="N10" s="81">
        <v>0</v>
      </c>
      <c r="O10" s="81">
        <v>0</v>
      </c>
      <c r="P10" s="81">
        <v>0</v>
      </c>
      <c r="Q10" s="81">
        <v>0</v>
      </c>
      <c r="R10" s="81">
        <v>0</v>
      </c>
      <c r="S10" s="81">
        <v>0</v>
      </c>
      <c r="T10" s="81">
        <v>0</v>
      </c>
      <c r="U10" s="81">
        <v>0</v>
      </c>
      <c r="V10" s="81">
        <v>0</v>
      </c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0.8755027875000001</v>
      </c>
      <c r="E11" s="81">
        <v>0.89920147500000003</v>
      </c>
      <c r="F11" s="81">
        <v>0.83582718750000007</v>
      </c>
      <c r="G11" s="81">
        <v>0.76970430000000001</v>
      </c>
      <c r="H11" s="81">
        <v>0.82214280000000006</v>
      </c>
      <c r="I11" s="81">
        <v>0.77756039999999993</v>
      </c>
      <c r="J11" s="81">
        <v>0.78495209999999993</v>
      </c>
      <c r="K11" s="81">
        <v>0.78290100000000007</v>
      </c>
      <c r="L11" s="81">
        <v>0.81498329999999997</v>
      </c>
      <c r="M11" s="81">
        <v>0.75414819722399995</v>
      </c>
      <c r="N11" s="81">
        <v>0.72815542310699999</v>
      </c>
      <c r="O11" s="81">
        <v>0.71932506569999999</v>
      </c>
      <c r="P11" s="81">
        <v>0.65890847594700008</v>
      </c>
      <c r="Q11" s="81">
        <v>0.60016644339839986</v>
      </c>
      <c r="R11" s="81">
        <v>0.56104317708660001</v>
      </c>
      <c r="S11" s="81">
        <v>0.48962517142049999</v>
      </c>
      <c r="T11" s="81">
        <v>0.46065590298089998</v>
      </c>
      <c r="U11" s="81">
        <v>0.41644905107039998</v>
      </c>
      <c r="V11" s="81">
        <v>0.37872905500169995</v>
      </c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0</v>
      </c>
      <c r="E12" s="81">
        <v>0</v>
      </c>
      <c r="F12" s="81">
        <v>0</v>
      </c>
      <c r="G12" s="81">
        <v>0</v>
      </c>
      <c r="H12" s="81">
        <v>0</v>
      </c>
      <c r="I12" s="81">
        <v>0</v>
      </c>
      <c r="J12" s="81">
        <v>0</v>
      </c>
      <c r="K12" s="81">
        <v>0</v>
      </c>
      <c r="L12" s="81">
        <v>0</v>
      </c>
      <c r="M12" s="81">
        <v>0</v>
      </c>
      <c r="N12" s="81">
        <v>0</v>
      </c>
      <c r="O12" s="81">
        <v>0</v>
      </c>
      <c r="P12" s="81">
        <v>0</v>
      </c>
      <c r="Q12" s="81">
        <v>0</v>
      </c>
      <c r="R12" s="81">
        <v>0</v>
      </c>
      <c r="S12" s="81">
        <v>0</v>
      </c>
      <c r="T12" s="81">
        <v>0</v>
      </c>
      <c r="U12" s="81">
        <v>0</v>
      </c>
      <c r="V12" s="81">
        <v>0</v>
      </c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80901.104398718075</v>
      </c>
      <c r="E13" s="81">
        <v>85194.283419628759</v>
      </c>
      <c r="F13" s="81">
        <v>76434.459378493862</v>
      </c>
      <c r="G13" s="81">
        <v>33445.412763123684</v>
      </c>
      <c r="H13" s="81">
        <v>19898.70660626065</v>
      </c>
      <c r="I13" s="81">
        <v>18906.339636888504</v>
      </c>
      <c r="J13" s="81">
        <v>25404.849589734</v>
      </c>
      <c r="K13" s="81">
        <v>27157.482453338347</v>
      </c>
      <c r="L13" s="81">
        <v>27615.802257375926</v>
      </c>
      <c r="M13" s="81">
        <v>32397.003171640881</v>
      </c>
      <c r="N13" s="81">
        <v>27636.675163360946</v>
      </c>
      <c r="O13" s="81">
        <v>27040.21916564913</v>
      </c>
      <c r="P13" s="81">
        <v>35571.72943110147</v>
      </c>
      <c r="Q13" s="81">
        <v>31178.076410058122</v>
      </c>
      <c r="R13" s="81">
        <v>32447.49727501746</v>
      </c>
      <c r="S13" s="81">
        <v>5287.605872232999</v>
      </c>
      <c r="T13" s="81">
        <v>4016.1824096456403</v>
      </c>
      <c r="U13" s="81">
        <v>3149.9304211720801</v>
      </c>
      <c r="V13" s="81">
        <v>3330.5868713670602</v>
      </c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0</v>
      </c>
      <c r="E14" s="81">
        <v>0</v>
      </c>
      <c r="F14" s="81">
        <v>0</v>
      </c>
      <c r="G14" s="81">
        <v>0</v>
      </c>
      <c r="H14" s="81">
        <v>0</v>
      </c>
      <c r="I14" s="81">
        <v>0</v>
      </c>
      <c r="J14" s="81">
        <v>0</v>
      </c>
      <c r="K14" s="81">
        <v>0</v>
      </c>
      <c r="L14" s="81">
        <v>0</v>
      </c>
      <c r="M14" s="81">
        <v>0</v>
      </c>
      <c r="N14" s="81">
        <v>0</v>
      </c>
      <c r="O14" s="81">
        <v>0</v>
      </c>
      <c r="P14" s="81">
        <v>0</v>
      </c>
      <c r="Q14" s="81">
        <v>0</v>
      </c>
      <c r="R14" s="81">
        <v>0</v>
      </c>
      <c r="S14" s="81">
        <v>0</v>
      </c>
      <c r="T14" s="81">
        <v>0</v>
      </c>
      <c r="U14" s="81">
        <v>0</v>
      </c>
      <c r="V14" s="81">
        <v>0</v>
      </c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0</v>
      </c>
      <c r="E15" s="81">
        <v>0</v>
      </c>
      <c r="F15" s="81">
        <v>0</v>
      </c>
      <c r="G15" s="81">
        <v>0</v>
      </c>
      <c r="H15" s="81">
        <v>0</v>
      </c>
      <c r="I15" s="81">
        <v>0</v>
      </c>
      <c r="J15" s="81">
        <v>0</v>
      </c>
      <c r="K15" s="81">
        <v>0</v>
      </c>
      <c r="L15" s="81">
        <v>0</v>
      </c>
      <c r="M15" s="81">
        <v>0</v>
      </c>
      <c r="N15" s="81">
        <v>0</v>
      </c>
      <c r="O15" s="81">
        <v>0</v>
      </c>
      <c r="P15" s="81">
        <v>0</v>
      </c>
      <c r="Q15" s="81">
        <v>0</v>
      </c>
      <c r="R15" s="81">
        <v>0</v>
      </c>
      <c r="S15" s="81">
        <v>0</v>
      </c>
      <c r="T15" s="81">
        <v>0</v>
      </c>
      <c r="U15" s="81">
        <v>0</v>
      </c>
      <c r="V15" s="81">
        <v>0</v>
      </c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0</v>
      </c>
      <c r="E16" s="81">
        <v>0</v>
      </c>
      <c r="F16" s="81">
        <v>0</v>
      </c>
      <c r="G16" s="81">
        <v>0</v>
      </c>
      <c r="H16" s="81">
        <v>0</v>
      </c>
      <c r="I16" s="81">
        <v>0</v>
      </c>
      <c r="J16" s="81">
        <v>0</v>
      </c>
      <c r="K16" s="81">
        <v>0</v>
      </c>
      <c r="L16" s="81">
        <v>0</v>
      </c>
      <c r="M16" s="81">
        <v>0</v>
      </c>
      <c r="N16" s="81">
        <v>0</v>
      </c>
      <c r="O16" s="81">
        <v>0</v>
      </c>
      <c r="P16" s="81">
        <v>0</v>
      </c>
      <c r="Q16" s="81">
        <v>0</v>
      </c>
      <c r="R16" s="81">
        <v>0</v>
      </c>
      <c r="S16" s="81">
        <v>0</v>
      </c>
      <c r="T16" s="81">
        <v>0</v>
      </c>
      <c r="U16" s="81">
        <v>0</v>
      </c>
      <c r="V16" s="81">
        <v>0</v>
      </c>
    </row>
    <row r="17" spans="1:22" s="64" customFormat="1" ht="12.75" customHeight="1">
      <c r="A17" s="78">
        <v>13</v>
      </c>
      <c r="B17" s="79" t="s">
        <v>326</v>
      </c>
      <c r="C17" s="83" t="s">
        <v>327</v>
      </c>
      <c r="D17" s="81">
        <v>0</v>
      </c>
      <c r="E17" s="81">
        <v>0</v>
      </c>
      <c r="F17" s="81">
        <v>0</v>
      </c>
      <c r="G17" s="81">
        <v>0</v>
      </c>
      <c r="H17" s="81">
        <v>0</v>
      </c>
      <c r="I17" s="81">
        <v>0</v>
      </c>
      <c r="J17" s="81">
        <v>0</v>
      </c>
      <c r="K17" s="81">
        <v>0</v>
      </c>
      <c r="L17" s="81">
        <v>0</v>
      </c>
      <c r="M17" s="81">
        <v>0</v>
      </c>
      <c r="N17" s="81">
        <v>0</v>
      </c>
      <c r="O17" s="81">
        <v>0</v>
      </c>
      <c r="P17" s="81">
        <v>0</v>
      </c>
      <c r="Q17" s="81">
        <v>0</v>
      </c>
      <c r="R17" s="81">
        <v>0</v>
      </c>
      <c r="S17" s="81">
        <v>0</v>
      </c>
      <c r="T17" s="81">
        <v>0</v>
      </c>
      <c r="U17" s="81">
        <v>0</v>
      </c>
      <c r="V17" s="81">
        <v>0</v>
      </c>
    </row>
    <row r="18" spans="1:22" s="64" customFormat="1" ht="12.75" customHeight="1">
      <c r="A18" s="78">
        <v>14</v>
      </c>
      <c r="B18" s="79" t="s">
        <v>328</v>
      </c>
      <c r="C18" s="83" t="s">
        <v>329</v>
      </c>
      <c r="D18" s="81">
        <v>0</v>
      </c>
      <c r="E18" s="81">
        <v>0</v>
      </c>
      <c r="F18" s="81">
        <v>0</v>
      </c>
      <c r="G18" s="81">
        <v>0</v>
      </c>
      <c r="H18" s="81">
        <v>0</v>
      </c>
      <c r="I18" s="81">
        <v>0</v>
      </c>
      <c r="J18" s="81">
        <v>0</v>
      </c>
      <c r="K18" s="81">
        <v>0</v>
      </c>
      <c r="L18" s="81">
        <v>0</v>
      </c>
      <c r="M18" s="81">
        <v>0</v>
      </c>
      <c r="N18" s="81">
        <v>0</v>
      </c>
      <c r="O18" s="81">
        <v>0</v>
      </c>
      <c r="P18" s="81">
        <v>0</v>
      </c>
      <c r="Q18" s="81">
        <v>0</v>
      </c>
      <c r="R18" s="81">
        <v>0</v>
      </c>
      <c r="S18" s="81">
        <v>0</v>
      </c>
      <c r="T18" s="81">
        <v>0</v>
      </c>
      <c r="U18" s="81">
        <v>0</v>
      </c>
      <c r="V18" s="81">
        <v>0</v>
      </c>
    </row>
    <row r="19" spans="1:22" s="64" customFormat="1" ht="12.75" customHeight="1">
      <c r="A19" s="78">
        <v>15</v>
      </c>
      <c r="B19" s="79" t="s">
        <v>330</v>
      </c>
      <c r="C19" s="83" t="s">
        <v>331</v>
      </c>
      <c r="D19" s="81">
        <v>0.96099258080000005</v>
      </c>
      <c r="E19" s="81">
        <v>0.68739296704000008</v>
      </c>
      <c r="F19" s="81">
        <v>0.44500041567999998</v>
      </c>
      <c r="G19" s="81">
        <v>0.21495791104</v>
      </c>
      <c r="H19" s="81">
        <v>0.20349325056000001</v>
      </c>
      <c r="I19" s="81">
        <v>0.23181840896</v>
      </c>
      <c r="J19" s="81">
        <v>0.25570483199999999</v>
      </c>
      <c r="K19" s="81">
        <v>0.27492623615999995</v>
      </c>
      <c r="L19" s="81">
        <v>0.28371268863999999</v>
      </c>
      <c r="M19" s="81">
        <v>0.26104543488000004</v>
      </c>
      <c r="N19" s="81">
        <v>0.26525009152000001</v>
      </c>
      <c r="O19" s="81">
        <v>0.26091789055999998</v>
      </c>
      <c r="P19" s="81">
        <v>0.25352002303999999</v>
      </c>
      <c r="Q19" s="81">
        <v>0.22675405312000002</v>
      </c>
      <c r="R19" s="81">
        <v>0.20787452415999999</v>
      </c>
      <c r="S19" s="81">
        <v>0.18678969600000001</v>
      </c>
      <c r="T19" s="81">
        <v>0.19936862464000002</v>
      </c>
      <c r="U19" s="81">
        <v>0.19471830528</v>
      </c>
      <c r="V19" s="81">
        <v>0.19587585535999999</v>
      </c>
    </row>
    <row r="20" spans="1:22" s="64" customFormat="1" ht="12.75" customHeight="1">
      <c r="A20" s="78">
        <v>16</v>
      </c>
      <c r="B20" s="79" t="s">
        <v>332</v>
      </c>
      <c r="C20" s="89" t="s">
        <v>333</v>
      </c>
      <c r="D20" s="81">
        <v>0</v>
      </c>
      <c r="E20" s="81">
        <v>0</v>
      </c>
      <c r="F20" s="81">
        <v>0</v>
      </c>
      <c r="G20" s="81">
        <v>0</v>
      </c>
      <c r="H20" s="81">
        <v>0</v>
      </c>
      <c r="I20" s="81">
        <v>0</v>
      </c>
      <c r="J20" s="81">
        <v>0</v>
      </c>
      <c r="K20" s="81">
        <v>0</v>
      </c>
      <c r="L20" s="81">
        <v>0</v>
      </c>
      <c r="M20" s="81">
        <v>0</v>
      </c>
      <c r="N20" s="81">
        <v>0</v>
      </c>
      <c r="O20" s="81">
        <v>0</v>
      </c>
      <c r="P20" s="81">
        <v>0</v>
      </c>
      <c r="Q20" s="81">
        <v>0</v>
      </c>
      <c r="R20" s="81">
        <v>0</v>
      </c>
      <c r="S20" s="81">
        <v>0</v>
      </c>
      <c r="T20" s="81">
        <v>0</v>
      </c>
      <c r="U20" s="81">
        <v>0</v>
      </c>
      <c r="V20" s="81">
        <v>0</v>
      </c>
    </row>
    <row r="21" spans="1:22" s="64" customFormat="1" ht="12.75" customHeight="1">
      <c r="A21" s="78">
        <v>17</v>
      </c>
      <c r="B21" s="79" t="s">
        <v>334</v>
      </c>
      <c r="C21" s="90" t="s">
        <v>335</v>
      </c>
      <c r="D21" s="81">
        <v>0.96099258080000005</v>
      </c>
      <c r="E21" s="81">
        <v>0.68739296704000008</v>
      </c>
      <c r="F21" s="81">
        <v>0.44500041567999998</v>
      </c>
      <c r="G21" s="81">
        <v>0.21495791104</v>
      </c>
      <c r="H21" s="81">
        <v>0.20349325056000001</v>
      </c>
      <c r="I21" s="81">
        <v>0.23181840896</v>
      </c>
      <c r="J21" s="81">
        <v>0.25570483199999999</v>
      </c>
      <c r="K21" s="81">
        <v>0.27492623615999995</v>
      </c>
      <c r="L21" s="81">
        <v>0.28371268863999999</v>
      </c>
      <c r="M21" s="81">
        <v>0.26104543488000004</v>
      </c>
      <c r="N21" s="81">
        <v>0.26525009152000001</v>
      </c>
      <c r="O21" s="81">
        <v>0.26091789055999998</v>
      </c>
      <c r="P21" s="81">
        <v>0.25352002303999999</v>
      </c>
      <c r="Q21" s="81">
        <v>0.22675405312000002</v>
      </c>
      <c r="R21" s="81">
        <v>0.20787452415999999</v>
      </c>
      <c r="S21" s="81">
        <v>0.18678969600000001</v>
      </c>
      <c r="T21" s="81">
        <v>0.19936862464000002</v>
      </c>
      <c r="U21" s="81">
        <v>0.19471830528</v>
      </c>
      <c r="V21" s="81">
        <v>0.19587585535999999</v>
      </c>
    </row>
    <row r="22" spans="1:22" s="64" customFormat="1" ht="12.75" customHeight="1">
      <c r="A22" s="78">
        <v>18</v>
      </c>
      <c r="B22" s="79" t="s">
        <v>336</v>
      </c>
      <c r="C22" s="83" t="s">
        <v>337</v>
      </c>
      <c r="D22" s="81">
        <v>79261.21841429999</v>
      </c>
      <c r="E22" s="81">
        <v>83635.842234199998</v>
      </c>
      <c r="F22" s="81">
        <v>74949.090654199987</v>
      </c>
      <c r="G22" s="81">
        <v>32045.756749900003</v>
      </c>
      <c r="H22" s="81">
        <v>18582.655805399998</v>
      </c>
      <c r="I22" s="81">
        <v>17656.357629800001</v>
      </c>
      <c r="J22" s="81">
        <v>24238.783362499998</v>
      </c>
      <c r="K22" s="81">
        <v>26145.89572</v>
      </c>
      <c r="L22" s="81">
        <v>26734.8777453</v>
      </c>
      <c r="M22" s="81">
        <v>31653.706786000002</v>
      </c>
      <c r="N22" s="81">
        <v>27045.283122699995</v>
      </c>
      <c r="O22" s="81">
        <v>26434.4649522</v>
      </c>
      <c r="P22" s="81">
        <v>35009.884089800005</v>
      </c>
      <c r="Q22" s="81">
        <v>30667.829427200002</v>
      </c>
      <c r="R22" s="81">
        <v>31980.0031982</v>
      </c>
      <c r="S22" s="81">
        <v>4822.7447751999989</v>
      </c>
      <c r="T22" s="81">
        <v>3563.7714848000001</v>
      </c>
      <c r="U22" s="81">
        <v>2734.3434672000003</v>
      </c>
      <c r="V22" s="81">
        <v>2947.0735552000001</v>
      </c>
    </row>
    <row r="23" spans="1:22" s="64" customFormat="1" ht="12.75" customHeight="1">
      <c r="A23" s="78">
        <v>19</v>
      </c>
      <c r="B23" s="79" t="s">
        <v>338</v>
      </c>
      <c r="C23" s="83" t="s">
        <v>339</v>
      </c>
      <c r="D23" s="81">
        <v>0</v>
      </c>
      <c r="E23" s="81">
        <v>0</v>
      </c>
      <c r="F23" s="81">
        <v>0</v>
      </c>
      <c r="G23" s="81">
        <v>0</v>
      </c>
      <c r="H23" s="81">
        <v>0</v>
      </c>
      <c r="I23" s="81">
        <v>0</v>
      </c>
      <c r="J23" s="81">
        <v>0</v>
      </c>
      <c r="K23" s="81">
        <v>0</v>
      </c>
      <c r="L23" s="81">
        <v>0</v>
      </c>
      <c r="M23" s="81">
        <v>0</v>
      </c>
      <c r="N23" s="81">
        <v>0</v>
      </c>
      <c r="O23" s="81">
        <v>0</v>
      </c>
      <c r="P23" s="81">
        <v>0</v>
      </c>
      <c r="Q23" s="81">
        <v>0</v>
      </c>
      <c r="R23" s="81">
        <v>0</v>
      </c>
      <c r="S23" s="81">
        <v>0</v>
      </c>
      <c r="T23" s="81">
        <v>0</v>
      </c>
      <c r="U23" s="81">
        <v>0</v>
      </c>
      <c r="V23" s="81">
        <v>0</v>
      </c>
    </row>
    <row r="24" spans="1:22" s="64" customFormat="1" ht="12.75" customHeight="1">
      <c r="A24" s="78">
        <v>20</v>
      </c>
      <c r="B24" s="79" t="s">
        <v>340</v>
      </c>
      <c r="C24" s="83" t="s">
        <v>341</v>
      </c>
      <c r="D24" s="81">
        <v>0</v>
      </c>
      <c r="E24" s="81">
        <v>0</v>
      </c>
      <c r="F24" s="81">
        <v>0</v>
      </c>
      <c r="G24" s="81">
        <v>0</v>
      </c>
      <c r="H24" s="81">
        <v>0</v>
      </c>
      <c r="I24" s="81">
        <v>0</v>
      </c>
      <c r="J24" s="81">
        <v>0</v>
      </c>
      <c r="K24" s="81">
        <v>0</v>
      </c>
      <c r="L24" s="81">
        <v>0</v>
      </c>
      <c r="M24" s="81">
        <v>0</v>
      </c>
      <c r="N24" s="81">
        <v>0</v>
      </c>
      <c r="O24" s="81">
        <v>0</v>
      </c>
      <c r="P24" s="81">
        <v>0</v>
      </c>
      <c r="Q24" s="81">
        <v>0</v>
      </c>
      <c r="R24" s="81">
        <v>0</v>
      </c>
      <c r="S24" s="81">
        <v>0</v>
      </c>
      <c r="T24" s="81">
        <v>0</v>
      </c>
      <c r="U24" s="81">
        <v>0</v>
      </c>
      <c r="V24" s="81">
        <v>0</v>
      </c>
    </row>
    <row r="25" spans="1:22" s="64" customFormat="1" ht="12.75" customHeight="1">
      <c r="A25" s="78">
        <v>21</v>
      </c>
      <c r="B25" s="79" t="s">
        <v>342</v>
      </c>
      <c r="C25" s="83" t="s">
        <v>343</v>
      </c>
      <c r="D25" s="81">
        <v>0</v>
      </c>
      <c r="E25" s="81">
        <v>0</v>
      </c>
      <c r="F25" s="81">
        <v>0</v>
      </c>
      <c r="G25" s="81">
        <v>0</v>
      </c>
      <c r="H25" s="81">
        <v>0</v>
      </c>
      <c r="I25" s="81">
        <v>0</v>
      </c>
      <c r="J25" s="81">
        <v>0</v>
      </c>
      <c r="K25" s="81">
        <v>0</v>
      </c>
      <c r="L25" s="81">
        <v>0</v>
      </c>
      <c r="M25" s="81">
        <v>0</v>
      </c>
      <c r="N25" s="81">
        <v>0</v>
      </c>
      <c r="O25" s="81">
        <v>0</v>
      </c>
      <c r="P25" s="81">
        <v>0</v>
      </c>
      <c r="Q25" s="81">
        <v>0</v>
      </c>
      <c r="R25" s="81">
        <v>0</v>
      </c>
      <c r="S25" s="81">
        <v>0</v>
      </c>
      <c r="T25" s="81">
        <v>0</v>
      </c>
      <c r="U25" s="81">
        <v>0</v>
      </c>
      <c r="V25" s="81">
        <v>0</v>
      </c>
    </row>
    <row r="26" spans="1:22" s="64" customFormat="1" ht="12.75" customHeight="1">
      <c r="A26" s="78">
        <v>22</v>
      </c>
      <c r="B26" s="79" t="s">
        <v>344</v>
      </c>
      <c r="C26" s="90" t="s">
        <v>345</v>
      </c>
      <c r="D26" s="81">
        <v>0</v>
      </c>
      <c r="E26" s="81">
        <v>0</v>
      </c>
      <c r="F26" s="81">
        <v>0</v>
      </c>
      <c r="G26" s="81">
        <v>0</v>
      </c>
      <c r="H26" s="81">
        <v>0</v>
      </c>
      <c r="I26" s="81">
        <v>0</v>
      </c>
      <c r="J26" s="81">
        <v>0</v>
      </c>
      <c r="K26" s="81">
        <v>0</v>
      </c>
      <c r="L26" s="81">
        <v>0</v>
      </c>
      <c r="M26" s="81">
        <v>0</v>
      </c>
      <c r="N26" s="81">
        <v>0</v>
      </c>
      <c r="O26" s="81">
        <v>0</v>
      </c>
      <c r="P26" s="81">
        <v>0</v>
      </c>
      <c r="Q26" s="81">
        <v>0</v>
      </c>
      <c r="R26" s="81">
        <v>0</v>
      </c>
      <c r="S26" s="81">
        <v>0</v>
      </c>
      <c r="T26" s="81">
        <v>0</v>
      </c>
      <c r="U26" s="81">
        <v>0</v>
      </c>
      <c r="V26" s="81">
        <v>0</v>
      </c>
    </row>
    <row r="27" spans="1:22" s="64" customFormat="1" ht="12.75" customHeight="1">
      <c r="A27" s="78">
        <v>23</v>
      </c>
      <c r="B27" s="79" t="s">
        <v>346</v>
      </c>
      <c r="C27" s="90" t="s">
        <v>347</v>
      </c>
      <c r="D27" s="81">
        <v>0</v>
      </c>
      <c r="E27" s="81">
        <v>0</v>
      </c>
      <c r="F27" s="81">
        <v>0</v>
      </c>
      <c r="G27" s="81">
        <v>0</v>
      </c>
      <c r="H27" s="81">
        <v>0</v>
      </c>
      <c r="I27" s="81">
        <v>0</v>
      </c>
      <c r="J27" s="81">
        <v>0</v>
      </c>
      <c r="K27" s="81">
        <v>0</v>
      </c>
      <c r="L27" s="81">
        <v>0</v>
      </c>
      <c r="M27" s="81">
        <v>0</v>
      </c>
      <c r="N27" s="81">
        <v>0</v>
      </c>
      <c r="O27" s="81">
        <v>0</v>
      </c>
      <c r="P27" s="81">
        <v>0</v>
      </c>
      <c r="Q27" s="81">
        <v>0</v>
      </c>
      <c r="R27" s="81">
        <v>0</v>
      </c>
      <c r="S27" s="81">
        <v>0</v>
      </c>
      <c r="T27" s="81">
        <v>0</v>
      </c>
      <c r="U27" s="81">
        <v>0</v>
      </c>
      <c r="V27" s="81">
        <v>0</v>
      </c>
    </row>
    <row r="28" spans="1:22" s="64" customFormat="1" ht="12.75" customHeight="1">
      <c r="A28" s="78">
        <v>24</v>
      </c>
      <c r="B28" s="79" t="s">
        <v>348</v>
      </c>
      <c r="C28" s="83" t="s">
        <v>349</v>
      </c>
      <c r="D28" s="81">
        <v>56.300329484999999</v>
      </c>
      <c r="E28" s="81">
        <v>53.768253294000004</v>
      </c>
      <c r="F28" s="81">
        <v>59.915307375000005</v>
      </c>
      <c r="G28" s="81">
        <v>53.572723883999998</v>
      </c>
      <c r="H28" s="81">
        <v>49.231192805999996</v>
      </c>
      <c r="I28" s="81">
        <v>62.481547755000008</v>
      </c>
      <c r="J28" s="81">
        <v>52.846756362000001</v>
      </c>
      <c r="K28" s="81">
        <v>44.942276187899999</v>
      </c>
      <c r="L28" s="81">
        <v>60.913213262999996</v>
      </c>
      <c r="M28" s="81">
        <v>70.060368320999999</v>
      </c>
      <c r="N28" s="81">
        <v>64.915631028000007</v>
      </c>
      <c r="O28" s="81">
        <v>66.241986255</v>
      </c>
      <c r="P28" s="81">
        <v>58.535835642000002</v>
      </c>
      <c r="Q28" s="81">
        <v>58.083722909999999</v>
      </c>
      <c r="R28" s="81">
        <v>40.542447318299999</v>
      </c>
      <c r="S28" s="81">
        <v>52.643376927000006</v>
      </c>
      <c r="T28" s="81">
        <v>51.110779850999997</v>
      </c>
      <c r="U28" s="81">
        <v>43.372181971800003</v>
      </c>
      <c r="V28" s="81">
        <v>42.8127962967</v>
      </c>
    </row>
    <row r="29" spans="1:22" s="64" customFormat="1" ht="12.75" customHeight="1">
      <c r="A29" s="78">
        <v>25</v>
      </c>
      <c r="B29" s="79" t="s">
        <v>350</v>
      </c>
      <c r="C29" s="90" t="s">
        <v>351</v>
      </c>
      <c r="D29" s="81">
        <v>56.300329484999999</v>
      </c>
      <c r="E29" s="81">
        <v>53.768253294000004</v>
      </c>
      <c r="F29" s="81">
        <v>59.915307375000005</v>
      </c>
      <c r="G29" s="81">
        <v>53.572723883999998</v>
      </c>
      <c r="H29" s="81">
        <v>49.231192805999996</v>
      </c>
      <c r="I29" s="81">
        <v>62.481547755000008</v>
      </c>
      <c r="J29" s="81">
        <v>52.846756362000001</v>
      </c>
      <c r="K29" s="81">
        <v>44.942276187899999</v>
      </c>
      <c r="L29" s="81">
        <v>60.913213262999996</v>
      </c>
      <c r="M29" s="81">
        <v>70.060368320999999</v>
      </c>
      <c r="N29" s="81">
        <v>64.915631028000007</v>
      </c>
      <c r="O29" s="81">
        <v>66.241986255</v>
      </c>
      <c r="P29" s="81">
        <v>58.535835642000002</v>
      </c>
      <c r="Q29" s="81">
        <v>58.083722909999999</v>
      </c>
      <c r="R29" s="81">
        <v>40.542447318299999</v>
      </c>
      <c r="S29" s="81">
        <v>52.643376927000006</v>
      </c>
      <c r="T29" s="81">
        <v>51.110779850999997</v>
      </c>
      <c r="U29" s="81">
        <v>43.372181971800003</v>
      </c>
      <c r="V29" s="81">
        <v>42.8127962967</v>
      </c>
    </row>
    <row r="30" spans="1:22" s="64" customFormat="1" ht="12.75" customHeight="1">
      <c r="A30" s="78">
        <v>26</v>
      </c>
      <c r="B30" s="79" t="s">
        <v>352</v>
      </c>
      <c r="C30" s="90" t="s">
        <v>353</v>
      </c>
      <c r="D30" s="81">
        <v>0</v>
      </c>
      <c r="E30" s="81">
        <v>0</v>
      </c>
      <c r="F30" s="81">
        <v>0</v>
      </c>
      <c r="G30" s="81">
        <v>0</v>
      </c>
      <c r="H30" s="81">
        <v>0</v>
      </c>
      <c r="I30" s="81">
        <v>0</v>
      </c>
      <c r="J30" s="81">
        <v>0</v>
      </c>
      <c r="K30" s="81">
        <v>0</v>
      </c>
      <c r="L30" s="81">
        <v>0</v>
      </c>
      <c r="M30" s="81">
        <v>0</v>
      </c>
      <c r="N30" s="81">
        <v>0</v>
      </c>
      <c r="O30" s="81">
        <v>0</v>
      </c>
      <c r="P30" s="81">
        <v>0</v>
      </c>
      <c r="Q30" s="81">
        <v>0</v>
      </c>
      <c r="R30" s="81">
        <v>0</v>
      </c>
      <c r="S30" s="81">
        <v>0</v>
      </c>
      <c r="T30" s="81">
        <v>0</v>
      </c>
      <c r="U30" s="81">
        <v>0</v>
      </c>
      <c r="V30" s="81">
        <v>0</v>
      </c>
    </row>
    <row r="31" spans="1:22" s="64" customFormat="1" ht="12.75" customHeight="1">
      <c r="A31" s="78">
        <v>27</v>
      </c>
      <c r="B31" s="79" t="s">
        <v>354</v>
      </c>
      <c r="C31" s="90" t="s">
        <v>355</v>
      </c>
      <c r="D31" s="81">
        <v>0</v>
      </c>
      <c r="E31" s="81">
        <v>0</v>
      </c>
      <c r="F31" s="81">
        <v>0</v>
      </c>
      <c r="G31" s="81">
        <v>0</v>
      </c>
      <c r="H31" s="81">
        <v>0</v>
      </c>
      <c r="I31" s="81">
        <v>0</v>
      </c>
      <c r="J31" s="81">
        <v>0</v>
      </c>
      <c r="K31" s="81">
        <v>0</v>
      </c>
      <c r="L31" s="81">
        <v>0</v>
      </c>
      <c r="M31" s="81">
        <v>0</v>
      </c>
      <c r="N31" s="81">
        <v>0</v>
      </c>
      <c r="O31" s="81">
        <v>0</v>
      </c>
      <c r="P31" s="81">
        <v>0</v>
      </c>
      <c r="Q31" s="81">
        <v>0</v>
      </c>
      <c r="R31" s="81">
        <v>0</v>
      </c>
      <c r="S31" s="81">
        <v>0</v>
      </c>
      <c r="T31" s="81">
        <v>0</v>
      </c>
      <c r="U31" s="81">
        <v>0</v>
      </c>
      <c r="V31" s="81">
        <v>0</v>
      </c>
    </row>
    <row r="32" spans="1:22" s="64" customFormat="1" ht="12.75" customHeight="1">
      <c r="A32" s="78">
        <v>28</v>
      </c>
      <c r="B32" s="79" t="s">
        <v>356</v>
      </c>
      <c r="C32" s="83" t="s">
        <v>357</v>
      </c>
      <c r="D32" s="81">
        <v>0</v>
      </c>
      <c r="E32" s="81">
        <v>0</v>
      </c>
      <c r="F32" s="81">
        <v>0</v>
      </c>
      <c r="G32" s="81">
        <v>0</v>
      </c>
      <c r="H32" s="81">
        <v>0</v>
      </c>
      <c r="I32" s="81">
        <v>0</v>
      </c>
      <c r="J32" s="81">
        <v>0</v>
      </c>
      <c r="K32" s="81">
        <v>0</v>
      </c>
      <c r="L32" s="81">
        <v>0</v>
      </c>
      <c r="M32" s="81">
        <v>0</v>
      </c>
      <c r="N32" s="81">
        <v>0</v>
      </c>
      <c r="O32" s="81">
        <v>0</v>
      </c>
      <c r="P32" s="81">
        <v>0</v>
      </c>
      <c r="Q32" s="81">
        <v>0</v>
      </c>
      <c r="R32" s="81">
        <v>0</v>
      </c>
      <c r="S32" s="81">
        <v>0</v>
      </c>
      <c r="T32" s="81">
        <v>0</v>
      </c>
      <c r="U32" s="81">
        <v>0</v>
      </c>
      <c r="V32" s="81">
        <v>0</v>
      </c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81">
        <v>1582.6246623522725</v>
      </c>
      <c r="E33" s="81">
        <v>1503.9855391677272</v>
      </c>
      <c r="F33" s="81">
        <v>1425.0084165031817</v>
      </c>
      <c r="G33" s="81">
        <v>1345.8683314286361</v>
      </c>
      <c r="H33" s="81">
        <v>1266.6161148040903</v>
      </c>
      <c r="I33" s="81">
        <v>1187.2686409245448</v>
      </c>
      <c r="J33" s="81">
        <v>1112.9637660399999</v>
      </c>
      <c r="K33" s="81">
        <v>966.36953091428575</v>
      </c>
      <c r="L33" s="81">
        <v>819.72758612428584</v>
      </c>
      <c r="M33" s="81">
        <v>672.97497188500029</v>
      </c>
      <c r="N33" s="81">
        <v>526.21115954142851</v>
      </c>
      <c r="O33" s="81">
        <v>539.25130930357136</v>
      </c>
      <c r="P33" s="81">
        <v>503.05598563642849</v>
      </c>
      <c r="Q33" s="81">
        <v>451.93650589499993</v>
      </c>
      <c r="R33" s="81">
        <v>426.743754975</v>
      </c>
      <c r="S33" s="81">
        <v>412.03093041</v>
      </c>
      <c r="T33" s="81">
        <v>401.10077637000001</v>
      </c>
      <c r="U33" s="81">
        <v>372.020053695</v>
      </c>
      <c r="V33" s="81">
        <v>340.504644015</v>
      </c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81">
        <v>0</v>
      </c>
      <c r="E34" s="81">
        <v>0</v>
      </c>
      <c r="F34" s="81">
        <v>0</v>
      </c>
      <c r="G34" s="81">
        <v>0</v>
      </c>
      <c r="H34" s="81">
        <v>0</v>
      </c>
      <c r="I34" s="81">
        <v>0</v>
      </c>
      <c r="J34" s="81">
        <v>0</v>
      </c>
      <c r="K34" s="81">
        <v>0</v>
      </c>
      <c r="L34" s="81">
        <v>0</v>
      </c>
      <c r="M34" s="81">
        <v>0</v>
      </c>
      <c r="N34" s="81">
        <v>0</v>
      </c>
      <c r="O34" s="81">
        <v>0</v>
      </c>
      <c r="P34" s="81">
        <v>0</v>
      </c>
      <c r="Q34" s="81">
        <v>0</v>
      </c>
      <c r="R34" s="81">
        <v>0</v>
      </c>
      <c r="S34" s="81">
        <v>0</v>
      </c>
      <c r="T34" s="81">
        <v>0</v>
      </c>
      <c r="U34" s="81">
        <v>0</v>
      </c>
      <c r="V34" s="81">
        <v>0</v>
      </c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81">
        <v>0</v>
      </c>
      <c r="E35" s="81">
        <v>0</v>
      </c>
      <c r="F35" s="81">
        <v>0</v>
      </c>
      <c r="G35" s="81">
        <v>0</v>
      </c>
      <c r="H35" s="81">
        <v>0</v>
      </c>
      <c r="I35" s="81">
        <v>0</v>
      </c>
      <c r="J35" s="81">
        <v>0</v>
      </c>
      <c r="K35" s="81">
        <v>0</v>
      </c>
      <c r="L35" s="81">
        <v>0</v>
      </c>
      <c r="M35" s="81">
        <v>0</v>
      </c>
      <c r="N35" s="81">
        <v>0</v>
      </c>
      <c r="O35" s="81">
        <v>0</v>
      </c>
      <c r="P35" s="81">
        <v>0</v>
      </c>
      <c r="Q35" s="81">
        <v>0</v>
      </c>
      <c r="R35" s="81">
        <v>0</v>
      </c>
      <c r="S35" s="81">
        <v>0</v>
      </c>
      <c r="T35" s="81">
        <v>0</v>
      </c>
      <c r="U35" s="81">
        <v>0</v>
      </c>
      <c r="V35" s="81">
        <v>0</v>
      </c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81">
        <v>0</v>
      </c>
      <c r="E36" s="81">
        <v>0</v>
      </c>
      <c r="F36" s="81">
        <v>0</v>
      </c>
      <c r="G36" s="81">
        <v>0</v>
      </c>
      <c r="H36" s="81">
        <v>0</v>
      </c>
      <c r="I36" s="81">
        <v>0</v>
      </c>
      <c r="J36" s="81">
        <v>0</v>
      </c>
      <c r="K36" s="81">
        <v>0</v>
      </c>
      <c r="L36" s="81">
        <v>0</v>
      </c>
      <c r="M36" s="81">
        <v>0</v>
      </c>
      <c r="N36" s="81">
        <v>0</v>
      </c>
      <c r="O36" s="81">
        <v>0</v>
      </c>
      <c r="P36" s="81">
        <v>0</v>
      </c>
      <c r="Q36" s="81">
        <v>0</v>
      </c>
      <c r="R36" s="81">
        <v>0</v>
      </c>
      <c r="S36" s="81">
        <v>0</v>
      </c>
      <c r="T36" s="81">
        <v>0</v>
      </c>
      <c r="U36" s="81">
        <v>0</v>
      </c>
      <c r="V36" s="81">
        <v>0</v>
      </c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81">
        <v>0</v>
      </c>
      <c r="E37" s="81">
        <v>0</v>
      </c>
      <c r="F37" s="81">
        <v>0</v>
      </c>
      <c r="G37" s="81">
        <v>0</v>
      </c>
      <c r="H37" s="81">
        <v>0</v>
      </c>
      <c r="I37" s="81">
        <v>0</v>
      </c>
      <c r="J37" s="81">
        <v>0</v>
      </c>
      <c r="K37" s="81">
        <v>0</v>
      </c>
      <c r="L37" s="81">
        <v>0</v>
      </c>
      <c r="M37" s="81">
        <v>0</v>
      </c>
      <c r="N37" s="81">
        <v>0</v>
      </c>
      <c r="O37" s="81">
        <v>0</v>
      </c>
      <c r="P37" s="81">
        <v>0</v>
      </c>
      <c r="Q37" s="81">
        <v>0</v>
      </c>
      <c r="R37" s="81">
        <v>0</v>
      </c>
      <c r="S37" s="81">
        <v>0</v>
      </c>
      <c r="T37" s="81">
        <v>0</v>
      </c>
      <c r="U37" s="81">
        <v>0</v>
      </c>
      <c r="V37" s="81">
        <v>0</v>
      </c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81">
        <v>0</v>
      </c>
      <c r="E38" s="81">
        <v>0</v>
      </c>
      <c r="F38" s="81">
        <v>0</v>
      </c>
      <c r="G38" s="81">
        <v>0</v>
      </c>
      <c r="H38" s="81">
        <v>0</v>
      </c>
      <c r="I38" s="81">
        <v>0</v>
      </c>
      <c r="J38" s="81">
        <v>0</v>
      </c>
      <c r="K38" s="81">
        <v>0</v>
      </c>
      <c r="L38" s="81">
        <v>0</v>
      </c>
      <c r="M38" s="81">
        <v>0</v>
      </c>
      <c r="N38" s="81">
        <v>0</v>
      </c>
      <c r="O38" s="81">
        <v>0</v>
      </c>
      <c r="P38" s="81">
        <v>0</v>
      </c>
      <c r="Q38" s="81">
        <v>0</v>
      </c>
      <c r="R38" s="81">
        <v>0</v>
      </c>
      <c r="S38" s="81">
        <v>0</v>
      </c>
      <c r="T38" s="81">
        <v>0</v>
      </c>
      <c r="U38" s="81">
        <v>0</v>
      </c>
      <c r="V38" s="81">
        <v>0</v>
      </c>
      <c r="W38" s="91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81">
        <v>0</v>
      </c>
      <c r="E39" s="81">
        <v>0</v>
      </c>
      <c r="F39" s="81">
        <v>0</v>
      </c>
      <c r="G39" s="81">
        <v>0</v>
      </c>
      <c r="H39" s="81">
        <v>0</v>
      </c>
      <c r="I39" s="81">
        <v>0</v>
      </c>
      <c r="J39" s="81">
        <v>0</v>
      </c>
      <c r="K39" s="81">
        <v>0</v>
      </c>
      <c r="L39" s="81">
        <v>0</v>
      </c>
      <c r="M39" s="81">
        <v>0</v>
      </c>
      <c r="N39" s="81">
        <v>0</v>
      </c>
      <c r="O39" s="81">
        <v>0</v>
      </c>
      <c r="P39" s="81">
        <v>0</v>
      </c>
      <c r="Q39" s="81">
        <v>0</v>
      </c>
      <c r="R39" s="81">
        <v>0</v>
      </c>
      <c r="S39" s="81">
        <v>0</v>
      </c>
      <c r="T39" s="81">
        <v>0</v>
      </c>
      <c r="U39" s="81">
        <v>0</v>
      </c>
      <c r="V39" s="81">
        <v>0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81">
        <v>0</v>
      </c>
      <c r="E40" s="81">
        <v>0</v>
      </c>
      <c r="F40" s="81">
        <v>0</v>
      </c>
      <c r="G40" s="81">
        <v>0</v>
      </c>
      <c r="H40" s="81">
        <v>0</v>
      </c>
      <c r="I40" s="81">
        <v>0</v>
      </c>
      <c r="J40" s="81">
        <v>0</v>
      </c>
      <c r="K40" s="81">
        <v>0</v>
      </c>
      <c r="L40" s="81">
        <v>0</v>
      </c>
      <c r="M40" s="81">
        <v>0</v>
      </c>
      <c r="N40" s="81">
        <v>0</v>
      </c>
      <c r="O40" s="81">
        <v>0</v>
      </c>
      <c r="P40" s="81">
        <v>0</v>
      </c>
      <c r="Q40" s="81">
        <v>0</v>
      </c>
      <c r="R40" s="81">
        <v>0</v>
      </c>
      <c r="S40" s="81">
        <v>0</v>
      </c>
      <c r="T40" s="81">
        <v>0</v>
      </c>
      <c r="U40" s="81">
        <v>0</v>
      </c>
      <c r="V40" s="81">
        <v>0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81">
        <v>0</v>
      </c>
      <c r="E41" s="81">
        <v>0</v>
      </c>
      <c r="F41" s="81">
        <v>0</v>
      </c>
      <c r="G41" s="81">
        <v>0</v>
      </c>
      <c r="H41" s="81">
        <v>0</v>
      </c>
      <c r="I41" s="81">
        <v>0</v>
      </c>
      <c r="J41" s="81">
        <v>0</v>
      </c>
      <c r="K41" s="81">
        <v>0</v>
      </c>
      <c r="L41" s="81">
        <v>0</v>
      </c>
      <c r="M41" s="81">
        <v>0</v>
      </c>
      <c r="N41" s="81">
        <v>0</v>
      </c>
      <c r="O41" s="81">
        <v>0</v>
      </c>
      <c r="P41" s="81">
        <v>0</v>
      </c>
      <c r="Q41" s="81">
        <v>0</v>
      </c>
      <c r="R41" s="81">
        <v>0</v>
      </c>
      <c r="S41" s="81">
        <v>0</v>
      </c>
      <c r="T41" s="81">
        <v>0</v>
      </c>
      <c r="U41" s="81">
        <v>0</v>
      </c>
      <c r="V41" s="81">
        <v>0</v>
      </c>
    </row>
    <row r="42" spans="1:24" s="92" customFormat="1" ht="12.75" customHeight="1">
      <c r="A42" s="78">
        <v>38</v>
      </c>
      <c r="B42" s="79" t="s">
        <v>700</v>
      </c>
      <c r="C42" s="83" t="s">
        <v>377</v>
      </c>
      <c r="D42" s="81">
        <v>0</v>
      </c>
      <c r="E42" s="81">
        <v>0</v>
      </c>
      <c r="F42" s="81">
        <v>0</v>
      </c>
      <c r="G42" s="81">
        <v>0</v>
      </c>
      <c r="H42" s="81">
        <v>0</v>
      </c>
      <c r="I42" s="81">
        <v>0</v>
      </c>
      <c r="J42" s="81">
        <v>0</v>
      </c>
      <c r="K42" s="81">
        <v>0</v>
      </c>
      <c r="L42" s="81">
        <v>0</v>
      </c>
      <c r="M42" s="81">
        <v>0</v>
      </c>
      <c r="N42" s="81">
        <v>0</v>
      </c>
      <c r="O42" s="81">
        <v>0</v>
      </c>
      <c r="P42" s="81">
        <v>0</v>
      </c>
      <c r="Q42" s="81">
        <v>0</v>
      </c>
      <c r="R42" s="81">
        <v>0</v>
      </c>
      <c r="S42" s="81">
        <v>0</v>
      </c>
      <c r="T42" s="81">
        <v>0</v>
      </c>
      <c r="U42" s="81">
        <v>0</v>
      </c>
      <c r="V42" s="81">
        <v>0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81">
        <v>2604.310233686118</v>
      </c>
      <c r="E43" s="81">
        <v>2666.3803674218284</v>
      </c>
      <c r="F43" s="81">
        <v>2567.7143821349591</v>
      </c>
      <c r="G43" s="81">
        <v>2618.5155817413897</v>
      </c>
      <c r="H43" s="81">
        <v>2715.142634477731</v>
      </c>
      <c r="I43" s="81">
        <v>2878.7810926150469</v>
      </c>
      <c r="J43" s="81">
        <v>2897.4443316705588</v>
      </c>
      <c r="K43" s="81">
        <v>3086.833958270895</v>
      </c>
      <c r="L43" s="81">
        <v>3069.1147323119876</v>
      </c>
      <c r="M43" s="81">
        <v>3007.6368943199523</v>
      </c>
      <c r="N43" s="81">
        <v>3095.3059824606808</v>
      </c>
      <c r="O43" s="81">
        <v>3016.7048534871365</v>
      </c>
      <c r="P43" s="81">
        <v>3083.3687878794617</v>
      </c>
      <c r="Q43" s="81">
        <v>3077.8407388514097</v>
      </c>
      <c r="R43" s="81">
        <v>3096.4579791598944</v>
      </c>
      <c r="S43" s="81">
        <v>3094.1567851268092</v>
      </c>
      <c r="T43" s="81">
        <v>3192.4333403849623</v>
      </c>
      <c r="U43" s="81">
        <v>3224.4349954718809</v>
      </c>
      <c r="V43" s="81">
        <v>3224.5394797575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81">
        <v>0</v>
      </c>
      <c r="E44" s="81">
        <v>0</v>
      </c>
      <c r="F44" s="81">
        <v>0</v>
      </c>
      <c r="G44" s="81">
        <v>0</v>
      </c>
      <c r="H44" s="81">
        <v>0</v>
      </c>
      <c r="I44" s="81">
        <v>0</v>
      </c>
      <c r="J44" s="81">
        <v>0</v>
      </c>
      <c r="K44" s="81">
        <v>0</v>
      </c>
      <c r="L44" s="81">
        <v>0</v>
      </c>
      <c r="M44" s="81">
        <v>0</v>
      </c>
      <c r="N44" s="81">
        <v>0</v>
      </c>
      <c r="O44" s="81">
        <v>0</v>
      </c>
      <c r="P44" s="81">
        <v>0</v>
      </c>
      <c r="Q44" s="81">
        <v>0</v>
      </c>
      <c r="R44" s="81">
        <v>0</v>
      </c>
      <c r="S44" s="81">
        <v>0</v>
      </c>
      <c r="T44" s="81">
        <v>0</v>
      </c>
      <c r="U44" s="81">
        <v>0</v>
      </c>
      <c r="V44" s="81">
        <v>0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81">
        <v>2604.310233686118</v>
      </c>
      <c r="E45" s="81">
        <v>2666.3803674218284</v>
      </c>
      <c r="F45" s="81">
        <v>2567.7143821349591</v>
      </c>
      <c r="G45" s="81">
        <v>2618.5155817413897</v>
      </c>
      <c r="H45" s="81">
        <v>2715.142634477731</v>
      </c>
      <c r="I45" s="81">
        <v>2878.7810926150469</v>
      </c>
      <c r="J45" s="81">
        <v>2897.4443316705588</v>
      </c>
      <c r="K45" s="81">
        <v>3086.833958270895</v>
      </c>
      <c r="L45" s="81">
        <v>3069.1147323119876</v>
      </c>
      <c r="M45" s="81">
        <v>3007.6368943199523</v>
      </c>
      <c r="N45" s="81">
        <v>3095.3059824606808</v>
      </c>
      <c r="O45" s="81">
        <v>3016.7048534871365</v>
      </c>
      <c r="P45" s="81">
        <v>3083.3687878794617</v>
      </c>
      <c r="Q45" s="81">
        <v>3077.8407388514097</v>
      </c>
      <c r="R45" s="81">
        <v>3096.4579791598944</v>
      </c>
      <c r="S45" s="81">
        <v>3094.1567851268092</v>
      </c>
      <c r="T45" s="81">
        <v>3192.4333403849623</v>
      </c>
      <c r="U45" s="81">
        <v>3224.4349954718809</v>
      </c>
      <c r="V45" s="81">
        <v>3224.5394797575</v>
      </c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81">
        <v>2185.4932336861179</v>
      </c>
      <c r="E46" s="81">
        <v>2072.1472971318285</v>
      </c>
      <c r="F46" s="81">
        <v>1965.0606043299592</v>
      </c>
      <c r="G46" s="81">
        <v>1858.0247396263896</v>
      </c>
      <c r="H46" s="81">
        <v>1858.507952852731</v>
      </c>
      <c r="I46" s="81">
        <v>1840.4300690800469</v>
      </c>
      <c r="J46" s="81">
        <v>1823.2283133405588</v>
      </c>
      <c r="K46" s="81">
        <v>1818.777208270895</v>
      </c>
      <c r="L46" s="81">
        <v>1811.6853823119875</v>
      </c>
      <c r="M46" s="81">
        <v>1773.5930943199521</v>
      </c>
      <c r="N46" s="81">
        <v>1766.3589824606811</v>
      </c>
      <c r="O46" s="81">
        <v>1755.172853487137</v>
      </c>
      <c r="P46" s="81">
        <v>1758.0857878794616</v>
      </c>
      <c r="Q46" s="81">
        <v>1745.8277388514095</v>
      </c>
      <c r="R46" s="81">
        <v>1746.7959791598944</v>
      </c>
      <c r="S46" s="81">
        <v>1747.0247851268091</v>
      </c>
      <c r="T46" s="81">
        <v>1734.5613403849623</v>
      </c>
      <c r="U46" s="81">
        <v>1732.0729954718806</v>
      </c>
      <c r="V46" s="81">
        <v>1732.1774797574999</v>
      </c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81">
        <v>418.81700000000001</v>
      </c>
      <c r="E47" s="81">
        <v>594.23307029</v>
      </c>
      <c r="F47" s="81">
        <v>602.653777805</v>
      </c>
      <c r="G47" s="81">
        <v>760.49084211499996</v>
      </c>
      <c r="H47" s="81">
        <v>856.63468162499998</v>
      </c>
      <c r="I47" s="81">
        <v>1038.351023535</v>
      </c>
      <c r="J47" s="81">
        <v>1074.21601833</v>
      </c>
      <c r="K47" s="81">
        <v>1268.05675</v>
      </c>
      <c r="L47" s="81">
        <v>1257.4293499999999</v>
      </c>
      <c r="M47" s="81">
        <v>1234.0438000000001</v>
      </c>
      <c r="N47" s="81">
        <v>1328.9469999999997</v>
      </c>
      <c r="O47" s="81">
        <v>1261.5319999999997</v>
      </c>
      <c r="P47" s="81">
        <v>1325.2829999999999</v>
      </c>
      <c r="Q47" s="81">
        <v>1332.0129999999999</v>
      </c>
      <c r="R47" s="81">
        <v>1349.662</v>
      </c>
      <c r="S47" s="81">
        <v>1347.1320000000001</v>
      </c>
      <c r="T47" s="81">
        <v>1457.8720000000001</v>
      </c>
      <c r="U47" s="81">
        <v>1492.3620000000001</v>
      </c>
      <c r="V47" s="81">
        <v>1492.3620000000001</v>
      </c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81">
        <v>0</v>
      </c>
      <c r="E48" s="81">
        <v>0</v>
      </c>
      <c r="F48" s="81">
        <v>0</v>
      </c>
      <c r="G48" s="81">
        <v>0</v>
      </c>
      <c r="H48" s="81">
        <v>0</v>
      </c>
      <c r="I48" s="81">
        <v>0</v>
      </c>
      <c r="J48" s="81">
        <v>0</v>
      </c>
      <c r="K48" s="81">
        <v>0</v>
      </c>
      <c r="L48" s="81">
        <v>0</v>
      </c>
      <c r="M48" s="81">
        <v>0</v>
      </c>
      <c r="N48" s="81">
        <v>0</v>
      </c>
      <c r="O48" s="81">
        <v>0</v>
      </c>
      <c r="P48" s="81">
        <v>0</v>
      </c>
      <c r="Q48" s="81">
        <v>0</v>
      </c>
      <c r="R48" s="81">
        <v>0</v>
      </c>
      <c r="S48" s="81">
        <v>0</v>
      </c>
      <c r="T48" s="81">
        <v>0</v>
      </c>
      <c r="U48" s="81">
        <v>0</v>
      </c>
      <c r="V48" s="81">
        <v>0</v>
      </c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0</v>
      </c>
      <c r="E49" s="81">
        <v>0</v>
      </c>
      <c r="F49" s="81">
        <v>0</v>
      </c>
      <c r="G49" s="81">
        <v>0</v>
      </c>
      <c r="H49" s="81">
        <v>0</v>
      </c>
      <c r="I49" s="81">
        <v>0</v>
      </c>
      <c r="J49" s="81">
        <v>0</v>
      </c>
      <c r="K49" s="81">
        <v>0</v>
      </c>
      <c r="L49" s="81">
        <v>0</v>
      </c>
      <c r="M49" s="81">
        <v>0</v>
      </c>
      <c r="N49" s="81">
        <v>0</v>
      </c>
      <c r="O49" s="81">
        <v>0</v>
      </c>
      <c r="P49" s="81">
        <v>0</v>
      </c>
      <c r="Q49" s="81">
        <v>0</v>
      </c>
      <c r="R49" s="81">
        <v>0</v>
      </c>
      <c r="S49" s="81">
        <v>0</v>
      </c>
      <c r="T49" s="81">
        <v>0</v>
      </c>
      <c r="U49" s="81">
        <v>0</v>
      </c>
      <c r="V49" s="81">
        <v>0</v>
      </c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0</v>
      </c>
      <c r="E50" s="81">
        <v>0</v>
      </c>
      <c r="F50" s="81">
        <v>0</v>
      </c>
      <c r="G50" s="81">
        <v>0</v>
      </c>
      <c r="H50" s="81">
        <v>0</v>
      </c>
      <c r="I50" s="81">
        <v>0</v>
      </c>
      <c r="J50" s="81">
        <v>0</v>
      </c>
      <c r="K50" s="81">
        <v>0</v>
      </c>
      <c r="L50" s="81">
        <v>0</v>
      </c>
      <c r="M50" s="81">
        <v>0</v>
      </c>
      <c r="N50" s="81">
        <v>0</v>
      </c>
      <c r="O50" s="81">
        <v>0</v>
      </c>
      <c r="P50" s="81">
        <v>0</v>
      </c>
      <c r="Q50" s="81">
        <v>0</v>
      </c>
      <c r="R50" s="81">
        <v>0</v>
      </c>
      <c r="S50" s="81">
        <v>0</v>
      </c>
      <c r="T50" s="81">
        <v>0</v>
      </c>
      <c r="U50" s="81">
        <v>0</v>
      </c>
      <c r="V50" s="81">
        <v>0</v>
      </c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0</v>
      </c>
      <c r="E51" s="81">
        <v>0</v>
      </c>
      <c r="F51" s="81">
        <v>0</v>
      </c>
      <c r="G51" s="81">
        <v>0</v>
      </c>
      <c r="H51" s="81">
        <v>0</v>
      </c>
      <c r="I51" s="81">
        <v>0</v>
      </c>
      <c r="J51" s="81">
        <v>0</v>
      </c>
      <c r="K51" s="81">
        <v>0</v>
      </c>
      <c r="L51" s="81">
        <v>0</v>
      </c>
      <c r="M51" s="81">
        <v>0</v>
      </c>
      <c r="N51" s="81">
        <v>0</v>
      </c>
      <c r="O51" s="81">
        <v>0</v>
      </c>
      <c r="P51" s="81">
        <v>0</v>
      </c>
      <c r="Q51" s="81">
        <v>0</v>
      </c>
      <c r="R51" s="81">
        <v>0</v>
      </c>
      <c r="S51" s="81">
        <v>0</v>
      </c>
      <c r="T51" s="81">
        <v>0</v>
      </c>
      <c r="U51" s="81">
        <v>0</v>
      </c>
      <c r="V51" s="81">
        <v>0</v>
      </c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0</v>
      </c>
      <c r="E52" s="81">
        <v>0</v>
      </c>
      <c r="F52" s="81">
        <v>0</v>
      </c>
      <c r="G52" s="81">
        <v>0</v>
      </c>
      <c r="H52" s="81">
        <v>0</v>
      </c>
      <c r="I52" s="81">
        <v>0</v>
      </c>
      <c r="J52" s="81">
        <v>0</v>
      </c>
      <c r="K52" s="81">
        <v>0</v>
      </c>
      <c r="L52" s="81">
        <v>0</v>
      </c>
      <c r="M52" s="81">
        <v>0</v>
      </c>
      <c r="N52" s="81">
        <v>0</v>
      </c>
      <c r="O52" s="81">
        <v>0</v>
      </c>
      <c r="P52" s="81">
        <v>0</v>
      </c>
      <c r="Q52" s="81">
        <v>0</v>
      </c>
      <c r="R52" s="81">
        <v>0</v>
      </c>
      <c r="S52" s="81">
        <v>0</v>
      </c>
      <c r="T52" s="81">
        <v>0</v>
      </c>
      <c r="U52" s="81">
        <v>0</v>
      </c>
      <c r="V52" s="81">
        <v>0</v>
      </c>
      <c r="W52" s="85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0</v>
      </c>
      <c r="E53" s="81">
        <v>0</v>
      </c>
      <c r="F53" s="81">
        <v>0</v>
      </c>
      <c r="G53" s="81">
        <v>0</v>
      </c>
      <c r="H53" s="81">
        <v>0</v>
      </c>
      <c r="I53" s="81">
        <v>0</v>
      </c>
      <c r="J53" s="81">
        <v>0</v>
      </c>
      <c r="K53" s="81">
        <v>0</v>
      </c>
      <c r="L53" s="81">
        <v>0</v>
      </c>
      <c r="M53" s="81">
        <v>0</v>
      </c>
      <c r="N53" s="81">
        <v>0</v>
      </c>
      <c r="O53" s="81">
        <v>0</v>
      </c>
      <c r="P53" s="81">
        <v>0</v>
      </c>
      <c r="Q53" s="81">
        <v>0</v>
      </c>
      <c r="R53" s="81">
        <v>0</v>
      </c>
      <c r="S53" s="81">
        <v>0</v>
      </c>
      <c r="T53" s="81">
        <v>0</v>
      </c>
      <c r="U53" s="81">
        <v>0</v>
      </c>
      <c r="V53" s="81">
        <v>0</v>
      </c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0</v>
      </c>
      <c r="E54" s="81">
        <v>0</v>
      </c>
      <c r="F54" s="81">
        <v>0</v>
      </c>
      <c r="G54" s="81">
        <v>0</v>
      </c>
      <c r="H54" s="81">
        <v>0</v>
      </c>
      <c r="I54" s="81">
        <v>0</v>
      </c>
      <c r="J54" s="81">
        <v>0</v>
      </c>
      <c r="K54" s="81">
        <v>0</v>
      </c>
      <c r="L54" s="81">
        <v>0</v>
      </c>
      <c r="M54" s="81">
        <v>0</v>
      </c>
      <c r="N54" s="81">
        <v>0</v>
      </c>
      <c r="O54" s="81">
        <v>0</v>
      </c>
      <c r="P54" s="81">
        <v>0</v>
      </c>
      <c r="Q54" s="81">
        <v>0</v>
      </c>
      <c r="R54" s="81">
        <v>0</v>
      </c>
      <c r="S54" s="81">
        <v>0</v>
      </c>
      <c r="T54" s="81">
        <v>0</v>
      </c>
      <c r="U54" s="81">
        <v>0</v>
      </c>
      <c r="V54" s="81">
        <v>0</v>
      </c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0</v>
      </c>
      <c r="E55" s="81">
        <v>0</v>
      </c>
      <c r="F55" s="81">
        <v>0</v>
      </c>
      <c r="G55" s="81">
        <v>0</v>
      </c>
      <c r="H55" s="81">
        <v>0</v>
      </c>
      <c r="I55" s="81">
        <v>0</v>
      </c>
      <c r="J55" s="81">
        <v>0</v>
      </c>
      <c r="K55" s="81">
        <v>0</v>
      </c>
      <c r="L55" s="81">
        <v>0</v>
      </c>
      <c r="M55" s="81">
        <v>0</v>
      </c>
      <c r="N55" s="81">
        <v>0</v>
      </c>
      <c r="O55" s="81">
        <v>0</v>
      </c>
      <c r="P55" s="81">
        <v>0</v>
      </c>
      <c r="Q55" s="81">
        <v>0</v>
      </c>
      <c r="R55" s="81">
        <v>0</v>
      </c>
      <c r="S55" s="81">
        <v>0</v>
      </c>
      <c r="T55" s="81">
        <v>0</v>
      </c>
      <c r="U55" s="81">
        <v>0</v>
      </c>
      <c r="V55" s="81">
        <v>0</v>
      </c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0</v>
      </c>
      <c r="E56" s="81">
        <v>0</v>
      </c>
      <c r="F56" s="81">
        <v>0</v>
      </c>
      <c r="G56" s="81">
        <v>0</v>
      </c>
      <c r="H56" s="81">
        <v>0</v>
      </c>
      <c r="I56" s="81">
        <v>0</v>
      </c>
      <c r="J56" s="81">
        <v>0</v>
      </c>
      <c r="K56" s="81">
        <v>0</v>
      </c>
      <c r="L56" s="81">
        <v>0</v>
      </c>
      <c r="M56" s="81">
        <v>0</v>
      </c>
      <c r="N56" s="81">
        <v>0</v>
      </c>
      <c r="O56" s="81">
        <v>0</v>
      </c>
      <c r="P56" s="81">
        <v>0</v>
      </c>
      <c r="Q56" s="81">
        <v>0</v>
      </c>
      <c r="R56" s="81">
        <v>0</v>
      </c>
      <c r="S56" s="81">
        <v>0</v>
      </c>
      <c r="T56" s="81">
        <v>0</v>
      </c>
      <c r="U56" s="81">
        <v>0</v>
      </c>
      <c r="V56" s="81">
        <v>0</v>
      </c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0</v>
      </c>
      <c r="E57" s="81">
        <v>0</v>
      </c>
      <c r="F57" s="81">
        <v>0</v>
      </c>
      <c r="G57" s="81">
        <v>0</v>
      </c>
      <c r="H57" s="81">
        <v>0</v>
      </c>
      <c r="I57" s="81">
        <v>0</v>
      </c>
      <c r="J57" s="81">
        <v>0</v>
      </c>
      <c r="K57" s="81">
        <v>0</v>
      </c>
      <c r="L57" s="81">
        <v>0</v>
      </c>
      <c r="M57" s="81">
        <v>0</v>
      </c>
      <c r="N57" s="81">
        <v>0</v>
      </c>
      <c r="O57" s="81">
        <v>0</v>
      </c>
      <c r="P57" s="81">
        <v>0</v>
      </c>
      <c r="Q57" s="81">
        <v>0</v>
      </c>
      <c r="R57" s="81">
        <v>0</v>
      </c>
      <c r="S57" s="81">
        <v>0</v>
      </c>
      <c r="T57" s="81">
        <v>0</v>
      </c>
      <c r="U57" s="81">
        <v>0</v>
      </c>
      <c r="V57" s="81">
        <v>0</v>
      </c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0</v>
      </c>
      <c r="E58" s="81">
        <v>0</v>
      </c>
      <c r="F58" s="81">
        <v>0</v>
      </c>
      <c r="G58" s="81">
        <v>0</v>
      </c>
      <c r="H58" s="81">
        <v>0</v>
      </c>
      <c r="I58" s="81">
        <v>0</v>
      </c>
      <c r="J58" s="81">
        <v>0</v>
      </c>
      <c r="K58" s="81">
        <v>0</v>
      </c>
      <c r="L58" s="81">
        <v>0</v>
      </c>
      <c r="M58" s="81">
        <v>0</v>
      </c>
      <c r="N58" s="81">
        <v>0</v>
      </c>
      <c r="O58" s="81">
        <v>0</v>
      </c>
      <c r="P58" s="81">
        <v>0</v>
      </c>
      <c r="Q58" s="81">
        <v>0</v>
      </c>
      <c r="R58" s="81">
        <v>0</v>
      </c>
      <c r="S58" s="81">
        <v>0</v>
      </c>
      <c r="T58" s="81">
        <v>0</v>
      </c>
      <c r="U58" s="81">
        <v>0</v>
      </c>
      <c r="V58" s="81">
        <v>0</v>
      </c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0</v>
      </c>
      <c r="E59" s="81">
        <v>0</v>
      </c>
      <c r="F59" s="81">
        <v>0</v>
      </c>
      <c r="G59" s="81">
        <v>0</v>
      </c>
      <c r="H59" s="81">
        <v>0</v>
      </c>
      <c r="I59" s="81">
        <v>0</v>
      </c>
      <c r="J59" s="81">
        <v>0</v>
      </c>
      <c r="K59" s="81">
        <v>0</v>
      </c>
      <c r="L59" s="81">
        <v>0</v>
      </c>
      <c r="M59" s="81">
        <v>0</v>
      </c>
      <c r="N59" s="81">
        <v>0</v>
      </c>
      <c r="O59" s="81">
        <v>0</v>
      </c>
      <c r="P59" s="81">
        <v>0</v>
      </c>
      <c r="Q59" s="81">
        <v>0</v>
      </c>
      <c r="R59" s="81">
        <v>0</v>
      </c>
      <c r="S59" s="81">
        <v>0</v>
      </c>
      <c r="T59" s="81">
        <v>0</v>
      </c>
      <c r="U59" s="81">
        <v>0</v>
      </c>
      <c r="V59" s="81">
        <v>0</v>
      </c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0</v>
      </c>
      <c r="E60" s="81">
        <v>0</v>
      </c>
      <c r="F60" s="81">
        <v>0</v>
      </c>
      <c r="G60" s="81">
        <v>0</v>
      </c>
      <c r="H60" s="81">
        <v>0</v>
      </c>
      <c r="I60" s="81">
        <v>0</v>
      </c>
      <c r="J60" s="81">
        <v>0</v>
      </c>
      <c r="K60" s="81">
        <v>0</v>
      </c>
      <c r="L60" s="81">
        <v>0</v>
      </c>
      <c r="M60" s="81">
        <v>0</v>
      </c>
      <c r="N60" s="81">
        <v>0</v>
      </c>
      <c r="O60" s="81">
        <v>0</v>
      </c>
      <c r="P60" s="81">
        <v>0</v>
      </c>
      <c r="Q60" s="81">
        <v>0</v>
      </c>
      <c r="R60" s="81">
        <v>0</v>
      </c>
      <c r="S60" s="81">
        <v>0</v>
      </c>
      <c r="T60" s="81">
        <v>0</v>
      </c>
      <c r="U60" s="81">
        <v>0</v>
      </c>
      <c r="V60" s="81">
        <v>0</v>
      </c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0</v>
      </c>
      <c r="E61" s="81">
        <v>0</v>
      </c>
      <c r="F61" s="81">
        <v>0</v>
      </c>
      <c r="G61" s="81">
        <v>0</v>
      </c>
      <c r="H61" s="81">
        <v>0</v>
      </c>
      <c r="I61" s="81">
        <v>0</v>
      </c>
      <c r="J61" s="81">
        <v>0</v>
      </c>
      <c r="K61" s="81">
        <v>0</v>
      </c>
      <c r="L61" s="81">
        <v>0</v>
      </c>
      <c r="M61" s="81">
        <v>0</v>
      </c>
      <c r="N61" s="81">
        <v>0</v>
      </c>
      <c r="O61" s="81">
        <v>0</v>
      </c>
      <c r="P61" s="81">
        <v>0</v>
      </c>
      <c r="Q61" s="81">
        <v>0</v>
      </c>
      <c r="R61" s="81">
        <v>0</v>
      </c>
      <c r="S61" s="81">
        <v>0</v>
      </c>
      <c r="T61" s="81">
        <v>0</v>
      </c>
      <c r="U61" s="81">
        <v>0</v>
      </c>
      <c r="V61" s="81">
        <v>0</v>
      </c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0</v>
      </c>
      <c r="E62" s="81">
        <v>0</v>
      </c>
      <c r="F62" s="81">
        <v>0</v>
      </c>
      <c r="G62" s="81">
        <v>0</v>
      </c>
      <c r="H62" s="81">
        <v>0</v>
      </c>
      <c r="I62" s="81">
        <v>0</v>
      </c>
      <c r="J62" s="81">
        <v>0</v>
      </c>
      <c r="K62" s="81">
        <v>0</v>
      </c>
      <c r="L62" s="81">
        <v>0</v>
      </c>
      <c r="M62" s="81">
        <v>0</v>
      </c>
      <c r="N62" s="81">
        <v>0</v>
      </c>
      <c r="O62" s="81">
        <v>0</v>
      </c>
      <c r="P62" s="81">
        <v>0</v>
      </c>
      <c r="Q62" s="81">
        <v>0</v>
      </c>
      <c r="R62" s="81">
        <v>0</v>
      </c>
      <c r="S62" s="81">
        <v>0</v>
      </c>
      <c r="T62" s="81">
        <v>0</v>
      </c>
      <c r="U62" s="81">
        <v>0</v>
      </c>
      <c r="V62" s="81">
        <v>0</v>
      </c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0</v>
      </c>
      <c r="E63" s="81">
        <v>0</v>
      </c>
      <c r="F63" s="81">
        <v>0</v>
      </c>
      <c r="G63" s="81">
        <v>0</v>
      </c>
      <c r="H63" s="81">
        <v>0</v>
      </c>
      <c r="I63" s="81">
        <v>0</v>
      </c>
      <c r="J63" s="81">
        <v>0</v>
      </c>
      <c r="K63" s="81">
        <v>0</v>
      </c>
      <c r="L63" s="81">
        <v>0</v>
      </c>
      <c r="M63" s="81">
        <v>0</v>
      </c>
      <c r="N63" s="81">
        <v>0</v>
      </c>
      <c r="O63" s="81">
        <v>0</v>
      </c>
      <c r="P63" s="81">
        <v>0</v>
      </c>
      <c r="Q63" s="81">
        <v>0</v>
      </c>
      <c r="R63" s="81">
        <v>0</v>
      </c>
      <c r="S63" s="81">
        <v>0</v>
      </c>
      <c r="T63" s="81">
        <v>0</v>
      </c>
      <c r="U63" s="81">
        <v>0</v>
      </c>
      <c r="V63" s="81">
        <v>0</v>
      </c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0</v>
      </c>
      <c r="E64" s="81">
        <v>0</v>
      </c>
      <c r="F64" s="81">
        <v>0</v>
      </c>
      <c r="G64" s="81">
        <v>0</v>
      </c>
      <c r="H64" s="81">
        <v>0</v>
      </c>
      <c r="I64" s="81">
        <v>0</v>
      </c>
      <c r="J64" s="81">
        <v>0</v>
      </c>
      <c r="K64" s="81">
        <v>0</v>
      </c>
      <c r="L64" s="81">
        <v>0</v>
      </c>
      <c r="M64" s="81">
        <v>0</v>
      </c>
      <c r="N64" s="81">
        <v>0</v>
      </c>
      <c r="O64" s="81">
        <v>0</v>
      </c>
      <c r="P64" s="81">
        <v>0</v>
      </c>
      <c r="Q64" s="81">
        <v>0</v>
      </c>
      <c r="R64" s="81">
        <v>0</v>
      </c>
      <c r="S64" s="81">
        <v>0</v>
      </c>
      <c r="T64" s="81">
        <v>0</v>
      </c>
      <c r="U64" s="81">
        <v>0</v>
      </c>
      <c r="V64" s="81">
        <v>0</v>
      </c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81">
        <v>0</v>
      </c>
      <c r="E65" s="81">
        <v>0</v>
      </c>
      <c r="F65" s="81">
        <v>0</v>
      </c>
      <c r="G65" s="81">
        <v>0</v>
      </c>
      <c r="H65" s="81">
        <v>0</v>
      </c>
      <c r="I65" s="81">
        <v>0</v>
      </c>
      <c r="J65" s="81">
        <v>0</v>
      </c>
      <c r="K65" s="81">
        <v>0</v>
      </c>
      <c r="L65" s="81">
        <v>0</v>
      </c>
      <c r="M65" s="81">
        <v>0</v>
      </c>
      <c r="N65" s="81">
        <v>0</v>
      </c>
      <c r="O65" s="81">
        <v>0</v>
      </c>
      <c r="P65" s="81">
        <v>0</v>
      </c>
      <c r="Q65" s="81">
        <v>0</v>
      </c>
      <c r="R65" s="81">
        <v>0</v>
      </c>
      <c r="S65" s="81">
        <v>0</v>
      </c>
      <c r="T65" s="81">
        <v>0</v>
      </c>
      <c r="U65" s="81">
        <v>0</v>
      </c>
      <c r="V65" s="81">
        <v>0</v>
      </c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81">
        <v>0</v>
      </c>
      <c r="E66" s="81">
        <v>0</v>
      </c>
      <c r="F66" s="81">
        <v>0</v>
      </c>
      <c r="G66" s="81">
        <v>0</v>
      </c>
      <c r="H66" s="81">
        <v>0</v>
      </c>
      <c r="I66" s="81">
        <v>0</v>
      </c>
      <c r="J66" s="81">
        <v>0</v>
      </c>
      <c r="K66" s="81">
        <v>0</v>
      </c>
      <c r="L66" s="81">
        <v>0</v>
      </c>
      <c r="M66" s="81">
        <v>0</v>
      </c>
      <c r="N66" s="81">
        <v>0</v>
      </c>
      <c r="O66" s="81">
        <v>0</v>
      </c>
      <c r="P66" s="81">
        <v>0</v>
      </c>
      <c r="Q66" s="81">
        <v>0</v>
      </c>
      <c r="R66" s="81">
        <v>0</v>
      </c>
      <c r="S66" s="81">
        <v>0</v>
      </c>
      <c r="T66" s="81">
        <v>0</v>
      </c>
      <c r="U66" s="81">
        <v>0</v>
      </c>
      <c r="V66" s="81">
        <v>0</v>
      </c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81">
        <v>0</v>
      </c>
      <c r="E67" s="81">
        <v>0</v>
      </c>
      <c r="F67" s="81">
        <v>0</v>
      </c>
      <c r="G67" s="81">
        <v>0</v>
      </c>
      <c r="H67" s="81">
        <v>0</v>
      </c>
      <c r="I67" s="81">
        <v>0</v>
      </c>
      <c r="J67" s="81">
        <v>0</v>
      </c>
      <c r="K67" s="81">
        <v>0</v>
      </c>
      <c r="L67" s="81">
        <v>0</v>
      </c>
      <c r="M67" s="81">
        <v>0</v>
      </c>
      <c r="N67" s="81">
        <v>0</v>
      </c>
      <c r="O67" s="81">
        <v>0</v>
      </c>
      <c r="P67" s="81">
        <v>0</v>
      </c>
      <c r="Q67" s="81">
        <v>0</v>
      </c>
      <c r="R67" s="81">
        <v>0</v>
      </c>
      <c r="S67" s="81">
        <v>0</v>
      </c>
      <c r="T67" s="81">
        <v>0</v>
      </c>
      <c r="U67" s="81">
        <v>0</v>
      </c>
      <c r="V67" s="81">
        <v>0</v>
      </c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81">
        <v>0</v>
      </c>
      <c r="E68" s="81">
        <v>0</v>
      </c>
      <c r="F68" s="81">
        <v>0</v>
      </c>
      <c r="G68" s="81">
        <v>0</v>
      </c>
      <c r="H68" s="81">
        <v>0</v>
      </c>
      <c r="I68" s="81">
        <v>0</v>
      </c>
      <c r="J68" s="81">
        <v>0</v>
      </c>
      <c r="K68" s="81">
        <v>0</v>
      </c>
      <c r="L68" s="81">
        <v>0</v>
      </c>
      <c r="M68" s="81">
        <v>0</v>
      </c>
      <c r="N68" s="81">
        <v>0</v>
      </c>
      <c r="O68" s="81">
        <v>0</v>
      </c>
      <c r="P68" s="81">
        <v>0</v>
      </c>
      <c r="Q68" s="81">
        <v>0</v>
      </c>
      <c r="R68" s="81">
        <v>0</v>
      </c>
      <c r="S68" s="81">
        <v>0</v>
      </c>
      <c r="T68" s="81">
        <v>0</v>
      </c>
      <c r="U68" s="81">
        <v>0</v>
      </c>
      <c r="V68" s="81">
        <v>0</v>
      </c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81">
        <v>0</v>
      </c>
      <c r="E69" s="81">
        <v>0</v>
      </c>
      <c r="F69" s="81">
        <v>0</v>
      </c>
      <c r="G69" s="81">
        <v>0</v>
      </c>
      <c r="H69" s="81">
        <v>0</v>
      </c>
      <c r="I69" s="81">
        <v>0</v>
      </c>
      <c r="J69" s="81">
        <v>0</v>
      </c>
      <c r="K69" s="81">
        <v>0</v>
      </c>
      <c r="L69" s="81">
        <v>0</v>
      </c>
      <c r="M69" s="81">
        <v>0</v>
      </c>
      <c r="N69" s="81">
        <v>0</v>
      </c>
      <c r="O69" s="81">
        <v>0</v>
      </c>
      <c r="P69" s="81">
        <v>0</v>
      </c>
      <c r="Q69" s="81">
        <v>0</v>
      </c>
      <c r="R69" s="81">
        <v>0</v>
      </c>
      <c r="S69" s="81">
        <v>0</v>
      </c>
      <c r="T69" s="81">
        <v>0</v>
      </c>
      <c r="U69" s="81">
        <v>0</v>
      </c>
      <c r="V69" s="81">
        <v>0</v>
      </c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81">
        <v>2110.1662164696972</v>
      </c>
      <c r="E70" s="81">
        <v>2005.3140522236363</v>
      </c>
      <c r="F70" s="81">
        <v>1900.0112220042422</v>
      </c>
      <c r="G70" s="81">
        <v>1794.491108571515</v>
      </c>
      <c r="H70" s="81">
        <v>1688.8214864054539</v>
      </c>
      <c r="I70" s="81">
        <v>1583.02485456606</v>
      </c>
      <c r="J70" s="81">
        <v>1483.9516880533333</v>
      </c>
      <c r="K70" s="81">
        <v>1288.4927078857145</v>
      </c>
      <c r="L70" s="81">
        <v>1092.9701148323813</v>
      </c>
      <c r="M70" s="81">
        <v>897.29996251333375</v>
      </c>
      <c r="N70" s="81">
        <v>701.61487938857147</v>
      </c>
      <c r="O70" s="81">
        <v>719.00174573809522</v>
      </c>
      <c r="P70" s="81">
        <v>670.74131418190473</v>
      </c>
      <c r="Q70" s="81">
        <v>602.58200785999998</v>
      </c>
      <c r="R70" s="81">
        <v>568.9916733</v>
      </c>
      <c r="S70" s="81">
        <v>549.37457387999996</v>
      </c>
      <c r="T70" s="81">
        <v>534.80103515999997</v>
      </c>
      <c r="U70" s="81">
        <v>496.02673826</v>
      </c>
      <c r="V70" s="81">
        <v>454.00619201999996</v>
      </c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81">
        <v>0</v>
      </c>
      <c r="E71" s="81">
        <v>0</v>
      </c>
      <c r="F71" s="81">
        <v>0</v>
      </c>
      <c r="G71" s="81">
        <v>0</v>
      </c>
      <c r="H71" s="81">
        <v>0</v>
      </c>
      <c r="I71" s="81">
        <v>0</v>
      </c>
      <c r="J71" s="81">
        <v>0</v>
      </c>
      <c r="K71" s="81">
        <v>0</v>
      </c>
      <c r="L71" s="81">
        <v>0</v>
      </c>
      <c r="M71" s="81">
        <v>0</v>
      </c>
      <c r="N71" s="81">
        <v>0</v>
      </c>
      <c r="O71" s="81">
        <v>0</v>
      </c>
      <c r="P71" s="81">
        <v>0</v>
      </c>
      <c r="Q71" s="81">
        <v>0</v>
      </c>
      <c r="R71" s="81">
        <v>0</v>
      </c>
      <c r="S71" s="81">
        <v>0</v>
      </c>
      <c r="T71" s="81">
        <v>0</v>
      </c>
      <c r="U71" s="81">
        <v>0</v>
      </c>
      <c r="V71" s="81">
        <v>0</v>
      </c>
      <c r="W71" s="85"/>
    </row>
    <row r="72" spans="1:24" s="64" customFormat="1" ht="6.95" customHeight="1">
      <c r="A72" s="95"/>
      <c r="B72" s="96"/>
      <c r="C72" s="97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</row>
    <row r="73" spans="1:24" s="64" customFormat="1" ht="12.75" customHeight="1">
      <c r="A73" s="78">
        <v>68</v>
      </c>
      <c r="B73" s="96"/>
      <c r="C73" s="99" t="s">
        <v>435</v>
      </c>
      <c r="D73" s="81">
        <v>182733.60268778043</v>
      </c>
      <c r="E73" s="81">
        <v>187027.69768740528</v>
      </c>
      <c r="F73" s="81">
        <v>177867.75376461438</v>
      </c>
      <c r="G73" s="81">
        <v>135316.29704698152</v>
      </c>
      <c r="H73" s="81">
        <v>124220.17530275825</v>
      </c>
      <c r="I73" s="81">
        <v>124634.64203595264</v>
      </c>
      <c r="J73" s="81">
        <v>129173.25680398814</v>
      </c>
      <c r="K73" s="81">
        <v>127726.37898423294</v>
      </c>
      <c r="L73" s="81">
        <v>126607.27274766764</v>
      </c>
      <c r="M73" s="81">
        <v>133857.08278125644</v>
      </c>
      <c r="N73" s="81">
        <v>127801.75534849174</v>
      </c>
      <c r="O73" s="81">
        <v>126452.85793037592</v>
      </c>
      <c r="P73" s="81">
        <v>132358.88708605495</v>
      </c>
      <c r="Q73" s="81">
        <v>133633.69405109581</v>
      </c>
      <c r="R73" s="81">
        <v>131564.34791888265</v>
      </c>
      <c r="S73" s="81">
        <v>103390.55971042711</v>
      </c>
      <c r="T73" s="81">
        <v>107224.62441069007</v>
      </c>
      <c r="U73" s="81">
        <v>104713.47913656002</v>
      </c>
      <c r="V73" s="81">
        <v>105731.76744219456</v>
      </c>
      <c r="W73" s="85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81">
        <v>1585.3844992842726</v>
      </c>
      <c r="E74" s="81">
        <v>1507.2451280277271</v>
      </c>
      <c r="F74" s="81">
        <v>1428.1727434231816</v>
      </c>
      <c r="G74" s="81">
        <v>1349.2234644326361</v>
      </c>
      <c r="H74" s="81">
        <v>1270.9219110760903</v>
      </c>
      <c r="I74" s="81">
        <v>1190.5365487725448</v>
      </c>
      <c r="J74" s="81">
        <v>1116.0154646199999</v>
      </c>
      <c r="K74" s="81">
        <v>969.82078694228585</v>
      </c>
      <c r="L74" s="81">
        <v>823.89367212028583</v>
      </c>
      <c r="M74" s="81">
        <v>677.61005198500027</v>
      </c>
      <c r="N74" s="81">
        <v>530.50874777742854</v>
      </c>
      <c r="O74" s="81">
        <v>543.27669369157138</v>
      </c>
      <c r="P74" s="81">
        <v>507.78465133642845</v>
      </c>
      <c r="Q74" s="81">
        <v>456.52538895899994</v>
      </c>
      <c r="R74" s="81">
        <v>431.82639373500001</v>
      </c>
      <c r="S74" s="81">
        <v>417.01219763399996</v>
      </c>
      <c r="T74" s="81">
        <v>406.27172568599997</v>
      </c>
      <c r="U74" s="81">
        <v>376.98665837100003</v>
      </c>
      <c r="V74" s="81">
        <v>345.82528928699998</v>
      </c>
      <c r="W74" s="85"/>
    </row>
    <row r="75" spans="1:24" s="64" customFormat="1" ht="12.75" customHeight="1">
      <c r="A75" s="78">
        <v>70</v>
      </c>
      <c r="B75" s="96"/>
      <c r="C75" s="101" t="s">
        <v>464</v>
      </c>
      <c r="D75" s="81">
        <v>184318.98718706469</v>
      </c>
      <c r="E75" s="81">
        <v>188534.94281543299</v>
      </c>
      <c r="F75" s="81">
        <v>179295.92650803755</v>
      </c>
      <c r="G75" s="81">
        <v>136665.52051141416</v>
      </c>
      <c r="H75" s="81">
        <v>125491.09721383433</v>
      </c>
      <c r="I75" s="81">
        <v>125825.17858472519</v>
      </c>
      <c r="J75" s="81">
        <v>130289.27226860814</v>
      </c>
      <c r="K75" s="81">
        <v>128696.19977117523</v>
      </c>
      <c r="L75" s="81">
        <v>127431.16641978793</v>
      </c>
      <c r="M75" s="81">
        <v>134534.69283324142</v>
      </c>
      <c r="N75" s="81">
        <v>128332.26409626917</v>
      </c>
      <c r="O75" s="81">
        <v>126996.13462406749</v>
      </c>
      <c r="P75" s="81">
        <v>132866.67173739139</v>
      </c>
      <c r="Q75" s="81">
        <v>134090.21944005482</v>
      </c>
      <c r="R75" s="81">
        <v>131996.17431261766</v>
      </c>
      <c r="S75" s="81">
        <v>103807.57190806112</v>
      </c>
      <c r="T75" s="81">
        <v>107630.89613637608</v>
      </c>
      <c r="U75" s="81">
        <v>105090.46579493102</v>
      </c>
      <c r="V75" s="81">
        <v>106077.59273148155</v>
      </c>
      <c r="W75" s="85"/>
    </row>
    <row r="76" spans="1:24" ht="15" customHeight="1">
      <c r="A76" s="112" t="s">
        <v>449</v>
      </c>
      <c r="B76" s="112"/>
    </row>
    <row r="77" spans="1:24" ht="12.95" customHeight="1">
      <c r="A77" s="113" t="s">
        <v>459</v>
      </c>
      <c r="B77" s="113"/>
      <c r="C77" s="113"/>
    </row>
    <row r="78" spans="1:24" ht="12" customHeight="1">
      <c r="B78" s="113"/>
      <c r="C78" s="113"/>
    </row>
    <row r="79" spans="1:24" ht="12" customHeight="1">
      <c r="B79" s="116"/>
      <c r="C79" s="117"/>
    </row>
    <row r="80" spans="1:24" s="115" customFormat="1" ht="12" customHeight="1">
      <c r="B80" s="138"/>
      <c r="C80" s="139"/>
      <c r="D80" s="114"/>
      <c r="E80" s="114"/>
      <c r="F80" s="114"/>
      <c r="G80" s="114"/>
      <c r="H80" s="114"/>
      <c r="I80" s="114"/>
      <c r="J80" s="114"/>
      <c r="K80" s="114"/>
      <c r="L80" s="114"/>
      <c r="M80" s="114"/>
      <c r="N80" s="114"/>
      <c r="O80" s="114"/>
      <c r="P80" s="114"/>
      <c r="Q80" s="114"/>
      <c r="R80" s="114"/>
      <c r="S80" s="114"/>
      <c r="T80" s="114"/>
      <c r="U80" s="114"/>
      <c r="V80" s="114"/>
    </row>
    <row r="81" spans="2:22" ht="12" customHeight="1">
      <c r="B81" s="116"/>
      <c r="C81" s="117"/>
    </row>
    <row r="82" spans="2:22" ht="12" customHeight="1">
      <c r="B82" s="116"/>
      <c r="C82" s="117"/>
    </row>
    <row r="83" spans="2:22" ht="12" customHeight="1">
      <c r="B83" s="116"/>
      <c r="C83" s="117"/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</row>
    <row r="84" spans="2:22" ht="12" customHeight="1">
      <c r="B84" s="116"/>
      <c r="C84" s="117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</row>
    <row r="85" spans="2:22" ht="12" customHeight="1">
      <c r="B85" s="116"/>
      <c r="C85" s="117"/>
    </row>
    <row r="86" spans="2:22" ht="12" customHeight="1">
      <c r="B86" s="116"/>
    </row>
    <row r="87" spans="2:22" ht="12" customHeight="1">
      <c r="B87" s="116"/>
    </row>
    <row r="88" spans="2:22" ht="12" customHeight="1">
      <c r="B88" s="116"/>
    </row>
    <row r="89" spans="2:22" ht="15" customHeight="1">
      <c r="B89" s="116"/>
    </row>
    <row r="90" spans="2:22" ht="15" customHeight="1">
      <c r="B90" s="116"/>
    </row>
    <row r="91" spans="2:22" ht="15" customHeight="1">
      <c r="B91" s="116"/>
    </row>
    <row r="92" spans="2:22" ht="15" customHeight="1">
      <c r="B92" s="116"/>
    </row>
    <row r="93" spans="2:22" ht="15" customHeight="1">
      <c r="B93" s="116"/>
      <c r="C93" s="117"/>
    </row>
    <row r="94" spans="2:22" ht="15" customHeight="1">
      <c r="B94" s="116"/>
      <c r="C94" s="117"/>
    </row>
    <row r="95" spans="2:22" ht="15" customHeight="1">
      <c r="B95" s="116"/>
      <c r="C95" s="117"/>
    </row>
    <row r="96" spans="2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16384" width="11.42578125" style="72"/>
  </cols>
  <sheetData>
    <row r="1" spans="1:23" s="68" customFormat="1" ht="20.100000000000001" customHeight="1">
      <c r="A1" s="66" t="s">
        <v>703</v>
      </c>
      <c r="B1" s="67"/>
      <c r="C1" s="67"/>
      <c r="E1" s="69"/>
      <c r="F1" s="69"/>
      <c r="G1" s="69"/>
      <c r="J1" s="66"/>
      <c r="K1" s="67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280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131">
        <v>7.5825852841998964</v>
      </c>
      <c r="E5" s="131">
        <v>7.919286519375218</v>
      </c>
      <c r="F5" s="131">
        <v>8.2382061190498703</v>
      </c>
      <c r="G5" s="131">
        <v>8.5756394148909756</v>
      </c>
      <c r="H5" s="131">
        <v>9.1625497865017884</v>
      </c>
      <c r="I5" s="131">
        <v>9.0162640992831182</v>
      </c>
      <c r="J5" s="131">
        <v>9.5720585269201433</v>
      </c>
      <c r="K5" s="131">
        <v>8.9121716652566594</v>
      </c>
      <c r="L5" s="131">
        <v>8.875116173499082</v>
      </c>
      <c r="M5" s="131">
        <v>9.3664607893955729</v>
      </c>
      <c r="N5" s="131">
        <v>9.367761641119337</v>
      </c>
      <c r="O5" s="131">
        <v>9.9430074123532037</v>
      </c>
      <c r="P5" s="131">
        <v>11.503714850271097</v>
      </c>
      <c r="Q5" s="131">
        <v>13.336167037920921</v>
      </c>
      <c r="R5" s="131">
        <v>14.741476442406265</v>
      </c>
      <c r="S5" s="131">
        <v>18.542337590344399</v>
      </c>
      <c r="T5" s="131">
        <v>18.766921129327262</v>
      </c>
      <c r="U5" s="131">
        <v>20.265094790945575</v>
      </c>
      <c r="V5" s="131">
        <v>21.440363831113363</v>
      </c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131">
        <v>6.97688239342075</v>
      </c>
      <c r="E6" s="131">
        <v>7.2866876684675947</v>
      </c>
      <c r="F6" s="131">
        <v>7.5801317190770012</v>
      </c>
      <c r="G6" s="131">
        <v>7.8906105772064734</v>
      </c>
      <c r="H6" s="131">
        <v>8.4306380855999503</v>
      </c>
      <c r="I6" s="131">
        <v>8.2960378144111679</v>
      </c>
      <c r="J6" s="131">
        <v>8.8074349449679747</v>
      </c>
      <c r="K6" s="131">
        <v>8.2002603660835085</v>
      </c>
      <c r="L6" s="131">
        <v>8.1661648962228917</v>
      </c>
      <c r="M6" s="131">
        <v>8.6182605168146491</v>
      </c>
      <c r="N6" s="131">
        <v>8.6194574554771037</v>
      </c>
      <c r="O6" s="131">
        <v>8.59012589258211</v>
      </c>
      <c r="P6" s="131">
        <v>10.584789038249262</v>
      </c>
      <c r="Q6" s="131">
        <v>12.27086350040395</v>
      </c>
      <c r="R6" s="131">
        <v>13.563915681682117</v>
      </c>
      <c r="S6" s="131">
        <v>17.061161044440297</v>
      </c>
      <c r="T6" s="131">
        <v>16.97954156302476</v>
      </c>
      <c r="U6" s="131">
        <v>18.335027728324651</v>
      </c>
      <c r="V6" s="131">
        <v>19.460667587321645</v>
      </c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131">
        <v>0.54098958023236499</v>
      </c>
      <c r="E7" s="131">
        <v>0.56501197537255188</v>
      </c>
      <c r="F7" s="131">
        <v>0.58776571619962525</v>
      </c>
      <c r="G7" s="131">
        <v>0.61184034117666097</v>
      </c>
      <c r="H7" s="131">
        <v>0.65371423822775854</v>
      </c>
      <c r="I7" s="131">
        <v>0.64327729231073272</v>
      </c>
      <c r="J7" s="131">
        <v>0.68293118116700136</v>
      </c>
      <c r="K7" s="131">
        <v>0.63585067987200661</v>
      </c>
      <c r="L7" s="131">
        <v>0.63320690678144775</v>
      </c>
      <c r="M7" s="131">
        <v>0.66826253854033579</v>
      </c>
      <c r="N7" s="131">
        <v>0.66835534952782971</v>
      </c>
      <c r="O7" s="131">
        <v>0.66608097123057119</v>
      </c>
      <c r="P7" s="131">
        <v>0.82074775748699902</v>
      </c>
      <c r="Q7" s="131">
        <v>0.95148648348039355</v>
      </c>
      <c r="R7" s="131">
        <v>1.0517501424217972</v>
      </c>
      <c r="S7" s="131">
        <v>1.3229276102478675</v>
      </c>
      <c r="T7" s="131">
        <v>1.6383999181745694</v>
      </c>
      <c r="U7" s="131">
        <v>1.7691942870372861</v>
      </c>
      <c r="V7" s="131">
        <v>1.814684655005034</v>
      </c>
      <c r="W7" s="85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131">
        <v>6.4713310546782893E-2</v>
      </c>
      <c r="E8" s="131">
        <v>6.7586875535071061E-2</v>
      </c>
      <c r="F8" s="131">
        <v>7.0308683773246283E-2</v>
      </c>
      <c r="G8" s="131">
        <v>7.3188496507841067E-2</v>
      </c>
      <c r="H8" s="131">
        <v>7.8197462674079968E-2</v>
      </c>
      <c r="I8" s="131">
        <v>7.6948992561220536E-2</v>
      </c>
      <c r="J8" s="131">
        <v>8.1692400785166583E-2</v>
      </c>
      <c r="K8" s="131">
        <v>7.6060619301145077E-2</v>
      </c>
      <c r="L8" s="131">
        <v>7.574437049474278E-2</v>
      </c>
      <c r="M8" s="131">
        <v>7.9937734040584463E-2</v>
      </c>
      <c r="N8" s="131">
        <v>7.9948836114404939E-2</v>
      </c>
      <c r="O8" s="131">
        <v>7.9676774406694906E-2</v>
      </c>
      <c r="P8" s="131">
        <v>9.8178054534837217E-2</v>
      </c>
      <c r="Q8" s="131">
        <v>0.1138170540365787</v>
      </c>
      <c r="R8" s="131">
        <v>0.12581061830235418</v>
      </c>
      <c r="S8" s="131">
        <v>0.15824893565623224</v>
      </c>
      <c r="T8" s="131">
        <v>0.14897964812792872</v>
      </c>
      <c r="U8" s="131">
        <v>0.16087277558364302</v>
      </c>
      <c r="V8" s="131">
        <v>0.16501158878668326</v>
      </c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131">
        <v>1.680007279574518</v>
      </c>
      <c r="E9" s="131">
        <v>1.7968119835067149</v>
      </c>
      <c r="F9" s="131">
        <v>1.9365689282575502</v>
      </c>
      <c r="G9" s="131">
        <v>2.1112429259732766</v>
      </c>
      <c r="H9" s="131">
        <v>2.3988187401745966</v>
      </c>
      <c r="I9" s="131">
        <v>2.4930731563876121</v>
      </c>
      <c r="J9" s="131">
        <v>2.7834531500751187</v>
      </c>
      <c r="K9" s="131">
        <v>2.8256723344129475</v>
      </c>
      <c r="L9" s="131">
        <v>2.8910152971304592</v>
      </c>
      <c r="M9" s="131">
        <v>3.142551717115007</v>
      </c>
      <c r="N9" s="131">
        <v>3.225702106841926</v>
      </c>
      <c r="O9" s="131">
        <v>3.3243496375835599</v>
      </c>
      <c r="P9" s="131">
        <v>4.2028006902324755</v>
      </c>
      <c r="Q9" s="131">
        <v>5.0096749255727495</v>
      </c>
      <c r="R9" s="131">
        <v>5.6182746389716725</v>
      </c>
      <c r="S9" s="131">
        <v>6.9325920693134506</v>
      </c>
      <c r="T9" s="131">
        <v>7.5292706933923412</v>
      </c>
      <c r="U9" s="131">
        <v>8.1751092756046813</v>
      </c>
      <c r="V9" s="131">
        <v>8.4011063806239186</v>
      </c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131">
        <v>0.49358620129744729</v>
      </c>
      <c r="E10" s="131">
        <v>0.52790342766218512</v>
      </c>
      <c r="F10" s="131">
        <v>0.56896402323411177</v>
      </c>
      <c r="G10" s="131">
        <v>0.62028325026733011</v>
      </c>
      <c r="H10" s="131">
        <v>0.7047730351881426</v>
      </c>
      <c r="I10" s="131">
        <v>0.73246498618127942</v>
      </c>
      <c r="J10" s="131">
        <v>0.81777863913955284</v>
      </c>
      <c r="K10" s="131">
        <v>0.83018263707012308</v>
      </c>
      <c r="L10" s="131">
        <v>0.84938040194970477</v>
      </c>
      <c r="M10" s="131">
        <v>0.92328181150763011</v>
      </c>
      <c r="N10" s="131">
        <v>0.94771139910567115</v>
      </c>
      <c r="O10" s="131">
        <v>0.97669404731090237</v>
      </c>
      <c r="P10" s="131">
        <v>1.2347829992900476</v>
      </c>
      <c r="Q10" s="131">
        <v>1.4718426796786073</v>
      </c>
      <c r="R10" s="131">
        <v>1.6506492981376466</v>
      </c>
      <c r="S10" s="131">
        <v>2.0367958081133173</v>
      </c>
      <c r="T10" s="131">
        <v>1.6945289646725836</v>
      </c>
      <c r="U10" s="131">
        <v>1.839880649932395</v>
      </c>
      <c r="V10" s="131">
        <v>1.9210384220223891</v>
      </c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131">
        <v>0.37081523551211898</v>
      </c>
      <c r="E11" s="131">
        <v>0.396596649869151</v>
      </c>
      <c r="F11" s="131">
        <v>0.42744413786060803</v>
      </c>
      <c r="G11" s="131">
        <v>0.46599860151579225</v>
      </c>
      <c r="H11" s="131">
        <v>0.52947302485142134</v>
      </c>
      <c r="I11" s="131">
        <v>0.55027708562604982</v>
      </c>
      <c r="J11" s="131">
        <v>0.61437045418247116</v>
      </c>
      <c r="K11" s="131">
        <v>0.62368917379380928</v>
      </c>
      <c r="L11" s="131">
        <v>0.63811182922140375</v>
      </c>
      <c r="M11" s="131">
        <v>0.69363155104074503</v>
      </c>
      <c r="N11" s="131">
        <v>0.71198470446119955</v>
      </c>
      <c r="O11" s="131">
        <v>0.73375842400955316</v>
      </c>
      <c r="P11" s="131">
        <v>0.92765224693178172</v>
      </c>
      <c r="Q11" s="131">
        <v>1.1057474630918815</v>
      </c>
      <c r="R11" s="131">
        <v>1.2400790512941571</v>
      </c>
      <c r="S11" s="131">
        <v>1.5301783463360819</v>
      </c>
      <c r="T11" s="131">
        <v>1.8431240227170822</v>
      </c>
      <c r="U11" s="131">
        <v>2.0012217527824601</v>
      </c>
      <c r="V11" s="131">
        <v>1.9548014904965578</v>
      </c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131">
        <v>0.81560584276495163</v>
      </c>
      <c r="E12" s="131">
        <v>0.87231190597537878</v>
      </c>
      <c r="F12" s="131">
        <v>0.94016076716283059</v>
      </c>
      <c r="G12" s="131">
        <v>1.0249610741901545</v>
      </c>
      <c r="H12" s="131">
        <v>1.1645726801350329</v>
      </c>
      <c r="I12" s="131">
        <v>1.210331084580283</v>
      </c>
      <c r="J12" s="131">
        <v>1.3513040567530947</v>
      </c>
      <c r="K12" s="131">
        <v>1.3718005235490152</v>
      </c>
      <c r="L12" s="131">
        <v>1.4035230659593505</v>
      </c>
      <c r="M12" s="131">
        <v>1.5256383545666319</v>
      </c>
      <c r="N12" s="131">
        <v>1.5660060032750553</v>
      </c>
      <c r="O12" s="131">
        <v>1.6138971662631041</v>
      </c>
      <c r="P12" s="131">
        <v>2.040365444010646</v>
      </c>
      <c r="Q12" s="131">
        <v>2.4320847828022614</v>
      </c>
      <c r="R12" s="131">
        <v>2.7275462895398688</v>
      </c>
      <c r="S12" s="131">
        <v>3.3656179148640519</v>
      </c>
      <c r="T12" s="131">
        <v>3.9916177060026756</v>
      </c>
      <c r="U12" s="131">
        <v>4.3340068728898258</v>
      </c>
      <c r="V12" s="131">
        <v>4.5252664681049728</v>
      </c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131">
        <v>51.071501035163649</v>
      </c>
      <c r="E13" s="131">
        <v>54.215228046136517</v>
      </c>
      <c r="F13" s="131">
        <v>57.797306903986275</v>
      </c>
      <c r="G13" s="131">
        <v>62.14362181064218</v>
      </c>
      <c r="H13" s="131">
        <v>69.366258846481202</v>
      </c>
      <c r="I13" s="131">
        <v>71.009799031385015</v>
      </c>
      <c r="J13" s="131">
        <v>78.224137276820983</v>
      </c>
      <c r="K13" s="131">
        <v>77.690133231449508</v>
      </c>
      <c r="L13" s="131">
        <v>78.967075562200691</v>
      </c>
      <c r="M13" s="131">
        <v>85.237517803506705</v>
      </c>
      <c r="N13" s="131">
        <v>86.966006905020294</v>
      </c>
      <c r="O13" s="131">
        <v>94.333594953236997</v>
      </c>
      <c r="P13" s="131">
        <v>111.80946042909115</v>
      </c>
      <c r="Q13" s="131">
        <v>132.47146301540002</v>
      </c>
      <c r="R13" s="131">
        <v>148.1056283430903</v>
      </c>
      <c r="S13" s="131">
        <v>176.04308931020304</v>
      </c>
      <c r="T13" s="131">
        <v>235.05902745684349</v>
      </c>
      <c r="U13" s="131">
        <v>254.64016572676596</v>
      </c>
      <c r="V13" s="131">
        <v>260.52208543880988</v>
      </c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131">
        <v>5.2379785423923861</v>
      </c>
      <c r="E14" s="131">
        <v>5.5575659809130116</v>
      </c>
      <c r="F14" s="131">
        <v>5.9203029116191042</v>
      </c>
      <c r="G14" s="131">
        <v>6.3593487120895675</v>
      </c>
      <c r="H14" s="131">
        <v>7.0895192190457825</v>
      </c>
      <c r="I14" s="131">
        <v>7.2495646096857396</v>
      </c>
      <c r="J14" s="131">
        <v>7.9782317264231688</v>
      </c>
      <c r="K14" s="131">
        <v>7.9107909742097835</v>
      </c>
      <c r="L14" s="131">
        <v>8.0368095410229046</v>
      </c>
      <c r="M14" s="131">
        <v>8.6703211448660227</v>
      </c>
      <c r="N14" s="131">
        <v>8.8420250212798397</v>
      </c>
      <c r="O14" s="131">
        <v>9.5863376312621167</v>
      </c>
      <c r="P14" s="131">
        <v>11.356124689266858</v>
      </c>
      <c r="Q14" s="131">
        <v>13.448293646795577</v>
      </c>
      <c r="R14" s="131">
        <v>15.031769212985997</v>
      </c>
      <c r="S14" s="131">
        <v>17.836714853595275</v>
      </c>
      <c r="T14" s="131">
        <v>22.263855824346212</v>
      </c>
      <c r="U14" s="131">
        <v>24.115239888559326</v>
      </c>
      <c r="V14" s="131">
        <v>24.66591968437438</v>
      </c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131">
        <v>0.67413356348054032</v>
      </c>
      <c r="E15" s="131">
        <v>0.71526481612502435</v>
      </c>
      <c r="F15" s="131">
        <v>0.7619494555758769</v>
      </c>
      <c r="G15" s="131">
        <v>0.81845512997047576</v>
      </c>
      <c r="H15" s="131">
        <v>0.91242887228709957</v>
      </c>
      <c r="I15" s="131">
        <v>0.93302688899097697</v>
      </c>
      <c r="J15" s="131">
        <v>1.0268071433432477</v>
      </c>
      <c r="K15" s="131">
        <v>1.0181274448211053</v>
      </c>
      <c r="L15" s="131">
        <v>1.0343461721073832</v>
      </c>
      <c r="M15" s="131">
        <v>1.1158798079458332</v>
      </c>
      <c r="N15" s="131">
        <v>1.137978284511451</v>
      </c>
      <c r="O15" s="131">
        <v>1.2337721309447507</v>
      </c>
      <c r="P15" s="131">
        <v>1.4615456596750831</v>
      </c>
      <c r="Q15" s="131">
        <v>1.7308100912353581</v>
      </c>
      <c r="R15" s="131">
        <v>1.9346051273320033</v>
      </c>
      <c r="S15" s="131">
        <v>2.2956046970647748</v>
      </c>
      <c r="T15" s="131">
        <v>2.9717896340954346</v>
      </c>
      <c r="U15" s="131">
        <v>3.2189132237452349</v>
      </c>
      <c r="V15" s="131">
        <v>3.2924586007300798</v>
      </c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131">
        <v>0.6963384530957456</v>
      </c>
      <c r="E16" s="131">
        <v>0.7388245039199709</v>
      </c>
      <c r="F16" s="131">
        <v>0.78704686129778711</v>
      </c>
      <c r="G16" s="131">
        <v>0.84541374292272586</v>
      </c>
      <c r="H16" s="131">
        <v>0.94248283115877673</v>
      </c>
      <c r="I16" s="131">
        <v>0.96375931384028668</v>
      </c>
      <c r="J16" s="131">
        <v>1.0606285409255374</v>
      </c>
      <c r="K16" s="131">
        <v>1.0516629469102492</v>
      </c>
      <c r="L16" s="131">
        <v>1.0684158933314292</v>
      </c>
      <c r="M16" s="131">
        <v>1.1526351177265024</v>
      </c>
      <c r="N16" s="131">
        <v>1.175461483036111</v>
      </c>
      <c r="O16" s="131">
        <v>1.2744106267296231</v>
      </c>
      <c r="P16" s="131">
        <v>1.50968665398059</v>
      </c>
      <c r="Q16" s="131">
        <v>1.7878202285475231</v>
      </c>
      <c r="R16" s="131">
        <v>1.9983279496754389</v>
      </c>
      <c r="S16" s="131">
        <v>2.3712182722668369</v>
      </c>
      <c r="T16" s="131">
        <v>2.9010165354130608</v>
      </c>
      <c r="U16" s="131">
        <v>3.1422548827171819</v>
      </c>
      <c r="V16" s="131">
        <v>3.2141279781031837</v>
      </c>
    </row>
    <row r="17" spans="1:22" s="64" customFormat="1" ht="12.75" customHeight="1">
      <c r="A17" s="78">
        <v>13</v>
      </c>
      <c r="B17" s="79" t="s">
        <v>326</v>
      </c>
      <c r="C17" s="83" t="s">
        <v>327</v>
      </c>
      <c r="D17" s="131">
        <v>1.1964820753123371</v>
      </c>
      <c r="E17" s="131">
        <v>1.269483642346299</v>
      </c>
      <c r="F17" s="131">
        <v>1.352341605992218</v>
      </c>
      <c r="G17" s="131">
        <v>1.4526303769851849</v>
      </c>
      <c r="H17" s="131">
        <v>1.6194191326901313</v>
      </c>
      <c r="I17" s="131">
        <v>1.6559774040895421</v>
      </c>
      <c r="J17" s="131">
        <v>1.8224227487945346</v>
      </c>
      <c r="K17" s="131">
        <v>1.807017635826653</v>
      </c>
      <c r="L17" s="131">
        <v>1.8358033506072982</v>
      </c>
      <c r="M17" s="131">
        <v>1.9805128549258213</v>
      </c>
      <c r="N17" s="131">
        <v>2.0197342088752674</v>
      </c>
      <c r="O17" s="131">
        <v>2.1897533658964772</v>
      </c>
      <c r="P17" s="131">
        <v>2.5940159024618281</v>
      </c>
      <c r="Q17" s="131">
        <v>3.0719183291229126</v>
      </c>
      <c r="R17" s="131">
        <v>3.4336227760404352</v>
      </c>
      <c r="S17" s="131">
        <v>4.0743407847250674</v>
      </c>
      <c r="T17" s="131">
        <v>5.0428554853448135</v>
      </c>
      <c r="U17" s="131">
        <v>5.4622016380219103</v>
      </c>
      <c r="V17" s="131">
        <v>5.5869441337748551</v>
      </c>
    </row>
    <row r="18" spans="1:22" s="64" customFormat="1" ht="12.75" customHeight="1">
      <c r="A18" s="78">
        <v>14</v>
      </c>
      <c r="B18" s="79" t="s">
        <v>328</v>
      </c>
      <c r="C18" s="83" t="s">
        <v>329</v>
      </c>
      <c r="D18" s="131">
        <v>0.72642693917898482</v>
      </c>
      <c r="E18" s="131">
        <v>0.77074879404831675</v>
      </c>
      <c r="F18" s="131">
        <v>0.82105481881863873</v>
      </c>
      <c r="G18" s="131">
        <v>0.88194370838050318</v>
      </c>
      <c r="H18" s="131">
        <v>0.98320711031202579</v>
      </c>
      <c r="I18" s="131">
        <v>1.0054029406903586</v>
      </c>
      <c r="J18" s="131">
        <v>1.1064578455564227</v>
      </c>
      <c r="K18" s="131">
        <v>1.0971048520667011</v>
      </c>
      <c r="L18" s="131">
        <v>1.1145816861218414</v>
      </c>
      <c r="M18" s="131">
        <v>1.2024399871037188</v>
      </c>
      <c r="N18" s="131">
        <v>1.2262526698741767</v>
      </c>
      <c r="O18" s="131">
        <v>1.3294773636536197</v>
      </c>
      <c r="P18" s="131">
        <v>1.5749195671945626</v>
      </c>
      <c r="Q18" s="131">
        <v>1.8650711743007506</v>
      </c>
      <c r="R18" s="131">
        <v>2.0846748438276279</v>
      </c>
      <c r="S18" s="131">
        <v>2.4736775974243601</v>
      </c>
      <c r="T18" s="131">
        <v>2.9238816903719811</v>
      </c>
      <c r="U18" s="131">
        <v>3.1670214236647061</v>
      </c>
      <c r="V18" s="131">
        <v>3.2393473654549765</v>
      </c>
    </row>
    <row r="19" spans="1:22" s="64" customFormat="1" ht="12.75" customHeight="1">
      <c r="A19" s="78">
        <v>15</v>
      </c>
      <c r="B19" s="79" t="s">
        <v>330</v>
      </c>
      <c r="C19" s="83" t="s">
        <v>331</v>
      </c>
      <c r="D19" s="131">
        <v>1.8218337340103252</v>
      </c>
      <c r="E19" s="131">
        <v>1.9329901986179292</v>
      </c>
      <c r="F19" s="131">
        <v>2.0591545903929838</v>
      </c>
      <c r="G19" s="131">
        <v>2.2118601510590126</v>
      </c>
      <c r="H19" s="131">
        <v>2.4658224860296856</v>
      </c>
      <c r="I19" s="131">
        <v>2.5214882527526559</v>
      </c>
      <c r="J19" s="131">
        <v>2.7749276900073876</v>
      </c>
      <c r="K19" s="131">
        <v>2.7514709621046305</v>
      </c>
      <c r="L19" s="131">
        <v>2.7953017785682124</v>
      </c>
      <c r="M19" s="131">
        <v>3.015644951306991</v>
      </c>
      <c r="N19" s="131">
        <v>3.0753656836046366</v>
      </c>
      <c r="O19" s="131">
        <v>3.3342468169541517</v>
      </c>
      <c r="P19" s="131">
        <v>3.949800649065744</v>
      </c>
      <c r="Q19" s="131">
        <v>4.6774828938910824</v>
      </c>
      <c r="R19" s="131">
        <v>5.2282352843636835</v>
      </c>
      <c r="S19" s="131">
        <v>6.2038300770436061</v>
      </c>
      <c r="T19" s="131">
        <v>8.9979828847866887</v>
      </c>
      <c r="U19" s="131">
        <v>9.7462235423972956</v>
      </c>
      <c r="V19" s="131">
        <v>9.9688911165840448</v>
      </c>
    </row>
    <row r="20" spans="1:22" s="64" customFormat="1" ht="12.75" customHeight="1">
      <c r="A20" s="78">
        <v>16</v>
      </c>
      <c r="B20" s="79" t="s">
        <v>332</v>
      </c>
      <c r="C20" s="89" t="s">
        <v>333</v>
      </c>
      <c r="D20" s="131">
        <v>1.0121298522279583E-2</v>
      </c>
      <c r="E20" s="131">
        <v>1.0738834436766272E-2</v>
      </c>
      <c r="F20" s="131">
        <v>1.1439747724405468E-2</v>
      </c>
      <c r="G20" s="131">
        <v>1.2288111950327845E-2</v>
      </c>
      <c r="H20" s="131">
        <v>1.3699013811276032E-2</v>
      </c>
      <c r="I20" s="131">
        <v>1.4008268070848085E-2</v>
      </c>
      <c r="J20" s="131">
        <v>1.5416264944485485E-2</v>
      </c>
      <c r="K20" s="131">
        <v>1.528594978947017E-2</v>
      </c>
      <c r="L20" s="131">
        <v>1.5529454325378953E-2</v>
      </c>
      <c r="M20" s="131">
        <v>1.6753583062816612E-2</v>
      </c>
      <c r="N20" s="131">
        <v>1.7085364908914647E-2</v>
      </c>
      <c r="O20" s="131">
        <v>1.8523593427523067E-2</v>
      </c>
      <c r="P20" s="131">
        <v>2.194333693925413E-2</v>
      </c>
      <c r="Q20" s="131">
        <v>2.5986016077172679E-2</v>
      </c>
      <c r="R20" s="131">
        <v>2.9045751579798235E-2</v>
      </c>
      <c r="S20" s="131">
        <v>3.4465722650242253E-2</v>
      </c>
      <c r="T20" s="131">
        <v>5.825170430010744E-2</v>
      </c>
      <c r="U20" s="131">
        <v>6.3095711461550741E-2</v>
      </c>
      <c r="V20" s="131">
        <v>6.4591404217074933E-2</v>
      </c>
    </row>
    <row r="21" spans="1:22" s="64" customFormat="1" ht="12.75" customHeight="1">
      <c r="A21" s="78">
        <v>17</v>
      </c>
      <c r="B21" s="79" t="s">
        <v>334</v>
      </c>
      <c r="C21" s="90" t="s">
        <v>335</v>
      </c>
      <c r="D21" s="131">
        <v>1.8117124354880456</v>
      </c>
      <c r="E21" s="131">
        <v>1.9222513641811627</v>
      </c>
      <c r="F21" s="131">
        <v>2.0477148426685781</v>
      </c>
      <c r="G21" s="131">
        <v>2.1995720391086846</v>
      </c>
      <c r="H21" s="131">
        <v>2.45212347221841</v>
      </c>
      <c r="I21" s="131">
        <v>2.5074799846818077</v>
      </c>
      <c r="J21" s="131">
        <v>2.759511425062902</v>
      </c>
      <c r="K21" s="131">
        <v>2.7361850123151603</v>
      </c>
      <c r="L21" s="131">
        <v>2.7797723242428329</v>
      </c>
      <c r="M21" s="131">
        <v>2.9988913682441738</v>
      </c>
      <c r="N21" s="131">
        <v>3.0582803186957221</v>
      </c>
      <c r="O21" s="131">
        <v>3.3157232235266294</v>
      </c>
      <c r="P21" s="131">
        <v>3.9278573121264895</v>
      </c>
      <c r="Q21" s="131">
        <v>4.6514968778139085</v>
      </c>
      <c r="R21" s="131">
        <v>5.1991895327838842</v>
      </c>
      <c r="S21" s="131">
        <v>6.1693643543933643</v>
      </c>
      <c r="T21" s="131">
        <v>8.9397311804865787</v>
      </c>
      <c r="U21" s="131">
        <v>9.683127830935744</v>
      </c>
      <c r="V21" s="131">
        <v>9.9042997123669707</v>
      </c>
    </row>
    <row r="22" spans="1:22" s="64" customFormat="1" ht="12.75" customHeight="1">
      <c r="A22" s="78">
        <v>18</v>
      </c>
      <c r="B22" s="79" t="s">
        <v>336</v>
      </c>
      <c r="C22" s="83" t="s">
        <v>337</v>
      </c>
      <c r="D22" s="131">
        <v>3.6619133463091145</v>
      </c>
      <c r="E22" s="131">
        <v>3.8853395205402337</v>
      </c>
      <c r="F22" s="131">
        <v>4.1389318552551346</v>
      </c>
      <c r="G22" s="131">
        <v>4.4458723406679361</v>
      </c>
      <c r="H22" s="131">
        <v>4.9563404731477281</v>
      </c>
      <c r="I22" s="131">
        <v>5.0682295057690867</v>
      </c>
      <c r="J22" s="131">
        <v>5.5776466059351071</v>
      </c>
      <c r="K22" s="131">
        <v>5.5304982282515063</v>
      </c>
      <c r="L22" s="131">
        <v>5.6185988319406794</v>
      </c>
      <c r="M22" s="131">
        <v>6.0614919401081755</v>
      </c>
      <c r="N22" s="131">
        <v>6.1815315148341883</v>
      </c>
      <c r="O22" s="131">
        <v>6.7018865064137056</v>
      </c>
      <c r="P22" s="131">
        <v>7.9391590143825246</v>
      </c>
      <c r="Q22" s="131">
        <v>9.4018113269689056</v>
      </c>
      <c r="R22" s="131">
        <v>10.508831957629726</v>
      </c>
      <c r="S22" s="131">
        <v>12.469792239136968</v>
      </c>
      <c r="T22" s="131">
        <v>15.951984238781288</v>
      </c>
      <c r="U22" s="131">
        <v>17.278495227949801</v>
      </c>
      <c r="V22" s="131">
        <v>17.673555779347751</v>
      </c>
    </row>
    <row r="23" spans="1:22" s="64" customFormat="1" ht="12.75" customHeight="1">
      <c r="A23" s="78">
        <v>19</v>
      </c>
      <c r="B23" s="79" t="s">
        <v>338</v>
      </c>
      <c r="C23" s="83" t="s">
        <v>339</v>
      </c>
      <c r="D23" s="131">
        <v>0.93105618549337199</v>
      </c>
      <c r="E23" s="131">
        <v>0.98786318823926489</v>
      </c>
      <c r="F23" s="131">
        <v>1.0523400585256664</v>
      </c>
      <c r="G23" s="131">
        <v>1.1303809105327098</v>
      </c>
      <c r="H23" s="131">
        <v>1.2601694847821781</v>
      </c>
      <c r="I23" s="131">
        <v>1.2886177210070968</v>
      </c>
      <c r="J23" s="131">
        <v>1.4181390660667008</v>
      </c>
      <c r="K23" s="131">
        <v>1.4061514015517715</v>
      </c>
      <c r="L23" s="131">
        <v>1.4285513341152172</v>
      </c>
      <c r="M23" s="131">
        <v>1.5411586868499163</v>
      </c>
      <c r="N23" s="131">
        <v>1.5716792311618937</v>
      </c>
      <c r="O23" s="131">
        <v>1.703981579072658</v>
      </c>
      <c r="P23" s="131">
        <v>2.0185630868099591</v>
      </c>
      <c r="Q23" s="131">
        <v>2.3904483156705272</v>
      </c>
      <c r="R23" s="131">
        <v>2.671912760121236</v>
      </c>
      <c r="S23" s="131">
        <v>3.1704947927748366</v>
      </c>
      <c r="T23" s="131">
        <v>3.8699274767973249</v>
      </c>
      <c r="U23" s="131">
        <v>4.1917370553685371</v>
      </c>
      <c r="V23" s="131">
        <v>4.2877153885216002</v>
      </c>
    </row>
    <row r="24" spans="1:22" s="64" customFormat="1" ht="12.75" customHeight="1">
      <c r="A24" s="78">
        <v>20</v>
      </c>
      <c r="B24" s="79" t="s">
        <v>340</v>
      </c>
      <c r="C24" s="83" t="s">
        <v>341</v>
      </c>
      <c r="D24" s="131">
        <v>1.993654825590929</v>
      </c>
      <c r="E24" s="131">
        <v>2.1152946975087468</v>
      </c>
      <c r="F24" s="131">
        <v>2.2533579267620576</v>
      </c>
      <c r="G24" s="131">
        <v>2.4204654801205305</v>
      </c>
      <c r="H24" s="131">
        <v>2.6983795538258715</v>
      </c>
      <c r="I24" s="131">
        <v>2.7592952797649097</v>
      </c>
      <c r="J24" s="131">
        <v>3.0366371401363912</v>
      </c>
      <c r="K24" s="131">
        <v>3.0109681573401601</v>
      </c>
      <c r="L24" s="131">
        <v>3.0589327531871451</v>
      </c>
      <c r="M24" s="131">
        <v>3.3000569685400434</v>
      </c>
      <c r="N24" s="131">
        <v>3.3654100926535917</v>
      </c>
      <c r="O24" s="131">
        <v>3.6487068672832934</v>
      </c>
      <c r="P24" s="131">
        <v>4.3223149166297476</v>
      </c>
      <c r="Q24" s="131">
        <v>5.1186264525345138</v>
      </c>
      <c r="R24" s="131">
        <v>5.7213214957064489</v>
      </c>
      <c r="S24" s="131">
        <v>6.7889267496536716</v>
      </c>
      <c r="T24" s="131">
        <v>8.725642556972403</v>
      </c>
      <c r="U24" s="131">
        <v>9.4512363493258871</v>
      </c>
      <c r="V24" s="131">
        <v>9.6673575096760107</v>
      </c>
    </row>
    <row r="25" spans="1:22" s="64" customFormat="1" ht="12.75" customHeight="1">
      <c r="A25" s="78">
        <v>21</v>
      </c>
      <c r="B25" s="79" t="s">
        <v>342</v>
      </c>
      <c r="C25" s="83" t="s">
        <v>343</v>
      </c>
      <c r="D25" s="131">
        <v>1.2015771507589268</v>
      </c>
      <c r="E25" s="131">
        <v>1.2748895862124261</v>
      </c>
      <c r="F25" s="131">
        <v>1.3581003905609663</v>
      </c>
      <c r="G25" s="131">
        <v>1.4588162292594999</v>
      </c>
      <c r="H25" s="131">
        <v>1.6263152348808418</v>
      </c>
      <c r="I25" s="131">
        <v>1.6630291852952752</v>
      </c>
      <c r="J25" s="131">
        <v>1.8301833175420987</v>
      </c>
      <c r="K25" s="131">
        <v>1.8147126037478829</v>
      </c>
      <c r="L25" s="131">
        <v>1.843620899043203</v>
      </c>
      <c r="M25" s="131">
        <v>1.9889466314336339</v>
      </c>
      <c r="N25" s="131">
        <v>2.0283350048158098</v>
      </c>
      <c r="O25" s="131">
        <v>2.1990781680300606</v>
      </c>
      <c r="P25" s="131">
        <v>2.6050622081319292</v>
      </c>
      <c r="Q25" s="131">
        <v>3.0849997249712864</v>
      </c>
      <c r="R25" s="131">
        <v>3.4482444469037352</v>
      </c>
      <c r="S25" s="131">
        <v>4.0916908763993387</v>
      </c>
      <c r="T25" s="131">
        <v>5.4171362956842897</v>
      </c>
      <c r="U25" s="131">
        <v>5.8676063261510318</v>
      </c>
      <c r="V25" s="131">
        <v>6.0019499305508193</v>
      </c>
    </row>
    <row r="26" spans="1:22" s="64" customFormat="1" ht="12.75" customHeight="1">
      <c r="A26" s="78">
        <v>22</v>
      </c>
      <c r="B26" s="79" t="s">
        <v>344</v>
      </c>
      <c r="C26" s="90" t="s">
        <v>345</v>
      </c>
      <c r="D26" s="131">
        <v>0.29289798580800924</v>
      </c>
      <c r="E26" s="131">
        <v>0.31076871900682806</v>
      </c>
      <c r="F26" s="131">
        <v>0.33105229128993791</v>
      </c>
      <c r="G26" s="131">
        <v>0.35560291317479364</v>
      </c>
      <c r="H26" s="131">
        <v>0.39643268539570242</v>
      </c>
      <c r="I26" s="131">
        <v>0.40538212498903253</v>
      </c>
      <c r="J26" s="131">
        <v>0.44612783043429438</v>
      </c>
      <c r="K26" s="131">
        <v>0.44235666941772867</v>
      </c>
      <c r="L26" s="131">
        <v>0.44940339251810946</v>
      </c>
      <c r="M26" s="131">
        <v>0.48482817924640736</v>
      </c>
      <c r="N26" s="131">
        <v>0.49442953960899938</v>
      </c>
      <c r="O26" s="131">
        <v>0.53605011184138196</v>
      </c>
      <c r="P26" s="131">
        <v>0.63501330162984415</v>
      </c>
      <c r="Q26" s="131">
        <v>0.75200348566185415</v>
      </c>
      <c r="R26" s="131">
        <v>0.84054848449293695</v>
      </c>
      <c r="S26" s="131">
        <v>0.99739581057231674</v>
      </c>
      <c r="T26" s="131">
        <v>1.2409790649728498</v>
      </c>
      <c r="U26" s="131">
        <v>1.3441745259495783</v>
      </c>
      <c r="V26" s="131">
        <v>1.3748832449745212</v>
      </c>
    </row>
    <row r="27" spans="1:22" s="64" customFormat="1" ht="12.75" customHeight="1">
      <c r="A27" s="78">
        <v>23</v>
      </c>
      <c r="B27" s="79" t="s">
        <v>346</v>
      </c>
      <c r="C27" s="90" t="s">
        <v>347</v>
      </c>
      <c r="D27" s="131">
        <v>0.90867916495091716</v>
      </c>
      <c r="E27" s="131">
        <v>0.96412086720559809</v>
      </c>
      <c r="F27" s="131">
        <v>1.0270480992710282</v>
      </c>
      <c r="G27" s="131">
        <v>1.1032133160847064</v>
      </c>
      <c r="H27" s="131">
        <v>1.2298825494851393</v>
      </c>
      <c r="I27" s="131">
        <v>1.2576470603062428</v>
      </c>
      <c r="J27" s="131">
        <v>1.3840554871078041</v>
      </c>
      <c r="K27" s="131">
        <v>1.3723559343301541</v>
      </c>
      <c r="L27" s="131">
        <v>1.3942175065250937</v>
      </c>
      <c r="M27" s="131">
        <v>1.5041184521872266</v>
      </c>
      <c r="N27" s="131">
        <v>1.53390546520681</v>
      </c>
      <c r="O27" s="131">
        <v>1.6630280561886785</v>
      </c>
      <c r="P27" s="131">
        <v>1.970048906502085</v>
      </c>
      <c r="Q27" s="131">
        <v>2.3329962393094319</v>
      </c>
      <c r="R27" s="131">
        <v>2.6076959624107987</v>
      </c>
      <c r="S27" s="131">
        <v>3.0942950658270219</v>
      </c>
      <c r="T27" s="131">
        <v>4.1761572307114401</v>
      </c>
      <c r="U27" s="131">
        <v>4.523431800201454</v>
      </c>
      <c r="V27" s="131">
        <v>4.6270666855762972</v>
      </c>
    </row>
    <row r="28" spans="1:22" s="64" customFormat="1" ht="12.75" customHeight="1">
      <c r="A28" s="78">
        <v>24</v>
      </c>
      <c r="B28" s="79" t="s">
        <v>348</v>
      </c>
      <c r="C28" s="83" t="s">
        <v>349</v>
      </c>
      <c r="D28" s="131">
        <v>2.8949323606701109</v>
      </c>
      <c r="E28" s="131">
        <v>3.0715623354493635</v>
      </c>
      <c r="F28" s="131">
        <v>3.2720402241257829</v>
      </c>
      <c r="G28" s="131">
        <v>3.5146925918878207</v>
      </c>
      <c r="H28" s="131">
        <v>3.9182441170204525</v>
      </c>
      <c r="I28" s="131">
        <v>4.0066981984547159</v>
      </c>
      <c r="J28" s="131">
        <v>4.4094188280501001</v>
      </c>
      <c r="K28" s="131">
        <v>4.3721455909739335</v>
      </c>
      <c r="L28" s="131">
        <v>4.4417936859708904</v>
      </c>
      <c r="M28" s="131">
        <v>4.7919236508003813</v>
      </c>
      <c r="N28" s="131">
        <v>4.8868211583521832</v>
      </c>
      <c r="O28" s="131">
        <v>5.2981887582103475</v>
      </c>
      <c r="P28" s="131">
        <v>6.2763168250299985</v>
      </c>
      <c r="Q28" s="131">
        <v>7.4326193127398916</v>
      </c>
      <c r="R28" s="131">
        <v>8.3077765173361033</v>
      </c>
      <c r="S28" s="131">
        <v>9.8580172904133399</v>
      </c>
      <c r="T28" s="131">
        <v>14.173265725935252</v>
      </c>
      <c r="U28" s="131">
        <v>15.35186473007362</v>
      </c>
      <c r="V28" s="131">
        <v>15.70262193796729</v>
      </c>
    </row>
    <row r="29" spans="1:22" s="64" customFormat="1" ht="12.75" customHeight="1">
      <c r="A29" s="78">
        <v>25</v>
      </c>
      <c r="B29" s="79" t="s">
        <v>350</v>
      </c>
      <c r="C29" s="90" t="s">
        <v>351</v>
      </c>
      <c r="D29" s="131">
        <v>1.5655307833355925</v>
      </c>
      <c r="E29" s="131">
        <v>1.6610493061630827</v>
      </c>
      <c r="F29" s="131">
        <v>1.7694643801610157</v>
      </c>
      <c r="G29" s="131">
        <v>1.900686703881493</v>
      </c>
      <c r="H29" s="131">
        <v>2.1189205886659099</v>
      </c>
      <c r="I29" s="131">
        <v>2.1667550698020981</v>
      </c>
      <c r="J29" s="131">
        <v>2.3845396202397198</v>
      </c>
      <c r="K29" s="131">
        <v>2.3643828798508713</v>
      </c>
      <c r="L29" s="131">
        <v>2.402047399478259</v>
      </c>
      <c r="M29" s="131">
        <v>2.5913918019781823</v>
      </c>
      <c r="N29" s="131">
        <v>2.6427107797037204</v>
      </c>
      <c r="O29" s="131">
        <v>2.8651714663830328</v>
      </c>
      <c r="P29" s="131">
        <v>3.3941266915393937</v>
      </c>
      <c r="Q29" s="131">
        <v>4.0194356500320669</v>
      </c>
      <c r="R29" s="131">
        <v>4.4927059628956627</v>
      </c>
      <c r="S29" s="131">
        <v>5.331050127618254</v>
      </c>
      <c r="T29" s="131">
        <v>7.6125994780792263</v>
      </c>
      <c r="U29" s="131">
        <v>8.2456365167731711</v>
      </c>
      <c r="V29" s="131">
        <v>8.4339618209161351</v>
      </c>
    </row>
    <row r="30" spans="1:22" s="64" customFormat="1" ht="12.75" customHeight="1">
      <c r="A30" s="78">
        <v>26</v>
      </c>
      <c r="B30" s="79" t="s">
        <v>352</v>
      </c>
      <c r="C30" s="90" t="s">
        <v>353</v>
      </c>
      <c r="D30" s="131">
        <v>0.92936930240632565</v>
      </c>
      <c r="E30" s="131">
        <v>0.98607338249980392</v>
      </c>
      <c r="F30" s="131">
        <v>1.0504334339049322</v>
      </c>
      <c r="G30" s="131">
        <v>1.1283328918743218</v>
      </c>
      <c r="H30" s="131">
        <v>1.2578863158136322</v>
      </c>
      <c r="I30" s="131">
        <v>1.286283009661956</v>
      </c>
      <c r="J30" s="131">
        <v>1.4155696885759532</v>
      </c>
      <c r="K30" s="131">
        <v>1.4036037432535267</v>
      </c>
      <c r="L30" s="131">
        <v>1.4259630917276542</v>
      </c>
      <c r="M30" s="131">
        <v>1.5383664230061134</v>
      </c>
      <c r="N30" s="131">
        <v>1.568831670343741</v>
      </c>
      <c r="O30" s="131">
        <v>1.7008943135014045</v>
      </c>
      <c r="P30" s="131">
        <v>2.0149058639867508</v>
      </c>
      <c r="Q30" s="131">
        <v>2.3861173129909985</v>
      </c>
      <c r="R30" s="131">
        <v>2.667071801524604</v>
      </c>
      <c r="S30" s="131">
        <v>3.1647505056664631</v>
      </c>
      <c r="T30" s="131">
        <v>4.6764685975506826</v>
      </c>
      <c r="U30" s="131">
        <v>5.065347303315149</v>
      </c>
      <c r="V30" s="131">
        <v>5.1811488499873875</v>
      </c>
    </row>
    <row r="31" spans="1:22" s="64" customFormat="1" ht="12.75" customHeight="1">
      <c r="A31" s="78">
        <v>27</v>
      </c>
      <c r="B31" s="79" t="s">
        <v>354</v>
      </c>
      <c r="C31" s="90" t="s">
        <v>355</v>
      </c>
      <c r="D31" s="131">
        <v>0.4000322749281931</v>
      </c>
      <c r="E31" s="131">
        <v>0.42443964678647655</v>
      </c>
      <c r="F31" s="131">
        <v>0.45214241005983519</v>
      </c>
      <c r="G31" s="131">
        <v>0.48567299613200554</v>
      </c>
      <c r="H31" s="131">
        <v>0.54143721254090982</v>
      </c>
      <c r="I31" s="131">
        <v>0.55366011899066248</v>
      </c>
      <c r="J31" s="131">
        <v>0.60930951923442656</v>
      </c>
      <c r="K31" s="131">
        <v>0.60415896786953538</v>
      </c>
      <c r="L31" s="131">
        <v>0.61378319476497789</v>
      </c>
      <c r="M31" s="131">
        <v>0.66216542581608528</v>
      </c>
      <c r="N31" s="131">
        <v>0.67527870830472203</v>
      </c>
      <c r="O31" s="131">
        <v>0.73212297832591189</v>
      </c>
      <c r="P31" s="131">
        <v>0.86728426950385418</v>
      </c>
      <c r="Q31" s="131">
        <v>1.0270663497168249</v>
      </c>
      <c r="R31" s="131">
        <v>1.1479987529158358</v>
      </c>
      <c r="S31" s="131">
        <v>1.3622166571286225</v>
      </c>
      <c r="T31" s="131">
        <v>1.8841976503053441</v>
      </c>
      <c r="U31" s="131">
        <v>2.0408809099853</v>
      </c>
      <c r="V31" s="131">
        <v>2.0875112670637681</v>
      </c>
    </row>
    <row r="32" spans="1:22" s="64" customFormat="1" ht="12.75" customHeight="1">
      <c r="A32" s="78">
        <v>28</v>
      </c>
      <c r="B32" s="79" t="s">
        <v>356</v>
      </c>
      <c r="C32" s="83" t="s">
        <v>357</v>
      </c>
      <c r="D32" s="131">
        <v>3.4317742965763292</v>
      </c>
      <c r="E32" s="131">
        <v>3.6411588803709054</v>
      </c>
      <c r="F32" s="131">
        <v>3.8788137819978208</v>
      </c>
      <c r="G32" s="131">
        <v>4.1664640808450057</v>
      </c>
      <c r="H32" s="131">
        <v>4.6448509924389505</v>
      </c>
      <c r="I32" s="131">
        <v>4.7497081722533734</v>
      </c>
      <c r="J32" s="131">
        <v>5.2271101054116871</v>
      </c>
      <c r="K32" s="131">
        <v>5.1829248461337905</v>
      </c>
      <c r="L32" s="131">
        <v>5.2654886204945646</v>
      </c>
      <c r="M32" s="131">
        <v>5.6805473728465126</v>
      </c>
      <c r="N32" s="131">
        <v>5.7930428603576773</v>
      </c>
      <c r="O32" s="131">
        <v>6.2806952749069307</v>
      </c>
      <c r="P32" s="131">
        <v>7.4402093292161542</v>
      </c>
      <c r="Q32" s="131">
        <v>8.8109388185474788</v>
      </c>
      <c r="R32" s="131">
        <v>9.8483868919462179</v>
      </c>
      <c r="S32" s="131">
        <v>11.686107355065987</v>
      </c>
      <c r="T32" s="131">
        <v>21.112431949629126</v>
      </c>
      <c r="U32" s="131">
        <v>22.868067647987552</v>
      </c>
      <c r="V32" s="131">
        <v>23.387881912279347</v>
      </c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131">
        <v>2.8698645894728894</v>
      </c>
      <c r="E33" s="131">
        <v>3.0449650916280167</v>
      </c>
      <c r="F33" s="131">
        <v>3.2437070040475402</v>
      </c>
      <c r="G33" s="131">
        <v>3.4842581986981922</v>
      </c>
      <c r="H33" s="131">
        <v>3.8843152942421573</v>
      </c>
      <c r="I33" s="131">
        <v>3.9720034349225091</v>
      </c>
      <c r="J33" s="131">
        <v>4.3712368298120827</v>
      </c>
      <c r="K33" s="131">
        <v>4.3342863488014824</v>
      </c>
      <c r="L33" s="131">
        <v>4.4033313476662386</v>
      </c>
      <c r="M33" s="131">
        <v>4.7504294703819427</v>
      </c>
      <c r="N33" s="131">
        <v>4.8445052423247148</v>
      </c>
      <c r="O33" s="131">
        <v>5.252310731713119</v>
      </c>
      <c r="P33" s="131">
        <v>6.2219690011331021</v>
      </c>
      <c r="Q33" s="131">
        <v>7.3682588451658964</v>
      </c>
      <c r="R33" s="131">
        <v>8.2358378966886665</v>
      </c>
      <c r="S33" s="131">
        <v>9.7726548393759227</v>
      </c>
      <c r="T33" s="131">
        <v>12.59985452828227</v>
      </c>
      <c r="U33" s="131">
        <v>13.647614182724352</v>
      </c>
      <c r="V33" s="131">
        <v>14.120417566100281</v>
      </c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131">
        <v>2.699770315354455</v>
      </c>
      <c r="E34" s="131">
        <v>2.8644927693880438</v>
      </c>
      <c r="F34" s="131">
        <v>3.0514554287187949</v>
      </c>
      <c r="G34" s="131">
        <v>3.2777493720020772</v>
      </c>
      <c r="H34" s="131">
        <v>3.654095445945202</v>
      </c>
      <c r="I34" s="131">
        <v>3.7365863899729557</v>
      </c>
      <c r="J34" s="131">
        <v>4.1121575832532002</v>
      </c>
      <c r="K34" s="131">
        <v>4.077397123774932</v>
      </c>
      <c r="L34" s="131">
        <v>4.1423498881117986</v>
      </c>
      <c r="M34" s="131">
        <v>4.468875819565322</v>
      </c>
      <c r="N34" s="131">
        <v>4.5573758057377702</v>
      </c>
      <c r="O34" s="131">
        <v>4.9410110332422263</v>
      </c>
      <c r="P34" s="131">
        <v>5.8531985355448564</v>
      </c>
      <c r="Q34" s="131">
        <v>6.931548819061347</v>
      </c>
      <c r="R34" s="131">
        <v>7.7477072462276801</v>
      </c>
      <c r="S34" s="131">
        <v>9.1934384410792447</v>
      </c>
      <c r="T34" s="131">
        <v>11.925539332205638</v>
      </c>
      <c r="U34" s="131">
        <v>12.917225302999995</v>
      </c>
      <c r="V34" s="131">
        <v>13.21262992367873</v>
      </c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131">
        <v>5.8508334957720498</v>
      </c>
      <c r="E35" s="131">
        <v>6.2078133640535329</v>
      </c>
      <c r="F35" s="131">
        <v>6.6129913095438182</v>
      </c>
      <c r="G35" s="131">
        <v>7.1034064295716641</v>
      </c>
      <c r="H35" s="131">
        <v>7.9190084839040669</v>
      </c>
      <c r="I35" s="131">
        <v>8.0977795355266871</v>
      </c>
      <c r="J35" s="131">
        <v>8.9117022996943618</v>
      </c>
      <c r="K35" s="131">
        <v>8.8363708318701519</v>
      </c>
      <c r="L35" s="131">
        <v>8.9771338468065647</v>
      </c>
      <c r="M35" s="131">
        <v>9.6847676948124892</v>
      </c>
      <c r="N35" s="131">
        <v>9.8765613005604465</v>
      </c>
      <c r="O35" s="131">
        <v>10.707960114924587</v>
      </c>
      <c r="P35" s="131">
        <v>12.68481613209884</v>
      </c>
      <c r="Q35" s="131">
        <v>15.021773436611323</v>
      </c>
      <c r="R35" s="131">
        <v>16.7905191096648</v>
      </c>
      <c r="S35" s="131">
        <v>19.923649529172192</v>
      </c>
      <c r="T35" s="131">
        <v>26.773871537880453</v>
      </c>
      <c r="U35" s="131">
        <v>29.000292670571962</v>
      </c>
      <c r="V35" s="131">
        <v>29.663866599023514</v>
      </c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131">
        <v>10.756629810035125</v>
      </c>
      <c r="E36" s="131">
        <v>11.440605158252417</v>
      </c>
      <c r="F36" s="131">
        <v>12.230825948784606</v>
      </c>
      <c r="G36" s="131">
        <v>13.197960363453252</v>
      </c>
      <c r="H36" s="131">
        <v>14.800732842366891</v>
      </c>
      <c r="I36" s="131">
        <v>15.212460170153077</v>
      </c>
      <c r="J36" s="131">
        <v>16.818504922306062</v>
      </c>
      <c r="K36" s="131">
        <v>16.80356853229129</v>
      </c>
      <c r="L36" s="131">
        <v>17.110590453493447</v>
      </c>
      <c r="M36" s="131">
        <v>18.505117583300184</v>
      </c>
      <c r="N36" s="131">
        <v>18.912062579496229</v>
      </c>
      <c r="O36" s="131">
        <v>20.550939297603222</v>
      </c>
      <c r="P36" s="131">
        <v>24.405378728673995</v>
      </c>
      <c r="Q36" s="131">
        <v>28.964695627870835</v>
      </c>
      <c r="R36" s="131">
        <v>32.411408673645695</v>
      </c>
      <c r="S36" s="131">
        <v>38.760193517049032</v>
      </c>
      <c r="T36" s="131">
        <v>50.076053095085761</v>
      </c>
      <c r="U36" s="131">
        <v>54.27465683971738</v>
      </c>
      <c r="V36" s="131">
        <v>55.074019319285341</v>
      </c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131">
        <v>1.9951296433756041</v>
      </c>
      <c r="E37" s="131">
        <v>2.1168594990981049</v>
      </c>
      <c r="F37" s="131">
        <v>2.2550248614304715</v>
      </c>
      <c r="G37" s="131">
        <v>2.4222560335761503</v>
      </c>
      <c r="H37" s="131">
        <v>2.7003756958383724</v>
      </c>
      <c r="I37" s="131">
        <v>2.7613364845409478</v>
      </c>
      <c r="J37" s="131">
        <v>3.0388835101711589</v>
      </c>
      <c r="K37" s="131">
        <v>3.0131955385951978</v>
      </c>
      <c r="L37" s="131">
        <v>3.0611956165317005</v>
      </c>
      <c r="M37" s="131">
        <v>3.3024982049291971</v>
      </c>
      <c r="N37" s="131">
        <v>3.3678996743974623</v>
      </c>
      <c r="O37" s="131">
        <v>3.6514060194684475</v>
      </c>
      <c r="P37" s="131">
        <v>4.3255123742980395</v>
      </c>
      <c r="Q37" s="131">
        <v>5.1224129863057595</v>
      </c>
      <c r="R37" s="131">
        <v>5.7255538766509337</v>
      </c>
      <c r="S37" s="131">
        <v>6.793948897811279</v>
      </c>
      <c r="T37" s="131">
        <v>8.6184594210602068</v>
      </c>
      <c r="U37" s="131">
        <v>9.3351402402366332</v>
      </c>
      <c r="V37" s="131">
        <v>9.7232265995233771</v>
      </c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131">
        <v>1.1374384131708701</v>
      </c>
      <c r="E38" s="131">
        <v>1.2068375193333425</v>
      </c>
      <c r="F38" s="131">
        <v>1.2856066314099956</v>
      </c>
      <c r="G38" s="131">
        <v>1.380946380237674</v>
      </c>
      <c r="H38" s="131">
        <v>1.5395044911682152</v>
      </c>
      <c r="I38" s="131">
        <v>1.5742586952359698</v>
      </c>
      <c r="J38" s="131">
        <v>1.7324903417163433</v>
      </c>
      <c r="K38" s="131">
        <v>1.7178454359459572</v>
      </c>
      <c r="L38" s="131">
        <v>1.7452106413407305</v>
      </c>
      <c r="M38" s="131">
        <v>1.8827790615946118</v>
      </c>
      <c r="N38" s="131">
        <v>1.9200649311610454</v>
      </c>
      <c r="O38" s="131">
        <v>2.081694030469007</v>
      </c>
      <c r="P38" s="131">
        <v>2.4660071326734743</v>
      </c>
      <c r="Q38" s="131">
        <v>2.9203261643146226</v>
      </c>
      <c r="R38" s="131">
        <v>3.2641813215524058</v>
      </c>
      <c r="S38" s="131">
        <v>3.8732813575040548</v>
      </c>
      <c r="T38" s="131">
        <v>4.8537062129894011</v>
      </c>
      <c r="U38" s="131">
        <v>5.2573233764312466</v>
      </c>
      <c r="V38" s="131">
        <v>5.4641768694977086</v>
      </c>
      <c r="W38" s="91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131">
        <v>1.2937332951135545</v>
      </c>
      <c r="E39" s="131">
        <v>1.3726685000915704</v>
      </c>
      <c r="F39" s="131">
        <v>1.4622612391270053</v>
      </c>
      <c r="G39" s="131">
        <v>1.5707015783821925</v>
      </c>
      <c r="H39" s="131">
        <v>1.7510470853967635</v>
      </c>
      <c r="I39" s="131">
        <v>1.7905768484388622</v>
      </c>
      <c r="J39" s="131">
        <v>1.9705510316754049</v>
      </c>
      <c r="K39" s="131">
        <v>1.9538937762323336</v>
      </c>
      <c r="L39" s="131">
        <v>1.9850192217394396</v>
      </c>
      <c r="M39" s="131">
        <v>2.1414908544693994</v>
      </c>
      <c r="N39" s="131">
        <v>2.1839001579857817</v>
      </c>
      <c r="O39" s="131">
        <v>2.367738636458649</v>
      </c>
      <c r="P39" s="131">
        <v>2.8048600228238616</v>
      </c>
      <c r="Q39" s="131">
        <v>3.3216068207444329</v>
      </c>
      <c r="R39" s="131">
        <v>3.7127109547914681</v>
      </c>
      <c r="S39" s="131">
        <v>4.4055071426472514</v>
      </c>
      <c r="T39" s="131">
        <v>5.8597730311819101</v>
      </c>
      <c r="U39" s="131">
        <v>6.3470511781223253</v>
      </c>
      <c r="V39" s="131">
        <v>6.5749772243364895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131">
        <v>4.4505592761674118</v>
      </c>
      <c r="E40" s="131">
        <v>4.6871010801086479</v>
      </c>
      <c r="F40" s="131">
        <v>4.9380029671666295</v>
      </c>
      <c r="G40" s="131">
        <v>5.2281858289973639</v>
      </c>
      <c r="H40" s="131">
        <v>5.7179358225412269</v>
      </c>
      <c r="I40" s="131">
        <v>5.7488718614794285</v>
      </c>
      <c r="J40" s="131">
        <v>6.2293012286465368</v>
      </c>
      <c r="K40" s="131">
        <v>6.0157292329006493</v>
      </c>
      <c r="L40" s="131">
        <v>6.0618025193571405</v>
      </c>
      <c r="M40" s="131">
        <v>6.4817530891404749</v>
      </c>
      <c r="N40" s="131">
        <v>6.5589233431843175</v>
      </c>
      <c r="O40" s="131">
        <v>7.0517575937965269</v>
      </c>
      <c r="P40" s="131">
        <v>8.2772109471606097</v>
      </c>
      <c r="Q40" s="131">
        <v>9.7224026825628567</v>
      </c>
      <c r="R40" s="131">
        <v>10.821322810709269</v>
      </c>
      <c r="S40" s="131">
        <v>13.760966019051954</v>
      </c>
      <c r="T40" s="131">
        <v>14.838553899766476</v>
      </c>
      <c r="U40" s="131">
        <v>16.031271303320899</v>
      </c>
      <c r="V40" s="131">
        <v>16.576498410088352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131">
        <v>3.886751296982641</v>
      </c>
      <c r="E41" s="131">
        <v>4.0947207381838373</v>
      </c>
      <c r="F41" s="131">
        <v>4.3161189005889868</v>
      </c>
      <c r="G41" s="131">
        <v>4.5728391542990101</v>
      </c>
      <c r="H41" s="131">
        <v>5.0057473818256026</v>
      </c>
      <c r="I41" s="131">
        <v>5.0369460970014961</v>
      </c>
      <c r="J41" s="131">
        <v>5.4620346363270453</v>
      </c>
      <c r="K41" s="131">
        <v>5.2817391100315305</v>
      </c>
      <c r="L41" s="131">
        <v>5.3244039916264496</v>
      </c>
      <c r="M41" s="131">
        <v>5.6958643850264101</v>
      </c>
      <c r="N41" s="131">
        <v>5.7659941240838331</v>
      </c>
      <c r="O41" s="131">
        <v>6.2019514394013671</v>
      </c>
      <c r="P41" s="131">
        <v>7.2832389591479849</v>
      </c>
      <c r="Q41" s="131">
        <v>8.5585846098470721</v>
      </c>
      <c r="R41" s="131">
        <v>9.5281037676792462</v>
      </c>
      <c r="S41" s="131">
        <v>12.073198480026026</v>
      </c>
      <c r="T41" s="131">
        <v>13.136389142133366</v>
      </c>
      <c r="U41" s="131">
        <v>14.194382394472381</v>
      </c>
      <c r="V41" s="131">
        <v>14.672205426337303</v>
      </c>
    </row>
    <row r="42" spans="1:24" s="92" customFormat="1" ht="12.75" customHeight="1">
      <c r="A42" s="78">
        <v>38</v>
      </c>
      <c r="B42" s="79" t="s">
        <v>700</v>
      </c>
      <c r="C42" s="83" t="s">
        <v>377</v>
      </c>
      <c r="D42" s="131">
        <v>0.56380797918477044</v>
      </c>
      <c r="E42" s="131">
        <v>0.59238034192480982</v>
      </c>
      <c r="F42" s="131">
        <v>0.62188406657764295</v>
      </c>
      <c r="G42" s="131">
        <v>0.65534667469835395</v>
      </c>
      <c r="H42" s="131">
        <v>0.71218844071562526</v>
      </c>
      <c r="I42" s="131">
        <v>0.71192576447793299</v>
      </c>
      <c r="J42" s="131">
        <v>0.76726659231949201</v>
      </c>
      <c r="K42" s="131">
        <v>0.73399012286911902</v>
      </c>
      <c r="L42" s="131">
        <v>0.73739852773069037</v>
      </c>
      <c r="M42" s="131">
        <v>0.78588870411406508</v>
      </c>
      <c r="N42" s="131">
        <v>0.79292921910048475</v>
      </c>
      <c r="O42" s="131">
        <v>0.84980615439515916</v>
      </c>
      <c r="P42" s="131">
        <v>0.99397198801262288</v>
      </c>
      <c r="Q42" s="131">
        <v>1.1638180727157865</v>
      </c>
      <c r="R42" s="131">
        <v>1.2932190430300219</v>
      </c>
      <c r="S42" s="131">
        <v>1.6877675390259295</v>
      </c>
      <c r="T42" s="131">
        <v>1.7021647576331118</v>
      </c>
      <c r="U42" s="131">
        <v>1.8368889088485203</v>
      </c>
      <c r="V42" s="131">
        <v>1.9042929837510461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131">
        <v>52.784064888045357</v>
      </c>
      <c r="E43" s="131">
        <v>57.166560185007746</v>
      </c>
      <c r="F43" s="131">
        <v>62.724253271030548</v>
      </c>
      <c r="G43" s="131">
        <v>69.899307530648585</v>
      </c>
      <c r="H43" s="131">
        <v>81.594638443547311</v>
      </c>
      <c r="I43" s="131">
        <v>86.694723769514923</v>
      </c>
      <c r="J43" s="131">
        <v>98.641911312212471</v>
      </c>
      <c r="K43" s="131">
        <v>103.1498842311705</v>
      </c>
      <c r="L43" s="131">
        <v>106.44481161115324</v>
      </c>
      <c r="M43" s="131">
        <v>116.75681945072137</v>
      </c>
      <c r="N43" s="131">
        <v>120.76841955439916</v>
      </c>
      <c r="O43" s="131">
        <v>132.90276926142485</v>
      </c>
      <c r="P43" s="131">
        <v>159.97525133796137</v>
      </c>
      <c r="Q43" s="131">
        <v>192.09502271781676</v>
      </c>
      <c r="R43" s="131">
        <v>216.23535121317749</v>
      </c>
      <c r="S43" s="131">
        <v>256.89077791696604</v>
      </c>
      <c r="T43" s="131">
        <v>312.44184561055715</v>
      </c>
      <c r="U43" s="131">
        <v>339.74585964320522</v>
      </c>
      <c r="V43" s="131">
        <v>342.24815001647249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131">
        <v>0.8570135555010755</v>
      </c>
      <c r="E44" s="131">
        <v>0.91523922334205643</v>
      </c>
      <c r="F44" s="131">
        <v>0.98430727075919078</v>
      </c>
      <c r="G44" s="131">
        <v>1.0701948898037428</v>
      </c>
      <c r="H44" s="131">
        <v>1.2118204887842823</v>
      </c>
      <c r="I44" s="131">
        <v>1.2558223957205317</v>
      </c>
      <c r="J44" s="131">
        <v>1.3985661169329908</v>
      </c>
      <c r="K44" s="131">
        <v>1.4140344397300491</v>
      </c>
      <c r="L44" s="131">
        <v>1.4449985336348512</v>
      </c>
      <c r="M44" s="131">
        <v>1.5687183318076834</v>
      </c>
      <c r="N44" s="131">
        <v>1.6084666109021901</v>
      </c>
      <c r="O44" s="131">
        <v>1.7539208843551024</v>
      </c>
      <c r="P44" s="131">
        <v>2.0906809187862647</v>
      </c>
      <c r="Q44" s="131">
        <v>2.4893763119741017</v>
      </c>
      <c r="R44" s="131">
        <v>2.7902648247453241</v>
      </c>
      <c r="S44" s="131">
        <v>3.6715195054564624</v>
      </c>
      <c r="T44" s="131">
        <v>3.7511016628518994</v>
      </c>
      <c r="U44" s="131">
        <v>4.0720703040108486</v>
      </c>
      <c r="V44" s="131">
        <v>4.3254587039965635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131">
        <v>51.927051332544274</v>
      </c>
      <c r="E45" s="131">
        <v>56.251320961665691</v>
      </c>
      <c r="F45" s="131">
        <v>61.73994600027136</v>
      </c>
      <c r="G45" s="131">
        <v>68.829112640844841</v>
      </c>
      <c r="H45" s="131">
        <v>80.382817954763027</v>
      </c>
      <c r="I45" s="131">
        <v>85.43890137379438</v>
      </c>
      <c r="J45" s="131">
        <v>97.243345195279474</v>
      </c>
      <c r="K45" s="131">
        <v>101.73584979144044</v>
      </c>
      <c r="L45" s="131">
        <v>104.9998130775184</v>
      </c>
      <c r="M45" s="131">
        <v>115.18810111891368</v>
      </c>
      <c r="N45" s="131">
        <v>119.15995294349699</v>
      </c>
      <c r="O45" s="131">
        <v>131.14884837706978</v>
      </c>
      <c r="P45" s="131">
        <v>157.88457041917511</v>
      </c>
      <c r="Q45" s="131">
        <v>189.60564640584263</v>
      </c>
      <c r="R45" s="131">
        <v>213.44508638843214</v>
      </c>
      <c r="S45" s="131">
        <v>253.21925841150957</v>
      </c>
      <c r="T45" s="131">
        <v>308.6907439477053</v>
      </c>
      <c r="U45" s="131">
        <v>335.67378933919434</v>
      </c>
      <c r="V45" s="131">
        <v>337.92269131247593</v>
      </c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131">
        <v>4.946759636879789</v>
      </c>
      <c r="E46" s="131">
        <v>5.2158770286160694</v>
      </c>
      <c r="F46" s="131">
        <v>5.5049080434261368</v>
      </c>
      <c r="G46" s="131">
        <v>5.8421286627479336</v>
      </c>
      <c r="H46" s="131">
        <v>6.4096364075381578</v>
      </c>
      <c r="I46" s="131">
        <v>6.462638543756893</v>
      </c>
      <c r="J46" s="131">
        <v>7.0212119157473172</v>
      </c>
      <c r="K46" s="131">
        <v>6.8115225650770173</v>
      </c>
      <c r="L46" s="131">
        <v>6.8735432704181196</v>
      </c>
      <c r="M46" s="131">
        <v>7.3612846109745931</v>
      </c>
      <c r="N46" s="131">
        <v>7.4592375711918057</v>
      </c>
      <c r="O46" s="131">
        <v>8.0317563532838303</v>
      </c>
      <c r="P46" s="131">
        <v>9.4431551056468361</v>
      </c>
      <c r="Q46" s="131">
        <v>11.108393082190732</v>
      </c>
      <c r="R46" s="131">
        <v>12.373520866198964</v>
      </c>
      <c r="S46" s="131">
        <v>14.572452250740552</v>
      </c>
      <c r="T46" s="131">
        <v>15.973301819233647</v>
      </c>
      <c r="U46" s="131">
        <v>17.28522670483056</v>
      </c>
      <c r="V46" s="131">
        <v>18.00947942816417</v>
      </c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131">
        <v>46.980291695664498</v>
      </c>
      <c r="E47" s="131">
        <v>51.035443933049621</v>
      </c>
      <c r="F47" s="131">
        <v>56.235037956845218</v>
      </c>
      <c r="G47" s="131">
        <v>62.986983978096916</v>
      </c>
      <c r="H47" s="131">
        <v>73.973181547224868</v>
      </c>
      <c r="I47" s="131">
        <v>78.976262830037484</v>
      </c>
      <c r="J47" s="131">
        <v>90.222133279532144</v>
      </c>
      <c r="K47" s="131">
        <v>94.924327226363417</v>
      </c>
      <c r="L47" s="131">
        <v>98.126269807100272</v>
      </c>
      <c r="M47" s="131">
        <v>107.82681650793909</v>
      </c>
      <c r="N47" s="131">
        <v>111.70071537230517</v>
      </c>
      <c r="O47" s="131">
        <v>123.11709202378594</v>
      </c>
      <c r="P47" s="131">
        <v>148.44141531352827</v>
      </c>
      <c r="Q47" s="131">
        <v>178.4972533236519</v>
      </c>
      <c r="R47" s="131">
        <v>201.07156552223319</v>
      </c>
      <c r="S47" s="131">
        <v>238.64680616076905</v>
      </c>
      <c r="T47" s="131">
        <v>292.71744212847153</v>
      </c>
      <c r="U47" s="131">
        <v>318.38856263436367</v>
      </c>
      <c r="V47" s="131">
        <v>319.91321188431169</v>
      </c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131">
        <v>33.063562814527714</v>
      </c>
      <c r="E48" s="131">
        <v>35.070728850551909</v>
      </c>
      <c r="F48" s="131">
        <v>37.343793982944902</v>
      </c>
      <c r="G48" s="131">
        <v>40.091125101040838</v>
      </c>
      <c r="H48" s="131">
        <v>44.662245727525871</v>
      </c>
      <c r="I48" s="131">
        <v>45.642010307570608</v>
      </c>
      <c r="J48" s="131">
        <v>50.201306934110029</v>
      </c>
      <c r="K48" s="131">
        <v>49.730252161053748</v>
      </c>
      <c r="L48" s="131">
        <v>50.50801325194405</v>
      </c>
      <c r="M48" s="131">
        <v>54.472574161680704</v>
      </c>
      <c r="N48" s="131">
        <v>55.536472973100075</v>
      </c>
      <c r="O48" s="131">
        <v>60.194270373037703</v>
      </c>
      <c r="P48" s="131">
        <v>71.284894320673217</v>
      </c>
      <c r="Q48" s="131">
        <v>84.394758222696922</v>
      </c>
      <c r="R48" s="131">
        <v>94.318552621643647</v>
      </c>
      <c r="S48" s="131">
        <v>115.60941473774827</v>
      </c>
      <c r="T48" s="131">
        <v>120.84410933748215</v>
      </c>
      <c r="U48" s="131">
        <v>131.00037158489363</v>
      </c>
      <c r="V48" s="131">
        <v>135.97682101581063</v>
      </c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131">
        <v>9.5925250640046418</v>
      </c>
      <c r="E49" s="131">
        <v>10.174851615325995</v>
      </c>
      <c r="F49" s="131">
        <v>10.834321811472378</v>
      </c>
      <c r="G49" s="131">
        <v>11.631387837214634</v>
      </c>
      <c r="H49" s="131">
        <v>12.957578527132654</v>
      </c>
      <c r="I49" s="131">
        <v>13.241831508084047</v>
      </c>
      <c r="J49" s="131">
        <v>14.564591774714918</v>
      </c>
      <c r="K49" s="131">
        <v>14.42792759419666</v>
      </c>
      <c r="L49" s="131">
        <v>14.653574563944716</v>
      </c>
      <c r="M49" s="131">
        <v>15.803787869986616</v>
      </c>
      <c r="N49" s="131">
        <v>16.112450190237869</v>
      </c>
      <c r="O49" s="131">
        <v>17.463787871315766</v>
      </c>
      <c r="P49" s="131">
        <v>20.681441358628348</v>
      </c>
      <c r="Q49" s="131">
        <v>24.484924327819932</v>
      </c>
      <c r="R49" s="131">
        <v>27.364052842672486</v>
      </c>
      <c r="S49" s="131">
        <v>33.541037749854453</v>
      </c>
      <c r="T49" s="131">
        <v>36.013919137435757</v>
      </c>
      <c r="U49" s="131">
        <v>39.040684855038002</v>
      </c>
      <c r="V49" s="131">
        <v>40.465781769157495</v>
      </c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131">
        <v>23.471037750523081</v>
      </c>
      <c r="E50" s="131">
        <v>24.895877235225914</v>
      </c>
      <c r="F50" s="131">
        <v>26.509472171472527</v>
      </c>
      <c r="G50" s="131">
        <v>28.459737263826199</v>
      </c>
      <c r="H50" s="131">
        <v>31.704667200393221</v>
      </c>
      <c r="I50" s="131">
        <v>32.400178799486561</v>
      </c>
      <c r="J50" s="131">
        <v>35.636715159395116</v>
      </c>
      <c r="K50" s="131">
        <v>35.302324566857095</v>
      </c>
      <c r="L50" s="131">
        <v>35.854438687999327</v>
      </c>
      <c r="M50" s="131">
        <v>38.668786291694083</v>
      </c>
      <c r="N50" s="131">
        <v>39.424022782862217</v>
      </c>
      <c r="O50" s="131">
        <v>42.730482501721944</v>
      </c>
      <c r="P50" s="131">
        <v>50.603452962044869</v>
      </c>
      <c r="Q50" s="131">
        <v>59.909833894877004</v>
      </c>
      <c r="R50" s="131">
        <v>66.954499778971169</v>
      </c>
      <c r="S50" s="131">
        <v>82.068376987893856</v>
      </c>
      <c r="T50" s="131">
        <v>84.830190200046388</v>
      </c>
      <c r="U50" s="131">
        <v>91.959686729855633</v>
      </c>
      <c r="V50" s="131">
        <v>95.511039246653155</v>
      </c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131">
        <v>93.383581295974892</v>
      </c>
      <c r="E51" s="131">
        <v>98.970142934264274</v>
      </c>
      <c r="F51" s="131">
        <v>105.25519178781181</v>
      </c>
      <c r="G51" s="131">
        <v>112.81957173275954</v>
      </c>
      <c r="H51" s="131">
        <v>125.42247697145902</v>
      </c>
      <c r="I51" s="131">
        <v>127.94236399253828</v>
      </c>
      <c r="J51" s="131">
        <v>140.49293719377241</v>
      </c>
      <c r="K51" s="131">
        <v>138.79459048144554</v>
      </c>
      <c r="L51" s="131">
        <v>140.84765305202089</v>
      </c>
      <c r="M51" s="131">
        <v>151.76643870580619</v>
      </c>
      <c r="N51" s="131">
        <v>154.60948179329432</v>
      </c>
      <c r="O51" s="131">
        <v>167.43616497898151</v>
      </c>
      <c r="P51" s="131">
        <v>198.10495697300274</v>
      </c>
      <c r="Q51" s="131">
        <v>234.34926018281516</v>
      </c>
      <c r="R51" s="131">
        <v>261.79729813265345</v>
      </c>
      <c r="S51" s="131">
        <v>322.01304226352659</v>
      </c>
      <c r="T51" s="131">
        <v>374.43833379358534</v>
      </c>
      <c r="U51" s="131">
        <v>405.61349609537552</v>
      </c>
      <c r="V51" s="131">
        <v>411.70454326974942</v>
      </c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131">
        <v>13.461724058987238</v>
      </c>
      <c r="E52" s="131">
        <v>14.288633503821154</v>
      </c>
      <c r="F52" s="131">
        <v>15.22998240270824</v>
      </c>
      <c r="G52" s="131">
        <v>16.371508172559068</v>
      </c>
      <c r="H52" s="131">
        <v>18.268826170084402</v>
      </c>
      <c r="I52" s="131">
        <v>18.696840606826704</v>
      </c>
      <c r="J52" s="131">
        <v>20.591573058842378</v>
      </c>
      <c r="K52" s="131">
        <v>20.443082562573593</v>
      </c>
      <c r="L52" s="131">
        <v>20.776647207382052</v>
      </c>
      <c r="M52" s="131">
        <v>22.423590368002312</v>
      </c>
      <c r="N52" s="131">
        <v>22.875794214782822</v>
      </c>
      <c r="O52" s="131">
        <v>24.810877159988546</v>
      </c>
      <c r="P52" s="131">
        <v>29.403493977272149</v>
      </c>
      <c r="Q52" s="131">
        <v>34.833249731416188</v>
      </c>
      <c r="R52" s="131">
        <v>38.941992961010172</v>
      </c>
      <c r="S52" s="131">
        <v>45.935450298184627</v>
      </c>
      <c r="T52" s="131">
        <v>45.629164175074145</v>
      </c>
      <c r="U52" s="131">
        <v>49.382230145761312</v>
      </c>
      <c r="V52" s="131">
        <v>50.517790572017134</v>
      </c>
      <c r="W52" s="85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131">
        <v>44.799024231247735</v>
      </c>
      <c r="E53" s="131">
        <v>48.258255711314504</v>
      </c>
      <c r="F53" s="131">
        <v>52.549052191664778</v>
      </c>
      <c r="G53" s="131">
        <v>58.022492163344346</v>
      </c>
      <c r="H53" s="131">
        <v>66.976985314632444</v>
      </c>
      <c r="I53" s="131">
        <v>70.524352624655691</v>
      </c>
      <c r="J53" s="131">
        <v>79.632789673263261</v>
      </c>
      <c r="K53" s="131">
        <v>82.29672984526033</v>
      </c>
      <c r="L53" s="131">
        <v>84.639582534414529</v>
      </c>
      <c r="M53" s="131">
        <v>92.511700188958088</v>
      </c>
      <c r="N53" s="131">
        <v>95.405396501018274</v>
      </c>
      <c r="O53" s="131">
        <v>104.66607403070856</v>
      </c>
      <c r="P53" s="131">
        <v>125.5736790578211</v>
      </c>
      <c r="Q53" s="131">
        <v>150.36212804418065</v>
      </c>
      <c r="R53" s="131">
        <v>169.01740380635522</v>
      </c>
      <c r="S53" s="131">
        <v>218.59458402660914</v>
      </c>
      <c r="T53" s="131">
        <v>252.79383470408959</v>
      </c>
      <c r="U53" s="131">
        <v>274.65821493577045</v>
      </c>
      <c r="V53" s="131">
        <v>277.24906480211303</v>
      </c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131">
        <v>35.122833005739921</v>
      </c>
      <c r="E54" s="131">
        <v>36.423253719128603</v>
      </c>
      <c r="F54" s="131">
        <v>37.476157193438802</v>
      </c>
      <c r="G54" s="131">
        <v>38.425571396856121</v>
      </c>
      <c r="H54" s="131">
        <v>40.176665486742159</v>
      </c>
      <c r="I54" s="131">
        <v>38.721170761055888</v>
      </c>
      <c r="J54" s="131">
        <v>40.268574461666745</v>
      </c>
      <c r="K54" s="131">
        <v>36.054778073611608</v>
      </c>
      <c r="L54" s="131">
        <v>35.431423310224297</v>
      </c>
      <c r="M54" s="131">
        <v>36.831148148845813</v>
      </c>
      <c r="N54" s="131">
        <v>36.328291077493184</v>
      </c>
      <c r="O54" s="131">
        <v>37.95921378828438</v>
      </c>
      <c r="P54" s="131">
        <v>43.127783937909498</v>
      </c>
      <c r="Q54" s="131">
        <v>49.153882407218305</v>
      </c>
      <c r="R54" s="131">
        <v>53.837901365288097</v>
      </c>
      <c r="S54" s="131">
        <v>57.483007938732769</v>
      </c>
      <c r="T54" s="131">
        <v>76.015334914421587</v>
      </c>
      <c r="U54" s="131">
        <v>81.573051013843823</v>
      </c>
      <c r="V54" s="131">
        <v>83.937687895619234</v>
      </c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131">
        <v>173.38173192621309</v>
      </c>
      <c r="E55" s="131">
        <v>190.02917606210218</v>
      </c>
      <c r="F55" s="131">
        <v>211.97182679100999</v>
      </c>
      <c r="G55" s="131">
        <v>240.87142002900293</v>
      </c>
      <c r="H55" s="131">
        <v>287.69400425257891</v>
      </c>
      <c r="I55" s="131">
        <v>311.20549180215215</v>
      </c>
      <c r="J55" s="131">
        <v>359.3728714240201</v>
      </c>
      <c r="K55" s="131">
        <v>384.23496501928224</v>
      </c>
      <c r="L55" s="131">
        <v>398.98282216835571</v>
      </c>
      <c r="M55" s="131">
        <v>440.46829966334656</v>
      </c>
      <c r="N55" s="131">
        <v>458.06698645043525</v>
      </c>
      <c r="O55" s="131">
        <v>506.90632076570597</v>
      </c>
      <c r="P55" s="131">
        <v>613.73742835826999</v>
      </c>
      <c r="Q55" s="131">
        <v>740.63357811491949</v>
      </c>
      <c r="R55" s="131">
        <v>835.78919238648473</v>
      </c>
      <c r="S55" s="131">
        <v>1039.593414911797</v>
      </c>
      <c r="T55" s="131">
        <v>1239.4379078718714</v>
      </c>
      <c r="U55" s="131">
        <v>1349.1082841414104</v>
      </c>
      <c r="V55" s="131">
        <v>1375.5019283532622</v>
      </c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131">
        <v>0.80254216360294595</v>
      </c>
      <c r="E56" s="131">
        <v>0.87937979503171482</v>
      </c>
      <c r="F56" s="131">
        <v>0.98058788300724542</v>
      </c>
      <c r="G56" s="131">
        <v>1.1138378103495536</v>
      </c>
      <c r="H56" s="131">
        <v>1.3297494055830525</v>
      </c>
      <c r="I56" s="131">
        <v>1.4379200351042851</v>
      </c>
      <c r="J56" s="131">
        <v>1.6600059549229118</v>
      </c>
      <c r="K56" s="131">
        <v>1.774107210394412</v>
      </c>
      <c r="L56" s="131">
        <v>1.8419891739946701</v>
      </c>
      <c r="M56" s="131">
        <v>2.033273858480884</v>
      </c>
      <c r="N56" s="131">
        <v>2.114303237968191</v>
      </c>
      <c r="O56" s="131">
        <v>2.3394939044947596</v>
      </c>
      <c r="P56" s="131">
        <v>2.8322452433203091</v>
      </c>
      <c r="Q56" s="131">
        <v>3.417533258520606</v>
      </c>
      <c r="R56" s="131">
        <v>3.8564406689615911</v>
      </c>
      <c r="S56" s="131">
        <v>4.8256699199315278</v>
      </c>
      <c r="T56" s="131">
        <v>5.6448353833390019</v>
      </c>
      <c r="U56" s="131">
        <v>6.1442409554655129</v>
      </c>
      <c r="V56" s="131">
        <v>6.2550496314214028</v>
      </c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131">
        <v>100.3623171782271</v>
      </c>
      <c r="E57" s="131">
        <v>110.02647394712882</v>
      </c>
      <c r="F57" s="131">
        <v>122.77345500906374</v>
      </c>
      <c r="G57" s="131">
        <v>139.56773905411504</v>
      </c>
      <c r="H57" s="131">
        <v>166.77467462668594</v>
      </c>
      <c r="I57" s="131">
        <v>180.46763821413529</v>
      </c>
      <c r="J57" s="131">
        <v>208.459388736119</v>
      </c>
      <c r="K57" s="131">
        <v>222.9747669891087</v>
      </c>
      <c r="L57" s="131">
        <v>231.55995983936617</v>
      </c>
      <c r="M57" s="131">
        <v>255.66772587107448</v>
      </c>
      <c r="N57" s="131">
        <v>265.90924831599926</v>
      </c>
      <c r="O57" s="131">
        <v>294.29066561883633</v>
      </c>
      <c r="P57" s="131">
        <v>356.35069992542213</v>
      </c>
      <c r="Q57" s="131">
        <v>430.06838037615461</v>
      </c>
      <c r="R57" s="131">
        <v>485.34484318834569</v>
      </c>
      <c r="S57" s="131">
        <v>602.00192670715694</v>
      </c>
      <c r="T57" s="131">
        <v>714.12597225667321</v>
      </c>
      <c r="U57" s="131">
        <v>777.33387346670031</v>
      </c>
      <c r="V57" s="131">
        <v>791.41163619776376</v>
      </c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131">
        <v>0.54470418262253251</v>
      </c>
      <c r="E58" s="131">
        <v>0.59710317642182675</v>
      </c>
      <c r="F58" s="131">
        <v>0.66620066696471769</v>
      </c>
      <c r="G58" s="131">
        <v>0.75722640741013314</v>
      </c>
      <c r="H58" s="131">
        <v>0.90469449109406241</v>
      </c>
      <c r="I58" s="131">
        <v>0.97885521049471358</v>
      </c>
      <c r="J58" s="131">
        <v>1.1305708244114991</v>
      </c>
      <c r="K58" s="131">
        <v>1.2091189575525547</v>
      </c>
      <c r="L58" s="131">
        <v>1.2556233582880341</v>
      </c>
      <c r="M58" s="131">
        <v>1.3862894065264919</v>
      </c>
      <c r="N58" s="131">
        <v>1.4417718562144444</v>
      </c>
      <c r="O58" s="131">
        <v>1.5956010178328817</v>
      </c>
      <c r="P58" s="131">
        <v>1.9320105662329601</v>
      </c>
      <c r="Q58" s="131">
        <v>2.3316100188534743</v>
      </c>
      <c r="R58" s="131">
        <v>2.6312497923870328</v>
      </c>
      <c r="S58" s="131">
        <v>3.2928938375448462</v>
      </c>
      <c r="T58" s="131">
        <v>3.8588334937967437</v>
      </c>
      <c r="U58" s="131">
        <v>4.2003535521784325</v>
      </c>
      <c r="V58" s="131">
        <v>4.2782605115517827</v>
      </c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131">
        <v>0.5630391762043423</v>
      </c>
      <c r="E59" s="131">
        <v>0.61720194426066122</v>
      </c>
      <c r="F59" s="131">
        <v>0.68862528814935065</v>
      </c>
      <c r="G59" s="131">
        <v>0.78271499692857005</v>
      </c>
      <c r="H59" s="131">
        <v>0.93514692420710688</v>
      </c>
      <c r="I59" s="131">
        <v>1.0118039275681396</v>
      </c>
      <c r="J59" s="131">
        <v>1.1686263589028341</v>
      </c>
      <c r="K59" s="131">
        <v>1.249818458370842</v>
      </c>
      <c r="L59" s="131">
        <v>1.2978882186468079</v>
      </c>
      <c r="M59" s="131">
        <v>1.4329525462307227</v>
      </c>
      <c r="N59" s="131">
        <v>1.4903025607206075</v>
      </c>
      <c r="O59" s="131">
        <v>1.6493096827457192</v>
      </c>
      <c r="P59" s="131">
        <v>1.9970429314358857</v>
      </c>
      <c r="Q59" s="131">
        <v>2.4100930856166802</v>
      </c>
      <c r="R59" s="131">
        <v>2.7198188718886427</v>
      </c>
      <c r="S59" s="131">
        <v>3.4037341602430913</v>
      </c>
      <c r="T59" s="131">
        <v>4.0094073292231451</v>
      </c>
      <c r="U59" s="131">
        <v>4.3642536907864171</v>
      </c>
      <c r="V59" s="131">
        <v>4.4454080266238201</v>
      </c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131">
        <v>49.127114049558138</v>
      </c>
      <c r="E60" s="131">
        <v>53.841379844520652</v>
      </c>
      <c r="F60" s="131">
        <v>60.05428466541624</v>
      </c>
      <c r="G60" s="131">
        <v>68.236421874743101</v>
      </c>
      <c r="H60" s="131">
        <v>81.493249089682578</v>
      </c>
      <c r="I60" s="131">
        <v>88.146954677208143</v>
      </c>
      <c r="J60" s="131">
        <v>101.7841977058678</v>
      </c>
      <c r="K60" s="131">
        <v>108.81659810700899</v>
      </c>
      <c r="L60" s="131">
        <v>112.99059480555698</v>
      </c>
      <c r="M60" s="131">
        <v>124.73613284536256</v>
      </c>
      <c r="N60" s="131">
        <v>129.71730011983919</v>
      </c>
      <c r="O60" s="131">
        <v>143.54486987954334</v>
      </c>
      <c r="P60" s="131">
        <v>173.7933907160081</v>
      </c>
      <c r="Q60" s="131">
        <v>209.72304620691375</v>
      </c>
      <c r="R60" s="131">
        <v>236.6658342320205</v>
      </c>
      <c r="S60" s="131">
        <v>295.89821053843048</v>
      </c>
      <c r="T60" s="131">
        <v>361.63002203956313</v>
      </c>
      <c r="U60" s="131">
        <v>393.6270566709498</v>
      </c>
      <c r="V60" s="131">
        <v>401.41303530047151</v>
      </c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131">
        <v>21.982015175998029</v>
      </c>
      <c r="E61" s="131">
        <v>24.067637354738508</v>
      </c>
      <c r="F61" s="131">
        <v>26.808673278408673</v>
      </c>
      <c r="G61" s="131">
        <v>30.413479885456525</v>
      </c>
      <c r="H61" s="131">
        <v>36.256489715326154</v>
      </c>
      <c r="I61" s="131">
        <v>39.162319737641596</v>
      </c>
      <c r="J61" s="131">
        <v>45.170081843796062</v>
      </c>
      <c r="K61" s="131">
        <v>48.210555296846778</v>
      </c>
      <c r="L61" s="131">
        <v>50.036766772503135</v>
      </c>
      <c r="M61" s="131">
        <v>55.211925135671514</v>
      </c>
      <c r="N61" s="131">
        <v>57.394060359693562</v>
      </c>
      <c r="O61" s="131">
        <v>63.486380662252941</v>
      </c>
      <c r="P61" s="131">
        <v>76.832038975850693</v>
      </c>
      <c r="Q61" s="131">
        <v>92.682915168860418</v>
      </c>
      <c r="R61" s="131">
        <v>104.57100563288115</v>
      </c>
      <c r="S61" s="131">
        <v>130.17097974849014</v>
      </c>
      <c r="T61" s="131">
        <v>150.16883736927647</v>
      </c>
      <c r="U61" s="131">
        <v>163.43850580532995</v>
      </c>
      <c r="V61" s="131">
        <v>167.69853868542972</v>
      </c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131">
        <v>4.5119709820387772</v>
      </c>
      <c r="E62" s="131">
        <v>4.6355717815831596</v>
      </c>
      <c r="F62" s="131">
        <v>4.6996874983658037</v>
      </c>
      <c r="G62" s="131">
        <v>4.718780984594086</v>
      </c>
      <c r="H62" s="131">
        <v>4.7815263685774765</v>
      </c>
      <c r="I62" s="131">
        <v>4.4641328332908161</v>
      </c>
      <c r="J62" s="131">
        <v>4.4907261342068949</v>
      </c>
      <c r="K62" s="131">
        <v>3.7554060573669945</v>
      </c>
      <c r="L62" s="131">
        <v>3.599596969097639</v>
      </c>
      <c r="M62" s="131">
        <v>3.6325105134013498</v>
      </c>
      <c r="N62" s="131">
        <v>3.4825960358901269</v>
      </c>
      <c r="O62" s="131">
        <v>3.518815181554392</v>
      </c>
      <c r="P62" s="131">
        <v>3.8373009188674083</v>
      </c>
      <c r="Q62" s="131">
        <v>4.1986835812307524</v>
      </c>
      <c r="R62" s="131">
        <v>4.4943646184234023</v>
      </c>
      <c r="S62" s="131">
        <v>4.9258264108062173</v>
      </c>
      <c r="T62" s="131">
        <v>5.0143755160810128</v>
      </c>
      <c r="U62" s="131">
        <v>5.310425196810213</v>
      </c>
      <c r="V62" s="131">
        <v>5.441891593601099</v>
      </c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131">
        <v>20.698957182205397</v>
      </c>
      <c r="E63" s="131">
        <v>22.148456915194714</v>
      </c>
      <c r="F63" s="131">
        <v>23.887357992065407</v>
      </c>
      <c r="G63" s="131">
        <v>26.064040587762218</v>
      </c>
      <c r="H63" s="131">
        <v>29.645928638411732</v>
      </c>
      <c r="I63" s="131">
        <v>30.838359767998508</v>
      </c>
      <c r="J63" s="131">
        <v>34.457182116662089</v>
      </c>
      <c r="K63" s="131">
        <v>35.023685725421544</v>
      </c>
      <c r="L63" s="131">
        <v>35.846846156968965</v>
      </c>
      <c r="M63" s="131">
        <v>38.981046372348423</v>
      </c>
      <c r="N63" s="131">
        <v>40.025896750367899</v>
      </c>
      <c r="O63" s="131">
        <v>43.711282491530859</v>
      </c>
      <c r="P63" s="131">
        <v>52.188380325589549</v>
      </c>
      <c r="Q63" s="131">
        <v>62.228249855270697</v>
      </c>
      <c r="R63" s="131">
        <v>69.799744744551845</v>
      </c>
      <c r="S63" s="131">
        <v>78.927911700607837</v>
      </c>
      <c r="T63" s="131">
        <v>97.850856030972778</v>
      </c>
      <c r="U63" s="131">
        <v>106.23478765857483</v>
      </c>
      <c r="V63" s="131">
        <v>106.91269152306211</v>
      </c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131">
        <v>2.4978425068316334</v>
      </c>
      <c r="E64" s="131">
        <v>2.6387235107904492</v>
      </c>
      <c r="F64" s="131">
        <v>2.7928402610867318</v>
      </c>
      <c r="G64" s="131">
        <v>2.9749345643004697</v>
      </c>
      <c r="H64" s="131">
        <v>3.2801267158744141</v>
      </c>
      <c r="I64" s="131">
        <v>3.3218703813807826</v>
      </c>
      <c r="J64" s="131">
        <v>3.6236981588670787</v>
      </c>
      <c r="K64" s="131">
        <v>3.5401011207233539</v>
      </c>
      <c r="L64" s="131">
        <v>3.5801171453890337</v>
      </c>
      <c r="M64" s="131">
        <v>3.8432734954197842</v>
      </c>
      <c r="N64" s="131">
        <v>3.9025343134557868</v>
      </c>
      <c r="O64" s="131">
        <v>4.2115304821084454</v>
      </c>
      <c r="P64" s="131">
        <v>4.963893740064635</v>
      </c>
      <c r="Q64" s="131">
        <v>5.8521581864988939</v>
      </c>
      <c r="R64" s="131">
        <v>6.5261320675649168</v>
      </c>
      <c r="S64" s="131">
        <v>7.225236610375938</v>
      </c>
      <c r="T64" s="131">
        <v>10.802088913098391</v>
      </c>
      <c r="U64" s="131">
        <v>11.690078585540775</v>
      </c>
      <c r="V64" s="131">
        <v>11.824168431288907</v>
      </c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131">
        <v>8.0101232581529231</v>
      </c>
      <c r="E65" s="131">
        <v>8.3524099665412557</v>
      </c>
      <c r="F65" s="131">
        <v>8.6673747811776209</v>
      </c>
      <c r="G65" s="131">
        <v>8.9921139889092743</v>
      </c>
      <c r="H65" s="131">
        <v>9.5621013147509029</v>
      </c>
      <c r="I65" s="131">
        <v>9.3673536378663069</v>
      </c>
      <c r="J65" s="131">
        <v>9.9013915681068259</v>
      </c>
      <c r="K65" s="131">
        <v>9.144476524025233</v>
      </c>
      <c r="L65" s="131">
        <v>9.0819800882982147</v>
      </c>
      <c r="M65" s="131">
        <v>9.5557328270583852</v>
      </c>
      <c r="N65" s="131">
        <v>9.5307999603752407</v>
      </c>
      <c r="O65" s="131">
        <v>10.085045805086352</v>
      </c>
      <c r="P65" s="131">
        <v>11.627223684890842</v>
      </c>
      <c r="Q65" s="131">
        <v>13.435727884054209</v>
      </c>
      <c r="R65" s="131">
        <v>14.825907604904364</v>
      </c>
      <c r="S65" s="131">
        <v>15.048094305973262</v>
      </c>
      <c r="T65" s="131">
        <v>18.216273017665408</v>
      </c>
      <c r="U65" s="131">
        <v>19.608088233191193</v>
      </c>
      <c r="V65" s="131">
        <v>20.081392931654054</v>
      </c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131">
        <v>72.780589890914072</v>
      </c>
      <c r="E66" s="131">
        <v>75.879054890836088</v>
      </c>
      <c r="F66" s="131">
        <v>78.721893767559436</v>
      </c>
      <c r="G66" s="131">
        <v>81.645089958036237</v>
      </c>
      <c r="H66" s="131">
        <v>86.780820218300178</v>
      </c>
      <c r="I66" s="131">
        <v>84.976579598951162</v>
      </c>
      <c r="J66" s="131">
        <v>89.783010371625195</v>
      </c>
      <c r="K66" s="131">
        <v>82.853931825212143</v>
      </c>
      <c r="L66" s="131">
        <v>82.265906529773702</v>
      </c>
      <c r="M66" s="131">
        <v>86.53132014173957</v>
      </c>
      <c r="N66" s="131">
        <v>86.282046501712159</v>
      </c>
      <c r="O66" s="131">
        <v>91.271793979574028</v>
      </c>
      <c r="P66" s="131">
        <v>105.19208899704348</v>
      </c>
      <c r="Q66" s="131">
        <v>121.51432350676394</v>
      </c>
      <c r="R66" s="131">
        <v>134.06406064507576</v>
      </c>
      <c r="S66" s="131">
        <v>133.1482958171508</v>
      </c>
      <c r="T66" s="131">
        <v>165.82624976869249</v>
      </c>
      <c r="U66" s="131">
        <v>178.51031844754914</v>
      </c>
      <c r="V66" s="131">
        <v>182.77575592285876</v>
      </c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131">
        <v>2.4039739876593962</v>
      </c>
      <c r="E67" s="131">
        <v>2.5139284107965412</v>
      </c>
      <c r="F67" s="131">
        <v>2.6202888327976845</v>
      </c>
      <c r="G67" s="131">
        <v>2.734860397449995</v>
      </c>
      <c r="H67" s="131">
        <v>2.9329048735289356</v>
      </c>
      <c r="I67" s="131">
        <v>2.8961517066073066</v>
      </c>
      <c r="J67" s="131">
        <v>3.0850681725934646</v>
      </c>
      <c r="K67" s="131">
        <v>2.8901764272838539</v>
      </c>
      <c r="L67" s="131">
        <v>2.8840175484161223</v>
      </c>
      <c r="M67" s="131">
        <v>3.0506343515136272</v>
      </c>
      <c r="N67" s="131">
        <v>3.057343306913356</v>
      </c>
      <c r="O67" s="131">
        <v>3.2525080248587459</v>
      </c>
      <c r="P67" s="131">
        <v>3.7728103072327492</v>
      </c>
      <c r="Q67" s="131">
        <v>4.3842304276574069</v>
      </c>
      <c r="R67" s="131">
        <v>4.8523545842373892</v>
      </c>
      <c r="S67" s="131">
        <v>6.106444521398191</v>
      </c>
      <c r="T67" s="131">
        <v>6.2672633402534794</v>
      </c>
      <c r="U67" s="131">
        <v>6.7549687998452193</v>
      </c>
      <c r="V67" s="131">
        <v>6.9341693323132629</v>
      </c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131">
        <v>15.476541615884747</v>
      </c>
      <c r="E68" s="131">
        <v>16.17988530762506</v>
      </c>
      <c r="F68" s="131">
        <v>16.857203633936379</v>
      </c>
      <c r="G68" s="131">
        <v>17.584075663413483</v>
      </c>
      <c r="H68" s="131">
        <v>18.84215007131521</v>
      </c>
      <c r="I68" s="131">
        <v>18.591936054518506</v>
      </c>
      <c r="J68" s="131">
        <v>19.790203895368109</v>
      </c>
      <c r="K68" s="131">
        <v>18.515278271646093</v>
      </c>
      <c r="L68" s="131">
        <v>18.467730208001655</v>
      </c>
      <c r="M68" s="131">
        <v>19.525072653696405</v>
      </c>
      <c r="N68" s="131">
        <v>19.559366828604606</v>
      </c>
      <c r="O68" s="131">
        <v>20.797745231610037</v>
      </c>
      <c r="P68" s="131">
        <v>24.11136928578804</v>
      </c>
      <c r="Q68" s="131">
        <v>28.004586045790688</v>
      </c>
      <c r="R68" s="131">
        <v>30.986405905125366</v>
      </c>
      <c r="S68" s="131">
        <v>37.521777371567161</v>
      </c>
      <c r="T68" s="131">
        <v>40.609011741493802</v>
      </c>
      <c r="U68" s="131">
        <v>43.829518831949159</v>
      </c>
      <c r="V68" s="131">
        <v>45.210101341675411</v>
      </c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131">
        <v>1.3229174164392987</v>
      </c>
      <c r="E69" s="131">
        <v>1.3988706505460418</v>
      </c>
      <c r="F69" s="131">
        <v>1.4826872074977797</v>
      </c>
      <c r="G69" s="131">
        <v>1.5822991950031056</v>
      </c>
      <c r="H69" s="131">
        <v>1.7489354304744615</v>
      </c>
      <c r="I69" s="131">
        <v>1.7750633172310113</v>
      </c>
      <c r="J69" s="131">
        <v>1.9402254511755663</v>
      </c>
      <c r="K69" s="131">
        <v>1.9019296634704828</v>
      </c>
      <c r="L69" s="131">
        <v>1.9254571449060989</v>
      </c>
      <c r="M69" s="131">
        <v>2.069358480781061</v>
      </c>
      <c r="N69" s="131">
        <v>2.1033738712377272</v>
      </c>
      <c r="O69" s="131">
        <v>2.2723665587394093</v>
      </c>
      <c r="P69" s="131">
        <v>2.6814839586250185</v>
      </c>
      <c r="Q69" s="131">
        <v>3.1646509468525661</v>
      </c>
      <c r="R69" s="131">
        <v>3.5310358490924494</v>
      </c>
      <c r="S69" s="131">
        <v>4.0221545682452033</v>
      </c>
      <c r="T69" s="131">
        <v>4.9141733231982352</v>
      </c>
      <c r="U69" s="131">
        <v>5.3220575184006025</v>
      </c>
      <c r="V69" s="131">
        <v>5.3778892730977592</v>
      </c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131">
        <v>8.6933619924404937</v>
      </c>
      <c r="E70" s="131">
        <v>9.0029848323274528</v>
      </c>
      <c r="F70" s="131">
        <v>9.2435395223113783</v>
      </c>
      <c r="G70" s="131">
        <v>9.4495363203372094</v>
      </c>
      <c r="H70" s="131">
        <v>9.8372352249619119</v>
      </c>
      <c r="I70" s="131">
        <v>9.4402212165309543</v>
      </c>
      <c r="J70" s="131">
        <v>9.7746895180661717</v>
      </c>
      <c r="K70" s="131">
        <v>8.6770364489067902</v>
      </c>
      <c r="L70" s="131">
        <v>8.5014019536666883</v>
      </c>
      <c r="M70" s="131">
        <v>8.8064465783560308</v>
      </c>
      <c r="N70" s="131">
        <v>8.657935211476941</v>
      </c>
      <c r="O70" s="131">
        <v>9.0127646029902611</v>
      </c>
      <c r="P70" s="131">
        <v>10.194674121540659</v>
      </c>
      <c r="Q70" s="131">
        <v>11.569873943062392</v>
      </c>
      <c r="R70" s="131">
        <v>12.64296801161303</v>
      </c>
      <c r="S70" s="131">
        <v>14.249713884822457</v>
      </c>
      <c r="T70" s="131">
        <v>15.13849274190048</v>
      </c>
      <c r="U70" s="131">
        <v>16.18810647200587</v>
      </c>
      <c r="V70" s="131">
        <v>16.523309313568138</v>
      </c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131">
        <v>31.553831396843446</v>
      </c>
      <c r="E71" s="131">
        <v>33.608686547075848</v>
      </c>
      <c r="F71" s="131">
        <v>36.006083465832745</v>
      </c>
      <c r="G71" s="131">
        <v>38.957827083262075</v>
      </c>
      <c r="H71" s="131">
        <v>43.840340428445451</v>
      </c>
      <c r="I71" s="131">
        <v>45.193555144588736</v>
      </c>
      <c r="J71" s="131">
        <v>50.096803296311727</v>
      </c>
      <c r="K71" s="131">
        <v>50.269342707890885</v>
      </c>
      <c r="L71" s="131">
        <v>51.254425944225616</v>
      </c>
      <c r="M71" s="131">
        <v>55.508996691765525</v>
      </c>
      <c r="N71" s="131">
        <v>56.79788639347413</v>
      </c>
      <c r="O71" s="131">
        <v>61.798675170315263</v>
      </c>
      <c r="P71" s="131">
        <v>73.490689449776454</v>
      </c>
      <c r="Q71" s="131">
        <v>87.325425353951374</v>
      </c>
      <c r="R71" s="131">
        <v>97.777416647821738</v>
      </c>
      <c r="S71" s="131">
        <v>102.15275245851964</v>
      </c>
      <c r="T71" s="131">
        <v>127.74036845820159</v>
      </c>
      <c r="U71" s="131">
        <v>138.54099660904185</v>
      </c>
      <c r="V71" s="131">
        <v>141.27501746123954</v>
      </c>
      <c r="W71" s="85"/>
    </row>
    <row r="72" spans="1:24" s="64" customFormat="1" ht="6.95" customHeight="1">
      <c r="A72" s="95"/>
      <c r="B72" s="96"/>
      <c r="C72" s="97"/>
      <c r="D72" s="131"/>
      <c r="E72" s="131"/>
      <c r="F72" s="131"/>
      <c r="G72" s="131"/>
      <c r="H72" s="131"/>
      <c r="I72" s="131"/>
      <c r="J72" s="131"/>
      <c r="K72" s="131"/>
      <c r="L72" s="131"/>
      <c r="M72" s="131"/>
      <c r="N72" s="131"/>
      <c r="O72" s="131"/>
      <c r="P72" s="131"/>
      <c r="Q72" s="131"/>
      <c r="R72" s="131"/>
      <c r="S72" s="131"/>
      <c r="T72" s="131"/>
      <c r="U72" s="131"/>
      <c r="V72" s="131"/>
    </row>
    <row r="73" spans="1:24" s="64" customFormat="1" ht="12.75" customHeight="1">
      <c r="A73" s="78">
        <v>68</v>
      </c>
      <c r="B73" s="96"/>
      <c r="C73" s="99" t="s">
        <v>435</v>
      </c>
      <c r="D73" s="131">
        <v>585.34770402927677</v>
      </c>
      <c r="E73" s="131">
        <v>626.21360847436961</v>
      </c>
      <c r="F73" s="131">
        <v>675.18410771388858</v>
      </c>
      <c r="G73" s="131">
        <v>736.44367311702365</v>
      </c>
      <c r="H73" s="131">
        <v>837.27099787545058</v>
      </c>
      <c r="I73" s="131">
        <v>870.61782167927527</v>
      </c>
      <c r="J73" s="131">
        <v>972.46097572956091</v>
      </c>
      <c r="K73" s="131">
        <v>987.92476312891915</v>
      </c>
      <c r="L73" s="131">
        <v>1010.9857893244048</v>
      </c>
      <c r="M73" s="131">
        <v>1099.1968074867927</v>
      </c>
      <c r="N73" s="131">
        <v>1128.4995339409024</v>
      </c>
      <c r="O73" s="131">
        <v>1232.2218761252993</v>
      </c>
      <c r="P73" s="131">
        <v>1470.9556326960815</v>
      </c>
      <c r="Q73" s="131">
        <v>1753.6902366308379</v>
      </c>
      <c r="R73" s="131">
        <v>1966.9274872675467</v>
      </c>
      <c r="S73" s="131">
        <v>2352.7138424684172</v>
      </c>
      <c r="T73" s="131">
        <v>2815.7351226443839</v>
      </c>
      <c r="U73" s="131">
        <v>3056.5689989144303</v>
      </c>
      <c r="V73" s="131">
        <v>3114.7278838402885</v>
      </c>
      <c r="W73" s="85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131">
        <v>4946.7324197026755</v>
      </c>
      <c r="E74" s="131">
        <v>5031.1212104162378</v>
      </c>
      <c r="F74" s="131">
        <v>5017.7193454765575</v>
      </c>
      <c r="G74" s="131">
        <v>4917.6312111319639</v>
      </c>
      <c r="H74" s="131">
        <v>4795.5981757686759</v>
      </c>
      <c r="I74" s="131">
        <v>4294.1936190253573</v>
      </c>
      <c r="J74" s="131">
        <v>4120.7776457763403</v>
      </c>
      <c r="K74" s="131">
        <v>3086.36882277833</v>
      </c>
      <c r="L74" s="131">
        <v>2826.4529350392941</v>
      </c>
      <c r="M74" s="131">
        <v>2689.7201265390408</v>
      </c>
      <c r="N74" s="131">
        <v>2424.9908370354633</v>
      </c>
      <c r="O74" s="131">
        <v>2260.8303485866918</v>
      </c>
      <c r="P74" s="131">
        <v>2203.56478887192</v>
      </c>
      <c r="Q74" s="131">
        <v>2114.1981227666415</v>
      </c>
      <c r="R74" s="131">
        <v>2078.331685725329</v>
      </c>
      <c r="S74" s="131">
        <v>1998.8117108411363</v>
      </c>
      <c r="T74" s="131">
        <v>1824.2878997548096</v>
      </c>
      <c r="U74" s="131">
        <v>1815.88458919085</v>
      </c>
      <c r="V74" s="131">
        <v>2014.2240525652628</v>
      </c>
      <c r="W74" s="85"/>
    </row>
    <row r="75" spans="1:24" s="64" customFormat="1" ht="12.75" customHeight="1">
      <c r="A75" s="78">
        <v>70</v>
      </c>
      <c r="B75" s="96"/>
      <c r="C75" s="101" t="s">
        <v>466</v>
      </c>
      <c r="D75" s="131">
        <v>5532.0801237319529</v>
      </c>
      <c r="E75" s="131">
        <v>5657.3348188906075</v>
      </c>
      <c r="F75" s="131">
        <v>5692.9034531904454</v>
      </c>
      <c r="G75" s="131">
        <v>5654.0748842489875</v>
      </c>
      <c r="H75" s="131">
        <v>5632.869173644126</v>
      </c>
      <c r="I75" s="131">
        <v>5164.8114407046323</v>
      </c>
      <c r="J75" s="131">
        <v>5093.2386215059014</v>
      </c>
      <c r="K75" s="131">
        <v>4074.2935859072495</v>
      </c>
      <c r="L75" s="131">
        <v>3837.4387243636988</v>
      </c>
      <c r="M75" s="131">
        <v>3788.9169340258341</v>
      </c>
      <c r="N75" s="131">
        <v>3553.4903709763662</v>
      </c>
      <c r="O75" s="131">
        <v>3493.0522247119916</v>
      </c>
      <c r="P75" s="131">
        <v>3674.5204215680028</v>
      </c>
      <c r="Q75" s="131">
        <v>3867.8883593974797</v>
      </c>
      <c r="R75" s="131">
        <v>4045.2591729928758</v>
      </c>
      <c r="S75" s="131">
        <v>4351.5255533095542</v>
      </c>
      <c r="T75" s="131">
        <v>4640.0230223991921</v>
      </c>
      <c r="U75" s="131">
        <v>4872.4535881052798</v>
      </c>
      <c r="V75" s="131">
        <v>5128.9519364055514</v>
      </c>
      <c r="W75" s="85"/>
    </row>
    <row r="76" spans="1:24" s="64" customFormat="1" ht="12.75" customHeight="1">
      <c r="A76" s="78">
        <v>71</v>
      </c>
      <c r="B76" s="96"/>
      <c r="C76" s="100" t="s">
        <v>452</v>
      </c>
      <c r="D76" s="131">
        <v>-137.31859688507097</v>
      </c>
      <c r="E76" s="131">
        <v>-127.99810042285338</v>
      </c>
      <c r="F76" s="131">
        <v>-126.71054376271105</v>
      </c>
      <c r="G76" s="131">
        <v>-100.97327502888086</v>
      </c>
      <c r="H76" s="131">
        <v>-116.52238477124169</v>
      </c>
      <c r="I76" s="131">
        <v>-111.13484776087643</v>
      </c>
      <c r="J76" s="131">
        <v>-219.77984206762949</v>
      </c>
      <c r="K76" s="131">
        <v>-182.28447282708044</v>
      </c>
      <c r="L76" s="131">
        <v>-233.40788181510393</v>
      </c>
      <c r="M76" s="131">
        <v>-266.69015721128233</v>
      </c>
      <c r="N76" s="131">
        <v>-286.42230488868512</v>
      </c>
      <c r="O76" s="131">
        <v>-264.37280904602119</v>
      </c>
      <c r="P76" s="131">
        <v>-304.1514988846817</v>
      </c>
      <c r="Q76" s="131">
        <v>-323.425639112775</v>
      </c>
      <c r="R76" s="131">
        <v>-331.52008685147183</v>
      </c>
      <c r="S76" s="131">
        <v>-340.03476578831658</v>
      </c>
      <c r="T76" s="131">
        <v>-362.50974862514596</v>
      </c>
      <c r="U76" s="131">
        <v>-356.78825767771025</v>
      </c>
      <c r="V76" s="131">
        <v>-341.59320007673574</v>
      </c>
      <c r="W76" s="85"/>
    </row>
    <row r="77" spans="1:24" s="64" customFormat="1" ht="12.75" customHeight="1">
      <c r="A77" s="78">
        <v>72</v>
      </c>
      <c r="B77" s="96"/>
      <c r="C77" s="136" t="s">
        <v>467</v>
      </c>
      <c r="D77" s="131">
        <v>5394.7615268468817</v>
      </c>
      <c r="E77" s="131">
        <v>5529.3367184677545</v>
      </c>
      <c r="F77" s="131">
        <v>5566.1929094277339</v>
      </c>
      <c r="G77" s="131">
        <v>5553.1016092201062</v>
      </c>
      <c r="H77" s="131">
        <v>5516.3467888728846</v>
      </c>
      <c r="I77" s="131">
        <v>5053.6765929437561</v>
      </c>
      <c r="J77" s="131">
        <v>4873.4587794382714</v>
      </c>
      <c r="K77" s="131">
        <v>3892.0091130801693</v>
      </c>
      <c r="L77" s="131">
        <v>3604.030842548595</v>
      </c>
      <c r="M77" s="131">
        <v>3522.2267768145516</v>
      </c>
      <c r="N77" s="131">
        <v>3267.068066087681</v>
      </c>
      <c r="O77" s="131">
        <v>3228.6794156659703</v>
      </c>
      <c r="P77" s="131">
        <v>3370.3689226833212</v>
      </c>
      <c r="Q77" s="131">
        <v>3544.4627202847046</v>
      </c>
      <c r="R77" s="131">
        <v>3713.7390861414042</v>
      </c>
      <c r="S77" s="131">
        <v>4011.4907875212375</v>
      </c>
      <c r="T77" s="131">
        <v>4277.513273774046</v>
      </c>
      <c r="U77" s="131">
        <v>4515.6653304275696</v>
      </c>
      <c r="V77" s="131">
        <v>4787.3587363288152</v>
      </c>
      <c r="W77" s="85"/>
    </row>
    <row r="78" spans="1:24" ht="15" customHeight="1">
      <c r="A78" s="112" t="s">
        <v>449</v>
      </c>
    </row>
    <row r="79" spans="1:24" ht="12.95" customHeight="1">
      <c r="A79" s="113" t="s">
        <v>459</v>
      </c>
      <c r="C79" s="113"/>
    </row>
    <row r="80" spans="1:24" ht="12.95" customHeight="1">
      <c r="A80" s="113" t="s">
        <v>447</v>
      </c>
      <c r="C80" s="117"/>
    </row>
    <row r="81" spans="2:22" s="115" customFormat="1" ht="12" customHeight="1">
      <c r="B81" s="138"/>
      <c r="C81" s="139"/>
      <c r="D81" s="114"/>
      <c r="E81" s="114"/>
      <c r="F81" s="114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</row>
    <row r="82" spans="2:22" ht="12" customHeight="1">
      <c r="B82" s="116"/>
      <c r="C82" s="117"/>
    </row>
    <row r="83" spans="2:22" ht="12" customHeight="1">
      <c r="B83" s="116"/>
      <c r="C83" s="117"/>
    </row>
    <row r="84" spans="2:22" ht="12" customHeight="1">
      <c r="B84" s="116"/>
      <c r="C84" s="117"/>
      <c r="D84" s="127"/>
      <c r="E84" s="127"/>
      <c r="F84" s="127"/>
      <c r="G84" s="127"/>
      <c r="H84" s="127"/>
      <c r="I84" s="127"/>
      <c r="J84" s="127"/>
      <c r="K84" s="127"/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</row>
    <row r="85" spans="2:22" ht="12" customHeight="1">
      <c r="B85" s="116"/>
      <c r="C85" s="117"/>
      <c r="D85" s="128"/>
      <c r="E85" s="128"/>
      <c r="F85" s="128"/>
      <c r="G85" s="128"/>
      <c r="H85" s="128"/>
      <c r="I85" s="128"/>
      <c r="J85" s="128"/>
      <c r="K85" s="128"/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</row>
    <row r="86" spans="2:22" ht="12" customHeight="1">
      <c r="B86" s="116"/>
      <c r="C86" s="117"/>
    </row>
    <row r="87" spans="2:22" ht="12" customHeight="1">
      <c r="B87" s="116"/>
    </row>
    <row r="88" spans="2:22" ht="12" customHeight="1">
      <c r="B88" s="116"/>
    </row>
    <row r="89" spans="2:22" ht="12" customHeight="1">
      <c r="B89" s="116"/>
    </row>
    <row r="90" spans="2:22" ht="15" customHeight="1">
      <c r="B90" s="116"/>
    </row>
    <row r="91" spans="2:22" ht="15" customHeight="1">
      <c r="B91" s="116"/>
    </row>
    <row r="92" spans="2:22" ht="15" customHeight="1">
      <c r="B92" s="116"/>
    </row>
    <row r="93" spans="2:22" ht="15" customHeight="1">
      <c r="B93" s="116"/>
    </row>
    <row r="94" spans="2:22" ht="15" customHeight="1">
      <c r="B94" s="116"/>
      <c r="C94" s="117"/>
    </row>
    <row r="95" spans="2:22" ht="15" customHeight="1">
      <c r="B95" s="116"/>
      <c r="C95" s="117"/>
    </row>
    <row r="96" spans="2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96"/>
  <sheetViews>
    <sheetView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1.7109375" style="72" hidden="1" customWidth="1"/>
    <col min="9" max="9" width="11.7109375" style="72" customWidth="1"/>
    <col min="10" max="13" width="11.7109375" style="72" hidden="1" customWidth="1"/>
    <col min="14" max="14" width="11.7109375" style="72" customWidth="1"/>
    <col min="15" max="18" width="11.7109375" style="72" hidden="1" customWidth="1"/>
    <col min="19" max="22" width="10.7109375" style="72" customWidth="1"/>
    <col min="23" max="16384" width="11.42578125" style="74"/>
  </cols>
  <sheetData>
    <row r="1" spans="1:23" s="292" customFormat="1" ht="16.5" customHeight="1">
      <c r="A1" s="66" t="s">
        <v>719</v>
      </c>
      <c r="B1" s="67"/>
      <c r="C1" s="291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</row>
    <row r="2" spans="1:23" s="292" customFormat="1" ht="16.5" customHeight="1">
      <c r="A2" s="70" t="s">
        <v>720</v>
      </c>
      <c r="B2" s="67"/>
      <c r="C2" s="291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</row>
    <row r="3" spans="1:23" ht="20.100000000000001" customHeight="1">
      <c r="C3" s="73"/>
    </row>
    <row r="4" spans="1:23" s="75" customFormat="1" ht="27" customHeight="1">
      <c r="A4" s="122" t="s">
        <v>295</v>
      </c>
      <c r="B4" s="123" t="s">
        <v>721</v>
      </c>
      <c r="C4" s="124" t="s">
        <v>722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281">
        <v>2010</v>
      </c>
      <c r="T4" s="281">
        <v>2011</v>
      </c>
      <c r="U4" s="281">
        <v>2012</v>
      </c>
      <c r="V4" s="280">
        <v>2013</v>
      </c>
      <c r="W4" s="118"/>
    </row>
    <row r="5" spans="1:23" s="108" customFormat="1" ht="15" customHeight="1">
      <c r="A5" s="103">
        <v>1</v>
      </c>
      <c r="B5" s="79" t="s">
        <v>318</v>
      </c>
      <c r="C5" s="86" t="s">
        <v>319</v>
      </c>
      <c r="D5" s="295">
        <v>5352.2623333371994</v>
      </c>
      <c r="E5" s="295">
        <v>3873.5956666676002</v>
      </c>
      <c r="F5" s="295">
        <v>3729.929000004</v>
      </c>
      <c r="G5" s="295">
        <v>3595.3643333303999</v>
      </c>
      <c r="H5" s="295">
        <v>3392.1736666728002</v>
      </c>
      <c r="I5" s="295">
        <v>1541.8961652444</v>
      </c>
      <c r="J5" s="295">
        <v>1392.0191452931999</v>
      </c>
      <c r="K5" s="295">
        <v>1539.7942336167998</v>
      </c>
      <c r="L5" s="295">
        <v>687.58362524439997</v>
      </c>
      <c r="M5" s="295">
        <v>661.50691020040006</v>
      </c>
      <c r="N5" s="295">
        <v>666.46435799999995</v>
      </c>
      <c r="O5" s="295">
        <v>395.53989699999994</v>
      </c>
      <c r="P5" s="295">
        <v>277.64240000000001</v>
      </c>
      <c r="Q5" s="295">
        <v>572.11108999999988</v>
      </c>
      <c r="R5" s="295">
        <v>966.41698333839986</v>
      </c>
      <c r="S5" s="295">
        <v>239.1328600036</v>
      </c>
      <c r="T5" s="295">
        <v>97.162019992799998</v>
      </c>
      <c r="U5" s="295">
        <v>96.688480003100011</v>
      </c>
      <c r="V5" s="295">
        <v>93.314084999999992</v>
      </c>
    </row>
    <row r="6" spans="1:23" s="108" customFormat="1" ht="15" customHeight="1">
      <c r="A6" s="103">
        <v>2</v>
      </c>
      <c r="B6" s="79" t="s">
        <v>336</v>
      </c>
      <c r="C6" s="87" t="s">
        <v>337</v>
      </c>
      <c r="D6" s="133">
        <v>5335.15</v>
      </c>
      <c r="E6" s="133">
        <v>3854.364</v>
      </c>
      <c r="F6" s="133">
        <v>3709.5459999999998</v>
      </c>
      <c r="G6" s="133">
        <v>3579.8139999999999</v>
      </c>
      <c r="H6" s="133">
        <v>3376.44</v>
      </c>
      <c r="I6" s="133">
        <v>1520.5419999999999</v>
      </c>
      <c r="J6" s="133">
        <v>1373.972</v>
      </c>
      <c r="K6" s="133">
        <v>1525.9399999999998</v>
      </c>
      <c r="L6" s="133">
        <v>667.54</v>
      </c>
      <c r="M6" s="133">
        <v>639.37</v>
      </c>
      <c r="N6" s="133">
        <v>644.76799999999992</v>
      </c>
      <c r="O6" s="133">
        <v>364.53499999999997</v>
      </c>
      <c r="P6" s="133">
        <v>247.53</v>
      </c>
      <c r="Q6" s="133">
        <v>535.12699999999995</v>
      </c>
      <c r="R6" s="133">
        <v>940.00018999999986</v>
      </c>
      <c r="S6" s="133">
        <v>203.66863999999998</v>
      </c>
      <c r="T6" s="133">
        <v>45.864399999999996</v>
      </c>
      <c r="U6" s="133">
        <v>40.151299999999999</v>
      </c>
      <c r="V6" s="133">
        <v>46.70355</v>
      </c>
    </row>
    <row r="7" spans="1:23" s="108" customFormat="1" ht="15" customHeight="1">
      <c r="A7" s="103">
        <v>3</v>
      </c>
      <c r="B7" s="79" t="s">
        <v>352</v>
      </c>
      <c r="C7" s="87" t="s">
        <v>353</v>
      </c>
      <c r="D7" s="133">
        <v>0</v>
      </c>
      <c r="E7" s="133">
        <v>0</v>
      </c>
      <c r="F7" s="133">
        <v>0</v>
      </c>
      <c r="G7" s="133">
        <v>0</v>
      </c>
      <c r="H7" s="133">
        <v>0</v>
      </c>
      <c r="I7" s="133">
        <v>0</v>
      </c>
      <c r="J7" s="133">
        <v>0</v>
      </c>
      <c r="K7" s="133">
        <v>0</v>
      </c>
      <c r="L7" s="133">
        <v>0.31745999999999996</v>
      </c>
      <c r="M7" s="133">
        <v>0.33748</v>
      </c>
      <c r="N7" s="133">
        <v>1.7311579999999998</v>
      </c>
      <c r="O7" s="133">
        <v>1.2124969999999999</v>
      </c>
      <c r="P7" s="133">
        <v>7.7791999999999994</v>
      </c>
      <c r="Q7" s="133">
        <v>21.746009999999998</v>
      </c>
      <c r="R7" s="133">
        <v>16.905459999999998</v>
      </c>
      <c r="S7" s="133">
        <v>23.672219999999999</v>
      </c>
      <c r="T7" s="133">
        <v>38.658619999999999</v>
      </c>
      <c r="U7" s="133">
        <v>43.080179999999999</v>
      </c>
      <c r="V7" s="133">
        <v>33.028709999999997</v>
      </c>
    </row>
    <row r="8" spans="1:23" s="108" customFormat="1" ht="15" customHeight="1">
      <c r="A8" s="103">
        <v>4</v>
      </c>
      <c r="B8" s="79" t="s">
        <v>358</v>
      </c>
      <c r="C8" s="87" t="s">
        <v>359</v>
      </c>
      <c r="D8" s="133">
        <v>17.112333337199995</v>
      </c>
      <c r="E8" s="133">
        <v>19.231666667599999</v>
      </c>
      <c r="F8" s="133">
        <v>20.383000003999999</v>
      </c>
      <c r="G8" s="133">
        <v>15.550333330400001</v>
      </c>
      <c r="H8" s="133">
        <v>15.733666672799998</v>
      </c>
      <c r="I8" s="133">
        <v>21.354165244400001</v>
      </c>
      <c r="J8" s="133">
        <v>18.0471452932</v>
      </c>
      <c r="K8" s="133">
        <v>13.854233616799998</v>
      </c>
      <c r="L8" s="133">
        <v>19.726165244400001</v>
      </c>
      <c r="M8" s="133">
        <v>21.799430200399996</v>
      </c>
      <c r="N8" s="133">
        <v>19.965199999999999</v>
      </c>
      <c r="O8" s="133">
        <v>29.792399999999994</v>
      </c>
      <c r="P8" s="133">
        <v>22.333199999999994</v>
      </c>
      <c r="Q8" s="133">
        <v>15.238080000000002</v>
      </c>
      <c r="R8" s="133">
        <v>9.5113333383999983</v>
      </c>
      <c r="S8" s="133">
        <v>11.792000003599998</v>
      </c>
      <c r="T8" s="133">
        <v>12.638999992800001</v>
      </c>
      <c r="U8" s="133">
        <v>13.457000003100001</v>
      </c>
      <c r="V8" s="133">
        <v>13.581825</v>
      </c>
    </row>
    <row r="9" spans="1:23" s="293" customFormat="1" ht="15" customHeight="1">
      <c r="A9" s="103">
        <v>5</v>
      </c>
      <c r="B9" s="79" t="s">
        <v>378</v>
      </c>
      <c r="C9" s="88" t="s">
        <v>379</v>
      </c>
      <c r="D9" s="295">
        <v>3002.1435046061847</v>
      </c>
      <c r="E9" s="295">
        <v>3820.410869815546</v>
      </c>
      <c r="F9" s="295">
        <v>4593.8865864849722</v>
      </c>
      <c r="G9" s="295">
        <v>5340.1051797106393</v>
      </c>
      <c r="H9" s="295">
        <v>5708.3243551508967</v>
      </c>
      <c r="I9" s="295">
        <v>6470.8495740626367</v>
      </c>
      <c r="J9" s="295">
        <v>7717.0727569892388</v>
      </c>
      <c r="K9" s="295">
        <v>8239.9738098033504</v>
      </c>
      <c r="L9" s="295">
        <v>8399.5154021282506</v>
      </c>
      <c r="M9" s="295">
        <v>8713.4114326845047</v>
      </c>
      <c r="N9" s="295">
        <v>8914.8908721870994</v>
      </c>
      <c r="O9" s="295">
        <v>9388.3203661646803</v>
      </c>
      <c r="P9" s="295">
        <v>9607.5323359828781</v>
      </c>
      <c r="Q9" s="295">
        <v>9508.7223745759093</v>
      </c>
      <c r="R9" s="295">
        <v>9693.2171110406725</v>
      </c>
      <c r="S9" s="295">
        <v>10003.349862778667</v>
      </c>
      <c r="T9" s="295">
        <v>10387.65094276325</v>
      </c>
      <c r="U9" s="295">
        <v>10613.338249014927</v>
      </c>
      <c r="V9" s="295">
        <v>10648.654095406871</v>
      </c>
    </row>
    <row r="10" spans="1:23" s="108" customFormat="1" ht="15" customHeight="1">
      <c r="A10" s="103">
        <v>6</v>
      </c>
      <c r="B10" s="79" t="s">
        <v>385</v>
      </c>
      <c r="C10" s="83" t="s">
        <v>386</v>
      </c>
      <c r="D10" s="133">
        <v>3002.1435046061847</v>
      </c>
      <c r="E10" s="133">
        <v>3820.410869815546</v>
      </c>
      <c r="F10" s="133">
        <v>4593.8865864849722</v>
      </c>
      <c r="G10" s="133">
        <v>5340.1051797106393</v>
      </c>
      <c r="H10" s="133">
        <v>5708.3243551508967</v>
      </c>
      <c r="I10" s="133">
        <v>6470.8495740626367</v>
      </c>
      <c r="J10" s="133">
        <v>7717.0727569892388</v>
      </c>
      <c r="K10" s="133">
        <v>8239.9738098033504</v>
      </c>
      <c r="L10" s="133">
        <v>8399.5154021282506</v>
      </c>
      <c r="M10" s="133">
        <v>8713.4114326845047</v>
      </c>
      <c r="N10" s="133">
        <v>8914.8908721870994</v>
      </c>
      <c r="O10" s="133">
        <v>9388.3203661646803</v>
      </c>
      <c r="P10" s="133">
        <v>9607.5323359828781</v>
      </c>
      <c r="Q10" s="133">
        <v>9508.7223745759093</v>
      </c>
      <c r="R10" s="133">
        <v>9693.2171110406725</v>
      </c>
      <c r="S10" s="133">
        <v>10003.349862778667</v>
      </c>
      <c r="T10" s="133">
        <v>10387.65094276325</v>
      </c>
      <c r="U10" s="133">
        <v>10613.338249014927</v>
      </c>
      <c r="V10" s="133">
        <v>10648.654095406871</v>
      </c>
    </row>
    <row r="11" spans="1:23" s="108" customFormat="1" ht="15" customHeight="1">
      <c r="A11" s="78">
        <v>7</v>
      </c>
      <c r="B11" s="79" t="s">
        <v>431</v>
      </c>
      <c r="C11" s="88" t="s">
        <v>723</v>
      </c>
      <c r="D11" s="131">
        <v>0</v>
      </c>
      <c r="E11" s="131">
        <v>0</v>
      </c>
      <c r="F11" s="131">
        <v>0</v>
      </c>
      <c r="G11" s="131">
        <v>0</v>
      </c>
      <c r="H11" s="131">
        <v>0</v>
      </c>
      <c r="I11" s="131">
        <v>0</v>
      </c>
      <c r="J11" s="131">
        <v>0</v>
      </c>
      <c r="K11" s="131">
        <v>0</v>
      </c>
      <c r="L11" s="131">
        <v>0</v>
      </c>
      <c r="M11" s="131">
        <v>0</v>
      </c>
      <c r="N11" s="131">
        <v>0</v>
      </c>
      <c r="O11" s="131">
        <v>0</v>
      </c>
      <c r="P11" s="131">
        <v>0</v>
      </c>
      <c r="Q11" s="131">
        <v>0</v>
      </c>
      <c r="R11" s="131">
        <v>0</v>
      </c>
      <c r="S11" s="131">
        <v>0</v>
      </c>
      <c r="T11" s="131">
        <v>0</v>
      </c>
      <c r="U11" s="131">
        <v>0</v>
      </c>
      <c r="V11" s="131">
        <v>0</v>
      </c>
    </row>
    <row r="12" spans="1:23" s="108" customFormat="1" ht="15" customHeight="1">
      <c r="A12" s="95"/>
      <c r="B12" s="96"/>
      <c r="C12" s="97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1"/>
      <c r="P12" s="131"/>
      <c r="Q12" s="131"/>
      <c r="R12" s="131"/>
      <c r="S12" s="131"/>
      <c r="T12" s="131"/>
      <c r="U12" s="131"/>
      <c r="V12" s="131"/>
    </row>
    <row r="13" spans="1:23" s="108" customFormat="1" ht="15" customHeight="1">
      <c r="A13" s="78">
        <v>8</v>
      </c>
      <c r="B13" s="96"/>
      <c r="C13" s="99" t="s">
        <v>435</v>
      </c>
      <c r="D13" s="296">
        <v>8354.4058379433845</v>
      </c>
      <c r="E13" s="296">
        <v>7694.0065364831462</v>
      </c>
      <c r="F13" s="296">
        <v>8323.8155864889723</v>
      </c>
      <c r="G13" s="296">
        <v>8935.46951304104</v>
      </c>
      <c r="H13" s="296">
        <v>9100.498021823696</v>
      </c>
      <c r="I13" s="296">
        <v>8012.7457393070363</v>
      </c>
      <c r="J13" s="296">
        <v>9109.0919022824382</v>
      </c>
      <c r="K13" s="296">
        <v>9779.7680434201502</v>
      </c>
      <c r="L13" s="296">
        <v>9087.0990273726511</v>
      </c>
      <c r="M13" s="296">
        <v>9374.9183428849046</v>
      </c>
      <c r="N13" s="296">
        <v>9581.3552301870986</v>
      </c>
      <c r="O13" s="296">
        <v>9783.8602631646809</v>
      </c>
      <c r="P13" s="296">
        <v>9885.1747359828787</v>
      </c>
      <c r="Q13" s="296">
        <v>10080.83346457591</v>
      </c>
      <c r="R13" s="296">
        <v>10659.634094379073</v>
      </c>
      <c r="S13" s="296">
        <v>10242.482722782266</v>
      </c>
      <c r="T13" s="296">
        <v>10484.81296275605</v>
      </c>
      <c r="U13" s="296">
        <v>10710.026729018027</v>
      </c>
      <c r="V13" s="296">
        <v>10741.968180406871</v>
      </c>
    </row>
    <row r="14" spans="1:23" s="108" customFormat="1" ht="15" customHeight="1">
      <c r="A14" s="78">
        <v>9</v>
      </c>
      <c r="B14" s="96"/>
      <c r="C14" s="100" t="s">
        <v>532</v>
      </c>
      <c r="D14" s="131">
        <v>0</v>
      </c>
      <c r="E14" s="131">
        <v>0</v>
      </c>
      <c r="F14" s="131">
        <v>0</v>
      </c>
      <c r="G14" s="131">
        <v>0</v>
      </c>
      <c r="H14" s="131">
        <v>0</v>
      </c>
      <c r="I14" s="131">
        <v>0</v>
      </c>
      <c r="J14" s="131">
        <v>0</v>
      </c>
      <c r="K14" s="131">
        <v>0</v>
      </c>
      <c r="L14" s="131">
        <v>0</v>
      </c>
      <c r="M14" s="131">
        <v>0</v>
      </c>
      <c r="N14" s="131">
        <v>0</v>
      </c>
      <c r="O14" s="131">
        <v>0</v>
      </c>
      <c r="P14" s="131">
        <v>0</v>
      </c>
      <c r="Q14" s="131">
        <v>0</v>
      </c>
      <c r="R14" s="131">
        <v>0</v>
      </c>
      <c r="S14" s="131">
        <v>0</v>
      </c>
      <c r="T14" s="131">
        <v>0</v>
      </c>
      <c r="U14" s="131">
        <v>0</v>
      </c>
      <c r="V14" s="131">
        <v>0</v>
      </c>
    </row>
    <row r="15" spans="1:23" s="108" customFormat="1" ht="15" customHeight="1">
      <c r="A15" s="78">
        <v>10</v>
      </c>
      <c r="B15" s="96"/>
      <c r="C15" s="101" t="s">
        <v>715</v>
      </c>
      <c r="D15" s="296">
        <v>8354.4058379433845</v>
      </c>
      <c r="E15" s="296">
        <v>7694.0065364831462</v>
      </c>
      <c r="F15" s="296">
        <v>8323.8155864889723</v>
      </c>
      <c r="G15" s="296">
        <v>8935.46951304104</v>
      </c>
      <c r="H15" s="296">
        <v>9100.498021823696</v>
      </c>
      <c r="I15" s="296">
        <v>8012.7457393070363</v>
      </c>
      <c r="J15" s="296">
        <v>9109.0919022824382</v>
      </c>
      <c r="K15" s="296">
        <v>9779.7680434201502</v>
      </c>
      <c r="L15" s="296">
        <v>9087.0990273726511</v>
      </c>
      <c r="M15" s="296">
        <v>9374.9183428849046</v>
      </c>
      <c r="N15" s="296">
        <v>9581.3552301870986</v>
      </c>
      <c r="O15" s="296">
        <v>9783.8602631646809</v>
      </c>
      <c r="P15" s="296">
        <v>9885.1747359828787</v>
      </c>
      <c r="Q15" s="296">
        <v>10080.83346457591</v>
      </c>
      <c r="R15" s="296">
        <v>10659.634094379073</v>
      </c>
      <c r="S15" s="296">
        <v>10242.482722782266</v>
      </c>
      <c r="T15" s="296">
        <v>10484.81296275605</v>
      </c>
      <c r="U15" s="296">
        <v>10710.026729018027</v>
      </c>
      <c r="V15" s="296">
        <v>10741.968180406871</v>
      </c>
    </row>
    <row r="16" spans="1:23" ht="20.100000000000001" customHeight="1">
      <c r="A16" s="116" t="s">
        <v>449</v>
      </c>
      <c r="C16" s="117"/>
    </row>
    <row r="17" spans="1:22" ht="15" customHeight="1">
      <c r="A17" s="116" t="s">
        <v>459</v>
      </c>
      <c r="C17" s="117"/>
      <c r="D17" s="114"/>
      <c r="E17" s="114"/>
      <c r="F17" s="114"/>
      <c r="G17" s="114"/>
      <c r="H17" s="114"/>
      <c r="I17" s="114"/>
      <c r="J17" s="114"/>
      <c r="K17" s="114"/>
      <c r="L17" s="114"/>
      <c r="M17" s="114"/>
      <c r="N17" s="114"/>
      <c r="O17" s="114"/>
      <c r="P17" s="114"/>
      <c r="Q17" s="114"/>
      <c r="R17" s="114"/>
      <c r="S17" s="114"/>
      <c r="T17" s="114"/>
      <c r="U17" s="114"/>
      <c r="V17" s="114"/>
    </row>
    <row r="18" spans="1:22" ht="15" customHeight="1"/>
    <row r="19" spans="1:22" ht="15" customHeight="1">
      <c r="B19" s="116"/>
      <c r="C19" s="117"/>
    </row>
    <row r="20" spans="1:22" ht="15" customHeight="1">
      <c r="U20" s="294"/>
      <c r="V20" s="294"/>
    </row>
    <row r="21" spans="1:22" ht="15" customHeight="1">
      <c r="B21" s="116"/>
      <c r="C21" s="117"/>
      <c r="U21" s="294"/>
      <c r="V21" s="294"/>
    </row>
    <row r="22" spans="1:22" ht="15" customHeight="1">
      <c r="B22" s="116"/>
      <c r="C22" s="117"/>
    </row>
    <row r="23" spans="1:22" ht="15" customHeight="1">
      <c r="B23" s="116"/>
      <c r="C23" s="117"/>
    </row>
    <row r="24" spans="1:22" ht="15" customHeight="1">
      <c r="B24" s="116"/>
      <c r="C24" s="117"/>
    </row>
    <row r="25" spans="1:22" ht="15" customHeight="1">
      <c r="B25" s="116"/>
      <c r="C25" s="117"/>
    </row>
    <row r="26" spans="1:22" ht="15" customHeight="1">
      <c r="B26" s="116"/>
      <c r="C26" s="117"/>
    </row>
    <row r="27" spans="1:22" ht="15" customHeight="1">
      <c r="B27" s="116"/>
      <c r="C27" s="117"/>
    </row>
    <row r="28" spans="1:22" ht="15" customHeight="1">
      <c r="B28" s="116"/>
      <c r="C28" s="117"/>
    </row>
    <row r="29" spans="1:22" ht="15" customHeight="1">
      <c r="B29" s="116"/>
      <c r="C29" s="117"/>
      <c r="D29" s="294"/>
      <c r="E29" s="294"/>
    </row>
    <row r="30" spans="1:22" ht="15" customHeight="1">
      <c r="B30" s="116"/>
      <c r="C30" s="117"/>
      <c r="D30" s="294"/>
      <c r="E30" s="294"/>
    </row>
    <row r="31" spans="1:22" ht="15" customHeight="1">
      <c r="B31" s="116"/>
      <c r="C31" s="117"/>
      <c r="D31" s="294"/>
      <c r="E31" s="294"/>
    </row>
    <row r="32" spans="1:22" ht="15" customHeight="1">
      <c r="B32" s="116"/>
      <c r="C32" s="117"/>
      <c r="D32" s="294"/>
      <c r="E32" s="294"/>
    </row>
    <row r="33" spans="2:5" ht="15" customHeight="1">
      <c r="B33" s="116"/>
      <c r="C33" s="117"/>
      <c r="D33" s="294"/>
      <c r="E33" s="294"/>
    </row>
    <row r="34" spans="2:5" ht="15" customHeight="1">
      <c r="B34" s="116"/>
      <c r="C34" s="117"/>
      <c r="D34" s="294"/>
      <c r="E34" s="294"/>
    </row>
    <row r="35" spans="2:5" ht="15" customHeight="1">
      <c r="B35" s="116"/>
      <c r="C35" s="117"/>
      <c r="D35" s="294"/>
      <c r="E35" s="294"/>
    </row>
    <row r="36" spans="2:5" ht="15" customHeight="1">
      <c r="B36" s="116"/>
      <c r="C36" s="117"/>
      <c r="D36" s="294"/>
      <c r="E36" s="294"/>
    </row>
    <row r="37" spans="2:5" ht="15" customHeight="1">
      <c r="B37" s="116"/>
      <c r="C37" s="117"/>
    </row>
    <row r="38" spans="2:5" ht="15" customHeight="1">
      <c r="B38" s="116"/>
      <c r="C38" s="117"/>
    </row>
    <row r="39" spans="2:5" ht="15" customHeight="1">
      <c r="B39" s="116"/>
      <c r="C39" s="117"/>
    </row>
    <row r="40" spans="2:5" ht="15" customHeight="1">
      <c r="B40" s="116"/>
      <c r="C40" s="117"/>
    </row>
    <row r="41" spans="2:5" ht="15" customHeight="1">
      <c r="B41" s="116"/>
      <c r="C41" s="117"/>
    </row>
    <row r="42" spans="2:5" ht="15" customHeight="1">
      <c r="B42" s="116"/>
      <c r="C42" s="117"/>
    </row>
    <row r="43" spans="2:5" ht="15" customHeight="1">
      <c r="B43" s="116"/>
      <c r="C43" s="117"/>
    </row>
    <row r="44" spans="2:5" ht="15" customHeight="1">
      <c r="B44" s="116"/>
      <c r="C44" s="117"/>
    </row>
    <row r="45" spans="2:5" ht="15" customHeight="1">
      <c r="B45" s="116"/>
      <c r="C45" s="117"/>
    </row>
    <row r="46" spans="2:5" ht="15" customHeight="1">
      <c r="B46" s="116"/>
      <c r="C46" s="117"/>
    </row>
    <row r="47" spans="2:5" ht="15" customHeight="1">
      <c r="B47" s="116"/>
      <c r="C47" s="117"/>
    </row>
    <row r="48" spans="2:5" ht="15" customHeight="1">
      <c r="B48" s="116"/>
      <c r="C48" s="117"/>
    </row>
    <row r="49" spans="2:3" ht="15" customHeight="1">
      <c r="B49" s="116"/>
      <c r="C49" s="117"/>
    </row>
    <row r="50" spans="2:3" ht="15" customHeight="1">
      <c r="B50" s="116"/>
      <c r="C50" s="117"/>
    </row>
    <row r="51" spans="2:3" ht="15" customHeight="1">
      <c r="B51" s="116"/>
      <c r="C51" s="117"/>
    </row>
    <row r="52" spans="2:3" ht="15" customHeight="1">
      <c r="B52" s="116"/>
      <c r="C52" s="117"/>
    </row>
    <row r="53" spans="2:3" ht="15" customHeight="1">
      <c r="B53" s="116"/>
      <c r="C53" s="117"/>
    </row>
    <row r="54" spans="2:3" ht="15" customHeight="1">
      <c r="B54" s="116"/>
      <c r="C54" s="117"/>
    </row>
    <row r="55" spans="2:3" ht="15" customHeight="1">
      <c r="B55" s="116"/>
      <c r="C55" s="117"/>
    </row>
    <row r="56" spans="2:3" ht="15" customHeight="1">
      <c r="B56" s="116"/>
      <c r="C56" s="117"/>
    </row>
    <row r="57" spans="2:3" ht="15" customHeight="1">
      <c r="B57" s="116"/>
      <c r="C57" s="117"/>
    </row>
    <row r="58" spans="2:3" ht="15" customHeight="1">
      <c r="B58" s="116"/>
      <c r="C58" s="117"/>
    </row>
    <row r="59" spans="2:3" ht="15" customHeight="1">
      <c r="B59" s="116"/>
      <c r="C59" s="117"/>
    </row>
    <row r="60" spans="2:3" ht="15" customHeight="1">
      <c r="B60" s="116"/>
      <c r="C60" s="117"/>
    </row>
    <row r="61" spans="2:3" ht="15" customHeight="1">
      <c r="B61" s="116"/>
      <c r="C61" s="117"/>
    </row>
    <row r="62" spans="2:3" ht="15" customHeight="1">
      <c r="B62" s="116"/>
      <c r="C62" s="117"/>
    </row>
    <row r="63" spans="2:3" ht="15" customHeight="1">
      <c r="B63" s="116"/>
      <c r="C63" s="117"/>
    </row>
    <row r="64" spans="2:3" ht="15" customHeight="1">
      <c r="B64" s="116"/>
      <c r="C64" s="117"/>
    </row>
    <row r="65" spans="2:3" ht="15" customHeight="1">
      <c r="B65" s="116"/>
      <c r="C65" s="117"/>
    </row>
    <row r="66" spans="2:3" ht="15" customHeight="1">
      <c r="B66" s="116"/>
      <c r="C66" s="117"/>
    </row>
    <row r="67" spans="2:3" ht="15" customHeight="1">
      <c r="B67" s="116"/>
      <c r="C67" s="117"/>
    </row>
    <row r="68" spans="2:3" ht="15" customHeight="1">
      <c r="B68" s="116"/>
      <c r="C68" s="117"/>
    </row>
    <row r="69" spans="2:3" ht="15" customHeight="1">
      <c r="B69" s="116"/>
      <c r="C69" s="117"/>
    </row>
    <row r="70" spans="2:3" ht="15" customHeight="1">
      <c r="B70" s="116"/>
      <c r="C70" s="117"/>
    </row>
    <row r="71" spans="2:3" ht="15" customHeight="1">
      <c r="B71" s="116"/>
      <c r="C71" s="117"/>
    </row>
    <row r="72" spans="2:3" ht="15" customHeight="1">
      <c r="B72" s="116"/>
      <c r="C72" s="117"/>
    </row>
    <row r="73" spans="2:3" ht="15" customHeight="1">
      <c r="B73" s="116"/>
      <c r="C73" s="117"/>
    </row>
    <row r="74" spans="2:3" ht="15" customHeight="1">
      <c r="B74" s="116"/>
      <c r="C74" s="117"/>
    </row>
    <row r="75" spans="2:3" ht="15" customHeight="1">
      <c r="B75" s="116"/>
      <c r="C75" s="117"/>
    </row>
    <row r="76" spans="2:3" ht="15" customHeight="1">
      <c r="B76" s="116"/>
      <c r="C76" s="117"/>
    </row>
    <row r="77" spans="2:3" ht="15" customHeight="1">
      <c r="B77" s="116"/>
      <c r="C77" s="117"/>
    </row>
    <row r="78" spans="2:3" ht="15" customHeight="1">
      <c r="B78" s="116"/>
      <c r="C78" s="117"/>
    </row>
    <row r="79" spans="2:3" ht="15" customHeight="1">
      <c r="C79" s="117"/>
    </row>
    <row r="80" spans="2:3" ht="15" customHeight="1">
      <c r="C80" s="117"/>
    </row>
    <row r="81" spans="3:3" ht="15" customHeight="1">
      <c r="C81" s="117"/>
    </row>
    <row r="82" spans="3:3" ht="15" customHeight="1">
      <c r="C82" s="117"/>
    </row>
    <row r="83" spans="3:3" ht="15" customHeight="1">
      <c r="C83" s="117"/>
    </row>
    <row r="84" spans="3:3" ht="15" customHeight="1">
      <c r="C84" s="117"/>
    </row>
    <row r="85" spans="3:3" ht="15" customHeight="1">
      <c r="C85" s="117"/>
    </row>
    <row r="86" spans="3:3" ht="15" customHeight="1">
      <c r="C86" s="117"/>
    </row>
    <row r="87" spans="3:3" ht="15" customHeight="1">
      <c r="C87" s="117"/>
    </row>
    <row r="88" spans="3:3" ht="15" customHeight="1">
      <c r="C88" s="117"/>
    </row>
    <row r="89" spans="3:3" ht="15" customHeight="1">
      <c r="C89" s="117"/>
    </row>
    <row r="90" spans="3:3" ht="15" customHeight="1">
      <c r="C90" s="117"/>
    </row>
    <row r="91" spans="3:3" ht="15" customHeight="1">
      <c r="C91" s="117"/>
    </row>
    <row r="92" spans="3:3" ht="15" customHeight="1">
      <c r="C92" s="117"/>
    </row>
    <row r="93" spans="3:3" ht="15" customHeight="1">
      <c r="C93" s="117"/>
    </row>
    <row r="94" spans="3:3" ht="15" customHeight="1">
      <c r="C94" s="117"/>
    </row>
    <row r="95" spans="3:3" ht="15" customHeight="1">
      <c r="C95" s="117"/>
    </row>
    <row r="96" spans="3:3" ht="15" customHeight="1">
      <c r="C96" s="117"/>
    </row>
    <row r="97" spans="3:3" ht="15" customHeight="1">
      <c r="C97" s="117"/>
    </row>
    <row r="98" spans="3:3" ht="15" customHeight="1">
      <c r="C98" s="117"/>
    </row>
    <row r="99" spans="3:3" ht="15" customHeight="1">
      <c r="C99" s="117"/>
    </row>
    <row r="100" spans="3:3" ht="15" customHeight="1">
      <c r="C100" s="117"/>
    </row>
    <row r="101" spans="3:3" ht="15" customHeight="1">
      <c r="C101" s="117"/>
    </row>
    <row r="102" spans="3:3" ht="15" customHeight="1">
      <c r="C102" s="117"/>
    </row>
    <row r="103" spans="3:3" ht="15" customHeight="1">
      <c r="C103" s="117"/>
    </row>
    <row r="104" spans="3:3" ht="15" customHeight="1">
      <c r="C104" s="117"/>
    </row>
    <row r="105" spans="3:3" ht="15" customHeight="1">
      <c r="C105" s="117"/>
    </row>
    <row r="106" spans="3:3" ht="15" customHeight="1"/>
    <row r="107" spans="3:3" ht="15" customHeight="1"/>
    <row r="108" spans="3:3" ht="15" customHeight="1"/>
    <row r="109" spans="3:3" ht="15" customHeight="1"/>
    <row r="110" spans="3:3" ht="15" customHeight="1"/>
    <row r="111" spans="3:3" ht="15" customHeight="1"/>
    <row r="112" spans="3:3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</sheetData>
  <pageMargins left="0.59055118110236227" right="0.19685039370078741" top="0.78740157480314965" bottom="0.39370078740157483" header="0.51181102362204722" footer="0.51181102362204722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94"/>
  <sheetViews>
    <sheetView zoomScaleNormal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16384" width="11.42578125" style="74"/>
  </cols>
  <sheetData>
    <row r="1" spans="1:23" s="292" customFormat="1" ht="16.5" customHeight="1">
      <c r="A1" s="66" t="s">
        <v>724</v>
      </c>
      <c r="B1" s="67"/>
      <c r="C1" s="291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</row>
    <row r="2" spans="1:23" s="292" customFormat="1" ht="16.5" customHeight="1">
      <c r="A2" s="70" t="s">
        <v>720</v>
      </c>
      <c r="B2" s="67"/>
      <c r="C2" s="291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</row>
    <row r="3" spans="1:23" ht="20.100000000000001" customHeight="1">
      <c r="C3" s="73"/>
    </row>
    <row r="4" spans="1:23" s="75" customFormat="1" ht="27" customHeight="1">
      <c r="A4" s="122" t="s">
        <v>295</v>
      </c>
      <c r="B4" s="123" t="s">
        <v>725</v>
      </c>
      <c r="C4" s="124" t="s">
        <v>722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281">
        <v>2010</v>
      </c>
      <c r="T4" s="281">
        <v>2011</v>
      </c>
      <c r="U4" s="281">
        <v>2012</v>
      </c>
      <c r="V4" s="280">
        <v>2013</v>
      </c>
      <c r="W4" s="118"/>
    </row>
    <row r="5" spans="1:23" s="75" customFormat="1" ht="15" customHeight="1">
      <c r="A5" s="103">
        <v>1</v>
      </c>
      <c r="B5" s="79" t="s">
        <v>318</v>
      </c>
      <c r="C5" s="86" t="s">
        <v>319</v>
      </c>
      <c r="D5" s="295">
        <v>2065.8096666431002</v>
      </c>
      <c r="E5" s="295">
        <v>1998.3053333461999</v>
      </c>
      <c r="F5" s="295">
        <v>1584.1514596959701</v>
      </c>
      <c r="G5" s="295">
        <v>1690.34897234752</v>
      </c>
      <c r="H5" s="295">
        <v>1378.3451417133499</v>
      </c>
      <c r="I5" s="295">
        <v>842.11643382998989</v>
      </c>
      <c r="J5" s="295">
        <v>750.7864404805099</v>
      </c>
      <c r="K5" s="295">
        <v>827.04039163817993</v>
      </c>
      <c r="L5" s="295">
        <v>893.50038999999981</v>
      </c>
      <c r="M5" s="295">
        <v>851.91690479999988</v>
      </c>
      <c r="N5" s="295">
        <v>702.51353219999987</v>
      </c>
      <c r="O5" s="295">
        <v>528.35457759999997</v>
      </c>
      <c r="P5" s="295">
        <v>460.9927183392</v>
      </c>
      <c r="Q5" s="295">
        <v>470.18747829999995</v>
      </c>
      <c r="R5" s="295">
        <v>341.71076067245997</v>
      </c>
      <c r="S5" s="295">
        <v>305.42145374053001</v>
      </c>
      <c r="T5" s="295">
        <v>253.07866572911999</v>
      </c>
      <c r="U5" s="295">
        <v>229.54385719638998</v>
      </c>
      <c r="V5" s="295">
        <v>247.39706999999999</v>
      </c>
    </row>
    <row r="6" spans="1:23" s="75" customFormat="1" ht="15" customHeight="1">
      <c r="A6" s="103">
        <v>2</v>
      </c>
      <c r="B6" s="79" t="s">
        <v>352</v>
      </c>
      <c r="C6" s="87" t="s">
        <v>353</v>
      </c>
      <c r="D6" s="133">
        <v>1800.71</v>
      </c>
      <c r="E6" s="133">
        <v>1707.22</v>
      </c>
      <c r="F6" s="133">
        <v>1248.45</v>
      </c>
      <c r="G6" s="133">
        <v>1353.5178000000001</v>
      </c>
      <c r="H6" s="133">
        <v>1003.64</v>
      </c>
      <c r="I6" s="133">
        <v>413.28</v>
      </c>
      <c r="J6" s="133">
        <v>431.09119999999996</v>
      </c>
      <c r="K6" s="133">
        <v>500.11899999999997</v>
      </c>
      <c r="L6" s="133">
        <v>551.28879999999992</v>
      </c>
      <c r="M6" s="133">
        <v>517.19119999999998</v>
      </c>
      <c r="N6" s="133">
        <v>391.88043999999996</v>
      </c>
      <c r="O6" s="133">
        <v>218.44649999999999</v>
      </c>
      <c r="P6" s="133">
        <v>224.27536999999998</v>
      </c>
      <c r="Q6" s="133">
        <v>286.86748999999998</v>
      </c>
      <c r="R6" s="133">
        <v>207.0086</v>
      </c>
      <c r="S6" s="133">
        <v>156.78537</v>
      </c>
      <c r="T6" s="133">
        <v>94.93334999999999</v>
      </c>
      <c r="U6" s="133">
        <v>87.284749999999988</v>
      </c>
      <c r="V6" s="133">
        <v>107.66149999999999</v>
      </c>
    </row>
    <row r="7" spans="1:23" s="75" customFormat="1" ht="15" customHeight="1">
      <c r="A7" s="103">
        <v>3</v>
      </c>
      <c r="B7" s="79" t="s">
        <v>358</v>
      </c>
      <c r="C7" s="87" t="s">
        <v>359</v>
      </c>
      <c r="D7" s="133">
        <v>265.09966664309997</v>
      </c>
      <c r="E7" s="133">
        <v>291.08533334619995</v>
      </c>
      <c r="F7" s="133">
        <v>335.70145969596996</v>
      </c>
      <c r="G7" s="133">
        <v>336.8311723475199</v>
      </c>
      <c r="H7" s="133">
        <v>374.70514171334992</v>
      </c>
      <c r="I7" s="133">
        <v>428.83643382998991</v>
      </c>
      <c r="J7" s="133">
        <v>319.69524048050994</v>
      </c>
      <c r="K7" s="133">
        <v>326.9213916381799</v>
      </c>
      <c r="L7" s="133">
        <v>342.21158999999989</v>
      </c>
      <c r="M7" s="133">
        <v>334.72570479999996</v>
      </c>
      <c r="N7" s="133">
        <v>310.63309219999996</v>
      </c>
      <c r="O7" s="133">
        <v>309.90807759999996</v>
      </c>
      <c r="P7" s="133">
        <v>236.71734833920002</v>
      </c>
      <c r="Q7" s="133">
        <v>183.31998830000001</v>
      </c>
      <c r="R7" s="133">
        <v>134.70216067246</v>
      </c>
      <c r="S7" s="133">
        <v>148.63608374053001</v>
      </c>
      <c r="T7" s="133">
        <v>158.14531572912</v>
      </c>
      <c r="U7" s="133">
        <v>142.25910719638998</v>
      </c>
      <c r="V7" s="133">
        <v>139.73557</v>
      </c>
    </row>
    <row r="8" spans="1:23" s="118" customFormat="1" ht="15" customHeight="1">
      <c r="A8" s="103">
        <v>4</v>
      </c>
      <c r="B8" s="79" t="s">
        <v>378</v>
      </c>
      <c r="C8" s="88" t="s">
        <v>379</v>
      </c>
      <c r="D8" s="297">
        <v>19.91118524178</v>
      </c>
      <c r="E8" s="297">
        <v>42.881855978265762</v>
      </c>
      <c r="F8" s="297">
        <v>69.332538443092545</v>
      </c>
      <c r="G8" s="297">
        <v>91.441669285301302</v>
      </c>
      <c r="H8" s="297">
        <v>106.42388433665006</v>
      </c>
      <c r="I8" s="297">
        <v>114.4935029984788</v>
      </c>
      <c r="J8" s="297">
        <v>121.14741867756119</v>
      </c>
      <c r="K8" s="297">
        <v>119.96475636416996</v>
      </c>
      <c r="L8" s="297">
        <v>124.69573542236468</v>
      </c>
      <c r="M8" s="297">
        <v>127.2790858164207</v>
      </c>
      <c r="N8" s="297">
        <v>135.15123119548721</v>
      </c>
      <c r="O8" s="297">
        <v>141.09205259657145</v>
      </c>
      <c r="P8" s="297">
        <v>126.7715359581149</v>
      </c>
      <c r="Q8" s="297">
        <v>96.171333901576617</v>
      </c>
      <c r="R8" s="297">
        <v>65.578024142629786</v>
      </c>
      <c r="S8" s="297">
        <v>41.984536400000003</v>
      </c>
      <c r="T8" s="297">
        <v>30.960598748000002</v>
      </c>
      <c r="U8" s="297">
        <v>18.165170728</v>
      </c>
      <c r="V8" s="297">
        <v>16.430964676999999</v>
      </c>
    </row>
    <row r="9" spans="1:23" s="75" customFormat="1" ht="15" customHeight="1">
      <c r="A9" s="103">
        <v>5</v>
      </c>
      <c r="B9" s="79" t="s">
        <v>385</v>
      </c>
      <c r="C9" s="83" t="s">
        <v>386</v>
      </c>
      <c r="D9" s="133">
        <v>19.91118524178</v>
      </c>
      <c r="E9" s="133">
        <v>42.881855978265762</v>
      </c>
      <c r="F9" s="133">
        <v>69.332538443092545</v>
      </c>
      <c r="G9" s="133">
        <v>91.441669285301302</v>
      </c>
      <c r="H9" s="133">
        <v>106.42388433665006</v>
      </c>
      <c r="I9" s="133">
        <v>114.4935029984788</v>
      </c>
      <c r="J9" s="133">
        <v>121.14741867756119</v>
      </c>
      <c r="K9" s="133">
        <v>119.96475636416996</v>
      </c>
      <c r="L9" s="133">
        <v>124.69573542236468</v>
      </c>
      <c r="M9" s="133">
        <v>127.2790858164207</v>
      </c>
      <c r="N9" s="133">
        <v>135.15123119548721</v>
      </c>
      <c r="O9" s="133">
        <v>141.09205259657145</v>
      </c>
      <c r="P9" s="133">
        <v>126.7715359581149</v>
      </c>
      <c r="Q9" s="133">
        <v>96.171333901576617</v>
      </c>
      <c r="R9" s="133">
        <v>65.578024142629786</v>
      </c>
      <c r="S9" s="133">
        <v>41.984536400000003</v>
      </c>
      <c r="T9" s="133">
        <v>30.960598748000002</v>
      </c>
      <c r="U9" s="133">
        <v>18.165170728</v>
      </c>
      <c r="V9" s="133">
        <v>16.430964676999999</v>
      </c>
    </row>
    <row r="10" spans="1:23" s="75" customFormat="1" ht="15" customHeight="1">
      <c r="A10" s="95"/>
      <c r="B10" s="96"/>
      <c r="C10" s="97"/>
      <c r="D10" s="131"/>
      <c r="E10" s="131"/>
      <c r="F10" s="131"/>
      <c r="G10" s="131"/>
      <c r="H10" s="131"/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</row>
    <row r="11" spans="1:23" s="75" customFormat="1" ht="15" customHeight="1">
      <c r="A11" s="78">
        <v>6</v>
      </c>
      <c r="B11" s="96"/>
      <c r="C11" s="99" t="s">
        <v>435</v>
      </c>
      <c r="D11" s="296">
        <v>2085.7208518848802</v>
      </c>
      <c r="E11" s="296">
        <v>2041.1871893244656</v>
      </c>
      <c r="F11" s="296">
        <v>1653.4839981390626</v>
      </c>
      <c r="G11" s="296">
        <v>1781.7906416328212</v>
      </c>
      <c r="H11" s="296">
        <v>1484.7690260499999</v>
      </c>
      <c r="I11" s="296">
        <v>956.60993682846868</v>
      </c>
      <c r="J11" s="296">
        <v>871.93385915807107</v>
      </c>
      <c r="K11" s="296">
        <v>947.00514800234987</v>
      </c>
      <c r="L11" s="296">
        <v>1018.1961254223645</v>
      </c>
      <c r="M11" s="296">
        <v>979.19599061642054</v>
      </c>
      <c r="N11" s="296">
        <v>837.66476339548706</v>
      </c>
      <c r="O11" s="296">
        <v>669.44663019657139</v>
      </c>
      <c r="P11" s="296">
        <v>587.76425429731489</v>
      </c>
      <c r="Q11" s="296">
        <v>566.3588122015766</v>
      </c>
      <c r="R11" s="296">
        <v>407.28878481508974</v>
      </c>
      <c r="S11" s="296">
        <v>347.40599014053004</v>
      </c>
      <c r="T11" s="296">
        <v>284.03926447712001</v>
      </c>
      <c r="U11" s="296">
        <v>247.70902792438997</v>
      </c>
      <c r="V11" s="296">
        <v>263.82803467700001</v>
      </c>
    </row>
    <row r="12" spans="1:23" s="75" customFormat="1" ht="15" customHeight="1">
      <c r="A12" s="78">
        <v>7</v>
      </c>
      <c r="B12" s="96"/>
      <c r="C12" s="100" t="s">
        <v>532</v>
      </c>
      <c r="D12" s="131">
        <v>0</v>
      </c>
      <c r="E12" s="131">
        <v>0</v>
      </c>
      <c r="F12" s="131">
        <v>0</v>
      </c>
      <c r="G12" s="131">
        <v>0</v>
      </c>
      <c r="H12" s="131">
        <v>0</v>
      </c>
      <c r="I12" s="131">
        <v>0</v>
      </c>
      <c r="J12" s="131">
        <v>0</v>
      </c>
      <c r="K12" s="131">
        <v>0</v>
      </c>
      <c r="L12" s="131">
        <v>0</v>
      </c>
      <c r="M12" s="131">
        <v>0</v>
      </c>
      <c r="N12" s="131">
        <v>0</v>
      </c>
      <c r="O12" s="131">
        <v>0</v>
      </c>
      <c r="P12" s="131">
        <v>0</v>
      </c>
      <c r="Q12" s="131">
        <v>0</v>
      </c>
      <c r="R12" s="131">
        <v>0</v>
      </c>
      <c r="S12" s="131">
        <v>0</v>
      </c>
      <c r="T12" s="131">
        <v>0</v>
      </c>
      <c r="U12" s="131">
        <v>0</v>
      </c>
      <c r="V12" s="131">
        <v>0</v>
      </c>
    </row>
    <row r="13" spans="1:23" s="75" customFormat="1" ht="15" customHeight="1">
      <c r="A13" s="78">
        <v>8</v>
      </c>
      <c r="B13" s="96"/>
      <c r="C13" s="101" t="s">
        <v>715</v>
      </c>
      <c r="D13" s="296">
        <v>2085.7208518848802</v>
      </c>
      <c r="E13" s="296">
        <v>2041.1871893244656</v>
      </c>
      <c r="F13" s="296">
        <v>1653.4839981390626</v>
      </c>
      <c r="G13" s="296">
        <v>1781.7906416328212</v>
      </c>
      <c r="H13" s="296">
        <v>1484.7690260499999</v>
      </c>
      <c r="I13" s="296">
        <v>956.60993682846868</v>
      </c>
      <c r="J13" s="296">
        <v>871.93385915807107</v>
      </c>
      <c r="K13" s="296">
        <v>947.00514800234987</v>
      </c>
      <c r="L13" s="296">
        <v>1018.1961254223645</v>
      </c>
      <c r="M13" s="296">
        <v>979.19599061642054</v>
      </c>
      <c r="N13" s="296">
        <v>837.66476339548706</v>
      </c>
      <c r="O13" s="296">
        <v>669.44663019657139</v>
      </c>
      <c r="P13" s="296">
        <v>587.76425429731489</v>
      </c>
      <c r="Q13" s="296">
        <v>566.3588122015766</v>
      </c>
      <c r="R13" s="296">
        <v>407.28878481508974</v>
      </c>
      <c r="S13" s="296">
        <v>347.40599014053004</v>
      </c>
      <c r="T13" s="296">
        <v>284.03926447712001</v>
      </c>
      <c r="U13" s="296">
        <v>247.70902792438997</v>
      </c>
      <c r="V13" s="296">
        <v>263.82803467700001</v>
      </c>
    </row>
    <row r="14" spans="1:23" ht="20.100000000000001" customHeight="1">
      <c r="A14" s="116" t="s">
        <v>449</v>
      </c>
      <c r="C14" s="117"/>
    </row>
    <row r="15" spans="1:23" ht="15" customHeight="1">
      <c r="A15" s="116" t="s">
        <v>459</v>
      </c>
      <c r="C15" s="117"/>
      <c r="D15" s="114"/>
      <c r="E15" s="114"/>
      <c r="F15" s="114"/>
      <c r="G15" s="114"/>
      <c r="H15" s="114"/>
      <c r="I15" s="114"/>
      <c r="J15" s="114"/>
      <c r="K15" s="114"/>
      <c r="L15" s="114"/>
      <c r="M15" s="114"/>
      <c r="N15" s="114"/>
      <c r="O15" s="114"/>
      <c r="P15" s="114"/>
      <c r="Q15" s="114"/>
      <c r="R15" s="114"/>
      <c r="S15" s="114"/>
      <c r="T15" s="114"/>
      <c r="U15" s="114"/>
      <c r="V15" s="114"/>
    </row>
    <row r="16" spans="1:23" ht="15" customHeight="1"/>
    <row r="17" spans="2:3" ht="15" customHeight="1">
      <c r="B17" s="116"/>
      <c r="C17" s="117"/>
    </row>
    <row r="18" spans="2:3" ht="15" customHeight="1"/>
    <row r="19" spans="2:3" ht="15" customHeight="1">
      <c r="B19" s="116"/>
      <c r="C19" s="117"/>
    </row>
    <row r="20" spans="2:3" ht="15" customHeight="1">
      <c r="B20" s="116"/>
      <c r="C20" s="117"/>
    </row>
    <row r="21" spans="2:3" ht="15" customHeight="1">
      <c r="B21" s="116"/>
      <c r="C21" s="117"/>
    </row>
    <row r="22" spans="2:3" ht="15" customHeight="1">
      <c r="B22" s="116"/>
      <c r="C22" s="117"/>
    </row>
    <row r="23" spans="2:3" ht="15" customHeight="1">
      <c r="B23" s="116"/>
      <c r="C23" s="117"/>
    </row>
    <row r="24" spans="2:3" ht="15" customHeight="1">
      <c r="B24" s="116"/>
      <c r="C24" s="117"/>
    </row>
    <row r="25" spans="2:3" ht="15" customHeight="1">
      <c r="B25" s="116"/>
      <c r="C25" s="117"/>
    </row>
    <row r="26" spans="2:3" ht="15" customHeight="1">
      <c r="B26" s="116"/>
      <c r="C26" s="117"/>
    </row>
    <row r="27" spans="2:3" ht="15" customHeight="1">
      <c r="B27" s="116"/>
      <c r="C27" s="117"/>
    </row>
    <row r="28" spans="2:3" ht="15" customHeight="1">
      <c r="B28" s="116"/>
      <c r="C28" s="117"/>
    </row>
    <row r="29" spans="2:3" ht="15" customHeight="1">
      <c r="B29" s="116"/>
      <c r="C29" s="117"/>
    </row>
    <row r="30" spans="2:3" ht="15" customHeight="1">
      <c r="B30" s="116"/>
      <c r="C30" s="117"/>
    </row>
    <row r="31" spans="2:3" ht="15" customHeight="1">
      <c r="B31" s="116"/>
      <c r="C31" s="117"/>
    </row>
    <row r="32" spans="2:3" ht="15" customHeight="1">
      <c r="B32" s="116"/>
      <c r="C32" s="117"/>
    </row>
    <row r="33" spans="2:3" ht="15" customHeight="1">
      <c r="B33" s="116"/>
      <c r="C33" s="117"/>
    </row>
    <row r="34" spans="2:3" ht="15" customHeight="1">
      <c r="B34" s="116"/>
      <c r="C34" s="117"/>
    </row>
    <row r="35" spans="2:3" ht="15" customHeight="1">
      <c r="B35" s="116"/>
      <c r="C35" s="117"/>
    </row>
    <row r="36" spans="2:3" ht="15" customHeight="1">
      <c r="B36" s="116"/>
      <c r="C36" s="117"/>
    </row>
    <row r="37" spans="2:3" ht="15" customHeight="1">
      <c r="B37" s="116"/>
      <c r="C37" s="117"/>
    </row>
    <row r="38" spans="2:3" ht="15" customHeight="1">
      <c r="B38" s="116"/>
      <c r="C38" s="117"/>
    </row>
    <row r="39" spans="2:3" ht="15" customHeight="1">
      <c r="B39" s="116"/>
      <c r="C39" s="117"/>
    </row>
    <row r="40" spans="2:3" ht="15" customHeight="1">
      <c r="B40" s="116"/>
      <c r="C40" s="117"/>
    </row>
    <row r="41" spans="2:3" ht="15" customHeight="1">
      <c r="B41" s="116"/>
      <c r="C41" s="117"/>
    </row>
    <row r="42" spans="2:3" ht="15" customHeight="1">
      <c r="B42" s="116"/>
      <c r="C42" s="117"/>
    </row>
    <row r="43" spans="2:3" ht="15" customHeight="1">
      <c r="B43" s="116"/>
      <c r="C43" s="117"/>
    </row>
    <row r="44" spans="2:3" ht="15" customHeight="1">
      <c r="B44" s="116"/>
      <c r="C44" s="117"/>
    </row>
    <row r="45" spans="2:3" ht="15" customHeight="1">
      <c r="B45" s="116"/>
      <c r="C45" s="117"/>
    </row>
    <row r="46" spans="2:3" ht="15" customHeight="1">
      <c r="B46" s="116"/>
      <c r="C46" s="117"/>
    </row>
    <row r="47" spans="2:3" ht="15" customHeight="1">
      <c r="B47" s="116"/>
      <c r="C47" s="117"/>
    </row>
    <row r="48" spans="2:3" ht="15" customHeight="1">
      <c r="B48" s="116"/>
      <c r="C48" s="117"/>
    </row>
    <row r="49" spans="2:3" ht="15" customHeight="1">
      <c r="B49" s="116"/>
      <c r="C49" s="117"/>
    </row>
    <row r="50" spans="2:3" ht="15" customHeight="1">
      <c r="B50" s="116"/>
      <c r="C50" s="117"/>
    </row>
    <row r="51" spans="2:3" ht="15" customHeight="1">
      <c r="B51" s="116"/>
      <c r="C51" s="117"/>
    </row>
    <row r="52" spans="2:3" ht="15" customHeight="1">
      <c r="B52" s="116"/>
      <c r="C52" s="117"/>
    </row>
    <row r="53" spans="2:3" ht="15" customHeight="1">
      <c r="B53" s="116"/>
      <c r="C53" s="117"/>
    </row>
    <row r="54" spans="2:3" ht="15" customHeight="1">
      <c r="B54" s="116"/>
      <c r="C54" s="117"/>
    </row>
    <row r="55" spans="2:3" ht="15" customHeight="1">
      <c r="B55" s="116"/>
      <c r="C55" s="117"/>
    </row>
    <row r="56" spans="2:3" ht="15" customHeight="1">
      <c r="B56" s="116"/>
      <c r="C56" s="117"/>
    </row>
    <row r="57" spans="2:3" ht="15" customHeight="1">
      <c r="B57" s="116"/>
      <c r="C57" s="117"/>
    </row>
    <row r="58" spans="2:3" ht="15" customHeight="1">
      <c r="B58" s="116"/>
      <c r="C58" s="117"/>
    </row>
    <row r="59" spans="2:3" ht="15" customHeight="1">
      <c r="B59" s="116"/>
      <c r="C59" s="117"/>
    </row>
    <row r="60" spans="2:3" ht="15" customHeight="1">
      <c r="B60" s="116"/>
      <c r="C60" s="117"/>
    </row>
    <row r="61" spans="2:3" ht="15" customHeight="1">
      <c r="B61" s="116"/>
      <c r="C61" s="117"/>
    </row>
    <row r="62" spans="2:3" ht="15" customHeight="1">
      <c r="B62" s="116"/>
      <c r="C62" s="117"/>
    </row>
    <row r="63" spans="2:3" ht="15" customHeight="1">
      <c r="B63" s="116"/>
      <c r="C63" s="117"/>
    </row>
    <row r="64" spans="2:3" ht="15" customHeight="1">
      <c r="B64" s="116"/>
      <c r="C64" s="117"/>
    </row>
    <row r="65" spans="2:3" ht="15" customHeight="1">
      <c r="B65" s="116"/>
      <c r="C65" s="117"/>
    </row>
    <row r="66" spans="2:3" ht="15" customHeight="1">
      <c r="B66" s="116"/>
      <c r="C66" s="117"/>
    </row>
    <row r="67" spans="2:3" ht="15" customHeight="1">
      <c r="B67" s="116"/>
      <c r="C67" s="117"/>
    </row>
    <row r="68" spans="2:3" ht="15" customHeight="1">
      <c r="B68" s="116"/>
      <c r="C68" s="117"/>
    </row>
    <row r="69" spans="2:3" ht="15" customHeight="1">
      <c r="B69" s="116"/>
      <c r="C69" s="117"/>
    </row>
    <row r="70" spans="2:3" ht="15" customHeight="1">
      <c r="B70" s="116"/>
      <c r="C70" s="117"/>
    </row>
    <row r="71" spans="2:3" ht="15" customHeight="1">
      <c r="B71" s="116"/>
      <c r="C71" s="117"/>
    </row>
    <row r="72" spans="2:3" ht="15" customHeight="1">
      <c r="B72" s="116"/>
      <c r="C72" s="117"/>
    </row>
    <row r="73" spans="2:3" ht="15" customHeight="1">
      <c r="B73" s="116"/>
      <c r="C73" s="117"/>
    </row>
    <row r="74" spans="2:3" ht="15" customHeight="1">
      <c r="B74" s="116"/>
      <c r="C74" s="117"/>
    </row>
    <row r="75" spans="2:3" ht="15" customHeight="1">
      <c r="B75" s="116"/>
      <c r="C75" s="117"/>
    </row>
    <row r="76" spans="2:3" ht="15" customHeight="1">
      <c r="B76" s="116"/>
      <c r="C76" s="117"/>
    </row>
    <row r="77" spans="2:3" ht="15" customHeight="1">
      <c r="C77" s="117"/>
    </row>
    <row r="78" spans="2:3" ht="15" customHeight="1">
      <c r="C78" s="117"/>
    </row>
    <row r="79" spans="2:3" ht="15" customHeight="1">
      <c r="C79" s="117"/>
    </row>
    <row r="80" spans="2:3" ht="15" customHeight="1">
      <c r="C80" s="117"/>
    </row>
    <row r="81" spans="3:3" ht="15" customHeight="1">
      <c r="C81" s="117"/>
    </row>
    <row r="82" spans="3:3" ht="15" customHeight="1">
      <c r="C82" s="117"/>
    </row>
    <row r="83" spans="3:3" ht="15" customHeight="1">
      <c r="C83" s="117"/>
    </row>
    <row r="84" spans="3:3" ht="15" customHeight="1">
      <c r="C84" s="117"/>
    </row>
    <row r="85" spans="3:3" ht="15" customHeight="1">
      <c r="C85" s="117"/>
    </row>
    <row r="86" spans="3:3" ht="15" customHeight="1">
      <c r="C86" s="117"/>
    </row>
    <row r="87" spans="3:3" ht="15" customHeight="1">
      <c r="C87" s="117"/>
    </row>
    <row r="88" spans="3:3" ht="15" customHeight="1">
      <c r="C88" s="117"/>
    </row>
    <row r="89" spans="3:3" ht="15" customHeight="1">
      <c r="C89" s="117"/>
    </row>
    <row r="90" spans="3:3" ht="15" customHeight="1">
      <c r="C90" s="117"/>
    </row>
    <row r="91" spans="3:3" ht="15" customHeight="1">
      <c r="C91" s="117"/>
    </row>
    <row r="92" spans="3:3" ht="15" customHeight="1">
      <c r="C92" s="117"/>
    </row>
    <row r="93" spans="3:3" ht="15" customHeight="1">
      <c r="C93" s="117"/>
    </row>
    <row r="94" spans="3:3" ht="15" customHeight="1">
      <c r="C94" s="117"/>
    </row>
    <row r="95" spans="3:3" ht="15" customHeight="1">
      <c r="C95" s="117"/>
    </row>
    <row r="96" spans="3:3" ht="15" customHeight="1">
      <c r="C96" s="117"/>
    </row>
    <row r="97" spans="3:3" ht="15" customHeight="1">
      <c r="C97" s="117"/>
    </row>
    <row r="98" spans="3:3" ht="15" customHeight="1">
      <c r="C98" s="117"/>
    </row>
    <row r="99" spans="3:3" ht="15" customHeight="1">
      <c r="C99" s="117"/>
    </row>
    <row r="100" spans="3:3" ht="15" customHeight="1">
      <c r="C100" s="117"/>
    </row>
    <row r="101" spans="3:3" ht="15" customHeight="1">
      <c r="C101" s="117"/>
    </row>
    <row r="102" spans="3:3" ht="15" customHeight="1">
      <c r="C102" s="117"/>
    </row>
    <row r="103" spans="3:3" ht="15" customHeight="1">
      <c r="C103" s="117"/>
    </row>
    <row r="104" spans="3:3" ht="15" customHeight="1"/>
    <row r="105" spans="3:3" ht="15" customHeight="1"/>
    <row r="106" spans="3:3" ht="15" customHeight="1"/>
    <row r="107" spans="3:3" ht="15" customHeight="1"/>
    <row r="108" spans="3:3" ht="15" customHeight="1"/>
    <row r="109" spans="3:3" ht="15" customHeight="1"/>
    <row r="110" spans="3:3" ht="15" customHeight="1"/>
    <row r="111" spans="3:3" ht="15" customHeight="1"/>
    <row r="112" spans="3:3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</sheetData>
  <pageMargins left="0.59055118110236227" right="0.19685039370078741" top="0.78740157480314965" bottom="0.39370078740157483" header="0.51181102362204722" footer="0.51181102362204722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98"/>
  <sheetViews>
    <sheetView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1.7109375" style="72" hidden="1" customWidth="1"/>
    <col min="9" max="9" width="10.7109375" style="72" customWidth="1"/>
    <col min="10" max="13" width="11.7109375" style="72" hidden="1" customWidth="1"/>
    <col min="14" max="14" width="10.7109375" style="72" customWidth="1"/>
    <col min="15" max="18" width="11.7109375" style="72" hidden="1" customWidth="1"/>
    <col min="19" max="22" width="10.7109375" style="72" customWidth="1"/>
    <col min="23" max="16384" width="11.42578125" style="74"/>
  </cols>
  <sheetData>
    <row r="1" spans="1:23" s="292" customFormat="1" ht="21">
      <c r="A1" s="66" t="s">
        <v>726</v>
      </c>
      <c r="B1" s="67"/>
      <c r="C1" s="291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</row>
    <row r="2" spans="1:23" s="292" customFormat="1" ht="18.75">
      <c r="A2" s="70" t="s">
        <v>720</v>
      </c>
      <c r="B2" s="67"/>
      <c r="C2" s="291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</row>
    <row r="3" spans="1:23" ht="20.100000000000001" customHeight="1">
      <c r="C3" s="73"/>
    </row>
    <row r="4" spans="1:23" s="75" customFormat="1" ht="27" customHeight="1">
      <c r="A4" s="122" t="s">
        <v>295</v>
      </c>
      <c r="B4" s="123" t="s">
        <v>721</v>
      </c>
      <c r="C4" s="124" t="s">
        <v>722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281">
        <v>2010</v>
      </c>
      <c r="T4" s="281">
        <v>2011</v>
      </c>
      <c r="U4" s="281">
        <v>2012</v>
      </c>
      <c r="V4" s="280">
        <v>2013</v>
      </c>
      <c r="W4" s="118"/>
    </row>
    <row r="5" spans="1:23" s="75" customFormat="1" ht="15" customHeight="1">
      <c r="A5" s="103">
        <v>1</v>
      </c>
      <c r="B5" s="79" t="s">
        <v>318</v>
      </c>
      <c r="C5" s="86" t="s">
        <v>319</v>
      </c>
      <c r="D5" s="297">
        <v>6136.1763562075048</v>
      </c>
      <c r="E5" s="297">
        <v>5799.1319740383369</v>
      </c>
      <c r="F5" s="297">
        <v>5744.3537921292682</v>
      </c>
      <c r="G5" s="297">
        <v>5479.7158022632175</v>
      </c>
      <c r="H5" s="297">
        <v>3917.3682241380156</v>
      </c>
      <c r="I5" s="297">
        <v>3576.0329315037952</v>
      </c>
      <c r="J5" s="297">
        <v>3144.836564505229</v>
      </c>
      <c r="K5" s="297">
        <v>2516.064328402847</v>
      </c>
      <c r="L5" s="297">
        <v>2401.4880673220259</v>
      </c>
      <c r="M5" s="297">
        <v>2481.7330036669728</v>
      </c>
      <c r="N5" s="297">
        <v>2491.4867237979761</v>
      </c>
      <c r="O5" s="297">
        <v>2526.9860655924545</v>
      </c>
      <c r="P5" s="297">
        <v>2858.6939894680168</v>
      </c>
      <c r="Q5" s="297">
        <v>3104.5539641467276</v>
      </c>
      <c r="R5" s="297">
        <v>3046.1299168606106</v>
      </c>
      <c r="S5" s="297">
        <v>3316.4166356905066</v>
      </c>
      <c r="T5" s="297">
        <v>3648.1147994559606</v>
      </c>
      <c r="U5" s="297">
        <v>3715.4292058793249</v>
      </c>
      <c r="V5" s="297">
        <v>3660.477615094323</v>
      </c>
    </row>
    <row r="6" spans="1:23" s="75" customFormat="1" ht="15" customHeight="1">
      <c r="A6" s="103">
        <v>2</v>
      </c>
      <c r="B6" s="79" t="s">
        <v>336</v>
      </c>
      <c r="C6" s="87" t="s">
        <v>337</v>
      </c>
      <c r="D6" s="133">
        <v>159.6</v>
      </c>
      <c r="E6" s="133">
        <v>182.4</v>
      </c>
      <c r="F6" s="133">
        <v>182.4</v>
      </c>
      <c r="G6" s="133">
        <v>205.20000000000002</v>
      </c>
      <c r="H6" s="133">
        <v>182.4</v>
      </c>
      <c r="I6" s="133">
        <v>205.20000000000002</v>
      </c>
      <c r="J6" s="133">
        <v>228.00000000000003</v>
      </c>
      <c r="K6" s="133">
        <v>228.00000000000003</v>
      </c>
      <c r="L6" s="133">
        <v>228.00000000000003</v>
      </c>
      <c r="M6" s="133">
        <v>228.00000000000003</v>
      </c>
      <c r="N6" s="133">
        <v>228.00000000000003</v>
      </c>
      <c r="O6" s="133">
        <v>205.20000000000002</v>
      </c>
      <c r="P6" s="133">
        <v>107.16</v>
      </c>
      <c r="Q6" s="133">
        <v>95.759999999999991</v>
      </c>
      <c r="R6" s="133">
        <v>68.233103999999997</v>
      </c>
      <c r="S6" s="133">
        <v>33.287999999999997</v>
      </c>
      <c r="T6" s="133">
        <v>97.128</v>
      </c>
      <c r="U6" s="133">
        <v>107.84399999999999</v>
      </c>
      <c r="V6" s="133">
        <v>101.00399999999999</v>
      </c>
    </row>
    <row r="7" spans="1:23" s="75" customFormat="1" ht="15" customHeight="1">
      <c r="A7" s="103">
        <v>3</v>
      </c>
      <c r="B7" s="79" t="s">
        <v>346</v>
      </c>
      <c r="C7" s="83" t="s">
        <v>347</v>
      </c>
      <c r="D7" s="133">
        <v>2376.4628217396289</v>
      </c>
      <c r="E7" s="133">
        <v>1878.3450298735631</v>
      </c>
      <c r="F7" s="133">
        <v>1642.4332171439398</v>
      </c>
      <c r="G7" s="133">
        <v>1226.6135603667478</v>
      </c>
      <c r="H7" s="133">
        <v>1117.0059759426163</v>
      </c>
      <c r="I7" s="133">
        <v>1157.0471298519774</v>
      </c>
      <c r="J7" s="133">
        <v>1194.3413485192132</v>
      </c>
      <c r="K7" s="133">
        <v>1067.2710711049233</v>
      </c>
      <c r="L7" s="133">
        <v>1093.2353045195332</v>
      </c>
      <c r="M7" s="133">
        <v>1201.242298290394</v>
      </c>
      <c r="N7" s="133">
        <v>1258.5495582113444</v>
      </c>
      <c r="O7" s="133">
        <v>1395.3801475431494</v>
      </c>
      <c r="P7" s="133">
        <v>1571.6866502758185</v>
      </c>
      <c r="Q7" s="133">
        <v>1695.8241224306253</v>
      </c>
      <c r="R7" s="133">
        <v>1868.7902672962257</v>
      </c>
      <c r="S7" s="133">
        <v>2046.366315728784</v>
      </c>
      <c r="T7" s="133">
        <v>2118.9331736796721</v>
      </c>
      <c r="U7" s="133">
        <v>2226.422386348022</v>
      </c>
      <c r="V7" s="133">
        <v>2316.2487435972516</v>
      </c>
    </row>
    <row r="8" spans="1:23" s="75" customFormat="1" ht="15" customHeight="1">
      <c r="A8" s="103">
        <v>4</v>
      </c>
      <c r="B8" s="79" t="s">
        <v>352</v>
      </c>
      <c r="C8" s="87" t="s">
        <v>353</v>
      </c>
      <c r="D8" s="133">
        <v>11.4</v>
      </c>
      <c r="E8" s="133">
        <v>11.4</v>
      </c>
      <c r="F8" s="133">
        <v>11.4</v>
      </c>
      <c r="G8" s="133">
        <v>11.4</v>
      </c>
      <c r="H8" s="133">
        <v>7.1820000000000004</v>
      </c>
      <c r="I8" s="133">
        <v>9.5759999999999987</v>
      </c>
      <c r="J8" s="133">
        <v>21.887999999999998</v>
      </c>
      <c r="K8" s="133">
        <v>23.939999999999998</v>
      </c>
      <c r="L8" s="133">
        <v>35.8416</v>
      </c>
      <c r="M8" s="133">
        <v>36.571199999999997</v>
      </c>
      <c r="N8" s="133">
        <v>66.589679999999987</v>
      </c>
      <c r="O8" s="133">
        <v>77.472120000000004</v>
      </c>
      <c r="P8" s="133">
        <v>181.07759999999999</v>
      </c>
      <c r="Q8" s="133">
        <v>415.11959999999993</v>
      </c>
      <c r="R8" s="133">
        <v>290.71037399999994</v>
      </c>
      <c r="S8" s="133">
        <v>403.150284</v>
      </c>
      <c r="T8" s="133">
        <v>633.07164</v>
      </c>
      <c r="U8" s="133">
        <v>699.05313000000001</v>
      </c>
      <c r="V8" s="133">
        <v>540.71499599999993</v>
      </c>
    </row>
    <row r="9" spans="1:23" s="75" customFormat="1" ht="15" customHeight="1">
      <c r="A9" s="103">
        <v>5</v>
      </c>
      <c r="B9" s="79" t="s">
        <v>358</v>
      </c>
      <c r="C9" s="87" t="s">
        <v>359</v>
      </c>
      <c r="D9" s="133">
        <v>1163.3460357615365</v>
      </c>
      <c r="E9" s="133">
        <v>1202.7003974655959</v>
      </c>
      <c r="F9" s="133">
        <v>1280.0496831469902</v>
      </c>
      <c r="G9" s="133">
        <v>1317.6885646202322</v>
      </c>
      <c r="H9" s="133">
        <v>1170.133140232286</v>
      </c>
      <c r="I9" s="133">
        <v>1142.7717352426457</v>
      </c>
      <c r="J9" s="133">
        <v>1071.9928568982536</v>
      </c>
      <c r="K9" s="133">
        <v>1008.8131000569703</v>
      </c>
      <c r="L9" s="133">
        <v>905.49057387711161</v>
      </c>
      <c r="M9" s="133">
        <v>917.67303621806684</v>
      </c>
      <c r="N9" s="133">
        <v>823.96365330888489</v>
      </c>
      <c r="O9" s="133">
        <v>760.60896111496197</v>
      </c>
      <c r="P9" s="133">
        <v>786.2954788749787</v>
      </c>
      <c r="Q9" s="133">
        <v>764.85166057650486</v>
      </c>
      <c r="R9" s="133">
        <v>675.68046750252915</v>
      </c>
      <c r="S9" s="133">
        <v>639.35419239310966</v>
      </c>
      <c r="T9" s="133">
        <v>579.7614027999615</v>
      </c>
      <c r="U9" s="133">
        <v>514.41438702691528</v>
      </c>
      <c r="V9" s="133">
        <v>528.04880462629399</v>
      </c>
    </row>
    <row r="10" spans="1:23" s="75" customFormat="1" ht="15" customHeight="1">
      <c r="A10" s="103">
        <v>6</v>
      </c>
      <c r="B10" s="79" t="s">
        <v>360</v>
      </c>
      <c r="C10" s="87" t="s">
        <v>361</v>
      </c>
      <c r="D10" s="133">
        <v>0</v>
      </c>
      <c r="E10" s="133">
        <v>0</v>
      </c>
      <c r="F10" s="133">
        <v>0</v>
      </c>
      <c r="G10" s="133">
        <v>0</v>
      </c>
      <c r="H10" s="133">
        <v>0</v>
      </c>
      <c r="I10" s="133">
        <v>0</v>
      </c>
      <c r="J10" s="133">
        <v>0</v>
      </c>
      <c r="K10" s="133">
        <v>4.2875605885559365</v>
      </c>
      <c r="L10" s="133">
        <v>18.294896660216637</v>
      </c>
      <c r="M10" s="133">
        <v>18.208612410233322</v>
      </c>
      <c r="N10" s="133">
        <v>60.296906332051805</v>
      </c>
      <c r="O10" s="133">
        <v>36.877471525243173</v>
      </c>
      <c r="P10" s="133">
        <v>167.58533208118726</v>
      </c>
      <c r="Q10" s="133">
        <v>109.59831894293154</v>
      </c>
      <c r="R10" s="133">
        <v>68.525471693300375</v>
      </c>
      <c r="S10" s="133">
        <v>181.51681053362972</v>
      </c>
      <c r="T10" s="133">
        <v>209.40555163999795</v>
      </c>
      <c r="U10" s="133">
        <v>156.12438776094555</v>
      </c>
      <c r="V10" s="133">
        <v>162.42332057635599</v>
      </c>
    </row>
    <row r="11" spans="1:23" s="75" customFormat="1" ht="15" customHeight="1">
      <c r="A11" s="103">
        <v>7</v>
      </c>
      <c r="B11" s="79" t="s">
        <v>364</v>
      </c>
      <c r="C11" s="87" t="s">
        <v>365</v>
      </c>
      <c r="D11" s="133">
        <v>2425.36749870634</v>
      </c>
      <c r="E11" s="133">
        <v>2524.2865466991775</v>
      </c>
      <c r="F11" s="133">
        <v>2628.070891838338</v>
      </c>
      <c r="G11" s="133">
        <v>2718.8136772762377</v>
      </c>
      <c r="H11" s="133">
        <v>1440.6471079631131</v>
      </c>
      <c r="I11" s="133">
        <v>1061.4380664091721</v>
      </c>
      <c r="J11" s="133">
        <v>628.6143590877623</v>
      </c>
      <c r="K11" s="133">
        <v>183.7525966523973</v>
      </c>
      <c r="L11" s="133">
        <v>120.62569226516464</v>
      </c>
      <c r="M11" s="133">
        <v>80.03785674827833</v>
      </c>
      <c r="N11" s="133">
        <v>54.086925945694318</v>
      </c>
      <c r="O11" s="133">
        <v>51.447365409100406</v>
      </c>
      <c r="P11" s="133">
        <v>44.888928236032299</v>
      </c>
      <c r="Q11" s="133">
        <v>23.400262196666286</v>
      </c>
      <c r="R11" s="133">
        <v>74.190232368555513</v>
      </c>
      <c r="S11" s="133">
        <v>12.741033034983467</v>
      </c>
      <c r="T11" s="133">
        <v>9.8150313363285235</v>
      </c>
      <c r="U11" s="133">
        <v>11.570914743441822</v>
      </c>
      <c r="V11" s="133">
        <v>12.037750294421729</v>
      </c>
    </row>
    <row r="12" spans="1:23" s="118" customFormat="1" ht="15" customHeight="1">
      <c r="A12" s="103">
        <v>8</v>
      </c>
      <c r="B12" s="79" t="s">
        <v>378</v>
      </c>
      <c r="C12" s="88" t="s">
        <v>379</v>
      </c>
      <c r="D12" s="297">
        <v>154.34156809949434</v>
      </c>
      <c r="E12" s="297">
        <v>175.60254237907321</v>
      </c>
      <c r="F12" s="297">
        <v>175.20472612255585</v>
      </c>
      <c r="G12" s="297">
        <v>195.75458476388911</v>
      </c>
      <c r="H12" s="297">
        <v>172.01756512992398</v>
      </c>
      <c r="I12" s="297">
        <v>191.05885195365096</v>
      </c>
      <c r="J12" s="297">
        <v>209.53811969592076</v>
      </c>
      <c r="K12" s="297">
        <v>204.169551835997</v>
      </c>
      <c r="L12" s="297">
        <v>201.04282044194107</v>
      </c>
      <c r="M12" s="297">
        <v>200.09464187069582</v>
      </c>
      <c r="N12" s="297">
        <v>200.32194794701596</v>
      </c>
      <c r="O12" s="297">
        <v>185.21051547276144</v>
      </c>
      <c r="P12" s="297">
        <v>100.46569652826277</v>
      </c>
      <c r="Q12" s="297">
        <v>89.34645565999854</v>
      </c>
      <c r="R12" s="297">
        <v>65.379159188671593</v>
      </c>
      <c r="S12" s="297">
        <v>32.127648067488536</v>
      </c>
      <c r="T12" s="297">
        <v>93.122569026190433</v>
      </c>
      <c r="U12" s="297">
        <v>103.26495610656569</v>
      </c>
      <c r="V12" s="297">
        <v>107.43124319361279</v>
      </c>
    </row>
    <row r="13" spans="1:23" s="75" customFormat="1" ht="15" customHeight="1">
      <c r="A13" s="103">
        <v>9</v>
      </c>
      <c r="B13" s="79" t="s">
        <v>385</v>
      </c>
      <c r="C13" s="90" t="s">
        <v>386</v>
      </c>
      <c r="D13" s="133">
        <v>154.34156809949434</v>
      </c>
      <c r="E13" s="133">
        <v>175.60254237907321</v>
      </c>
      <c r="F13" s="133">
        <v>175.20472612255585</v>
      </c>
      <c r="G13" s="133">
        <v>195.75458476388911</v>
      </c>
      <c r="H13" s="133">
        <v>172.01756512992398</v>
      </c>
      <c r="I13" s="133">
        <v>191.05885195365096</v>
      </c>
      <c r="J13" s="133">
        <v>209.53811969592076</v>
      </c>
      <c r="K13" s="133">
        <v>204.169551835997</v>
      </c>
      <c r="L13" s="133">
        <v>201.04282044194107</v>
      </c>
      <c r="M13" s="133">
        <v>200.09464187069582</v>
      </c>
      <c r="N13" s="133">
        <v>200.32194794701596</v>
      </c>
      <c r="O13" s="133">
        <v>185.21051547276144</v>
      </c>
      <c r="P13" s="133">
        <v>100.46569652826277</v>
      </c>
      <c r="Q13" s="133">
        <v>89.34645565999854</v>
      </c>
      <c r="R13" s="133">
        <v>65.379159188671593</v>
      </c>
      <c r="S13" s="133">
        <v>32.127648067488536</v>
      </c>
      <c r="T13" s="133">
        <v>93.122569026190433</v>
      </c>
      <c r="U13" s="133">
        <v>103.26495610656569</v>
      </c>
      <c r="V13" s="133">
        <v>107.43124319361279</v>
      </c>
    </row>
    <row r="14" spans="1:23" s="75" customFormat="1" ht="15" customHeight="1">
      <c r="A14" s="95"/>
      <c r="B14" s="96"/>
      <c r="C14" s="97"/>
      <c r="D14" s="131"/>
      <c r="E14" s="131"/>
      <c r="F14" s="131"/>
      <c r="G14" s="131"/>
      <c r="H14" s="131"/>
      <c r="I14" s="131"/>
      <c r="J14" s="131"/>
      <c r="K14" s="131"/>
      <c r="L14" s="131"/>
      <c r="M14" s="131"/>
      <c r="N14" s="131"/>
      <c r="O14" s="131"/>
      <c r="P14" s="131"/>
      <c r="Q14" s="131"/>
      <c r="R14" s="131"/>
      <c r="S14" s="131"/>
      <c r="T14" s="131"/>
      <c r="U14" s="131"/>
      <c r="V14" s="131"/>
    </row>
    <row r="15" spans="1:23" s="75" customFormat="1" ht="15" customHeight="1">
      <c r="A15" s="78">
        <v>10</v>
      </c>
      <c r="B15" s="96"/>
      <c r="C15" s="99" t="s">
        <v>435</v>
      </c>
      <c r="D15" s="296">
        <v>6290.5179243069988</v>
      </c>
      <c r="E15" s="296">
        <v>5974.7345164174103</v>
      </c>
      <c r="F15" s="296">
        <v>5919.5585182518244</v>
      </c>
      <c r="G15" s="296">
        <v>5675.4703870271069</v>
      </c>
      <c r="H15" s="296">
        <v>4089.3857892679398</v>
      </c>
      <c r="I15" s="296">
        <v>3767.0917834574461</v>
      </c>
      <c r="J15" s="296">
        <v>3354.3746842011496</v>
      </c>
      <c r="K15" s="296">
        <v>2720.233880238844</v>
      </c>
      <c r="L15" s="296">
        <v>2602.5308877639668</v>
      </c>
      <c r="M15" s="296">
        <v>2681.8276455376686</v>
      </c>
      <c r="N15" s="296">
        <v>2691.8086717449919</v>
      </c>
      <c r="O15" s="296">
        <v>2712.1965810652159</v>
      </c>
      <c r="P15" s="296">
        <v>2959.1596859962797</v>
      </c>
      <c r="Q15" s="296">
        <v>3193.9004198067259</v>
      </c>
      <c r="R15" s="296">
        <v>3111.5090760492822</v>
      </c>
      <c r="S15" s="296">
        <v>3348.5442837579953</v>
      </c>
      <c r="T15" s="296">
        <v>3741.2373684821509</v>
      </c>
      <c r="U15" s="296">
        <v>3818.6941619858903</v>
      </c>
      <c r="V15" s="296">
        <v>3767.9088582879358</v>
      </c>
    </row>
    <row r="16" spans="1:23" s="75" customFormat="1" ht="15" customHeight="1">
      <c r="A16" s="78">
        <v>11</v>
      </c>
      <c r="B16" s="96"/>
      <c r="C16" s="100" t="s">
        <v>532</v>
      </c>
      <c r="D16" s="131">
        <v>0</v>
      </c>
      <c r="E16" s="131">
        <v>0</v>
      </c>
      <c r="F16" s="131">
        <v>0</v>
      </c>
      <c r="G16" s="131">
        <v>0</v>
      </c>
      <c r="H16" s="131">
        <v>0</v>
      </c>
      <c r="I16" s="131">
        <v>0</v>
      </c>
      <c r="J16" s="131">
        <v>0</v>
      </c>
      <c r="K16" s="131">
        <v>0</v>
      </c>
      <c r="L16" s="131">
        <v>0</v>
      </c>
      <c r="M16" s="131">
        <v>0</v>
      </c>
      <c r="N16" s="131">
        <v>0</v>
      </c>
      <c r="O16" s="131">
        <v>0</v>
      </c>
      <c r="P16" s="131">
        <v>0</v>
      </c>
      <c r="Q16" s="131">
        <v>0</v>
      </c>
      <c r="R16" s="131">
        <v>0</v>
      </c>
      <c r="S16" s="131">
        <v>0</v>
      </c>
      <c r="T16" s="131">
        <v>0</v>
      </c>
      <c r="U16" s="131">
        <v>0</v>
      </c>
      <c r="V16" s="131">
        <v>0</v>
      </c>
    </row>
    <row r="17" spans="1:22" s="75" customFormat="1" ht="15" customHeight="1">
      <c r="A17" s="78">
        <v>12</v>
      </c>
      <c r="B17" s="96"/>
      <c r="C17" s="101" t="s">
        <v>715</v>
      </c>
      <c r="D17" s="296">
        <v>6290.5179243069988</v>
      </c>
      <c r="E17" s="296">
        <v>5974.7345164174103</v>
      </c>
      <c r="F17" s="296">
        <v>5919.5585182518244</v>
      </c>
      <c r="G17" s="296">
        <v>5675.4703870271069</v>
      </c>
      <c r="H17" s="296">
        <v>4089.3857892679398</v>
      </c>
      <c r="I17" s="296">
        <v>3767.0917834574461</v>
      </c>
      <c r="J17" s="296">
        <v>3354.3746842011496</v>
      </c>
      <c r="K17" s="296">
        <v>2720.233880238844</v>
      </c>
      <c r="L17" s="296">
        <v>2602.5308877639668</v>
      </c>
      <c r="M17" s="296">
        <v>2681.8276455376686</v>
      </c>
      <c r="N17" s="296">
        <v>2691.8086717449919</v>
      </c>
      <c r="O17" s="296">
        <v>2712.1965810652159</v>
      </c>
      <c r="P17" s="296">
        <v>2959.1596859962797</v>
      </c>
      <c r="Q17" s="296">
        <v>3193.9004198067259</v>
      </c>
      <c r="R17" s="296">
        <v>3111.5090760492822</v>
      </c>
      <c r="S17" s="296">
        <v>3348.5442837579953</v>
      </c>
      <c r="T17" s="296">
        <v>3741.2373684821509</v>
      </c>
      <c r="U17" s="296">
        <v>3818.6941619858903</v>
      </c>
      <c r="V17" s="296">
        <v>3767.9088582879358</v>
      </c>
    </row>
    <row r="18" spans="1:22" ht="20.100000000000001" customHeight="1">
      <c r="A18" s="116" t="s">
        <v>449</v>
      </c>
      <c r="C18" s="117"/>
    </row>
    <row r="19" spans="1:22" ht="15" customHeight="1">
      <c r="A19" s="116" t="s">
        <v>459</v>
      </c>
      <c r="C19" s="117"/>
      <c r="D19" s="114"/>
      <c r="E19" s="114"/>
      <c r="F19" s="114"/>
      <c r="G19" s="114"/>
      <c r="H19" s="114"/>
      <c r="I19" s="114"/>
      <c r="J19" s="114"/>
      <c r="K19" s="114"/>
      <c r="L19" s="114"/>
      <c r="M19" s="114"/>
      <c r="N19" s="114"/>
      <c r="O19" s="114"/>
      <c r="P19" s="114"/>
      <c r="Q19" s="114"/>
      <c r="R19" s="114"/>
      <c r="S19" s="114"/>
      <c r="T19" s="114"/>
      <c r="U19" s="114"/>
      <c r="V19" s="114"/>
    </row>
    <row r="20" spans="1:22" ht="15" customHeight="1"/>
    <row r="21" spans="1:22" ht="15" customHeight="1">
      <c r="B21" s="116"/>
      <c r="C21" s="117"/>
    </row>
    <row r="22" spans="1:22" ht="15" customHeight="1"/>
    <row r="23" spans="1:22" ht="15" customHeight="1">
      <c r="B23" s="116"/>
      <c r="C23" s="117"/>
    </row>
    <row r="24" spans="1:22" ht="15" customHeight="1">
      <c r="B24" s="116"/>
      <c r="C24" s="117"/>
    </row>
    <row r="25" spans="1:22" ht="15" customHeight="1">
      <c r="B25" s="116"/>
      <c r="C25" s="117"/>
    </row>
    <row r="26" spans="1:22" ht="15" customHeight="1">
      <c r="B26" s="116"/>
      <c r="C26" s="117"/>
    </row>
    <row r="27" spans="1:22" ht="15" customHeight="1">
      <c r="B27" s="116"/>
      <c r="C27" s="117"/>
    </row>
    <row r="28" spans="1:22" ht="15" customHeight="1">
      <c r="B28" s="116"/>
      <c r="C28" s="117"/>
      <c r="T28" s="294"/>
      <c r="U28" s="294"/>
      <c r="V28" s="294"/>
    </row>
    <row r="29" spans="1:22" ht="15" customHeight="1">
      <c r="B29" s="116"/>
      <c r="C29" s="117"/>
      <c r="T29" s="294"/>
      <c r="U29" s="294"/>
      <c r="V29" s="294"/>
    </row>
    <row r="30" spans="1:22" ht="15" customHeight="1">
      <c r="B30" s="116"/>
      <c r="C30" s="117"/>
    </row>
    <row r="31" spans="1:22" ht="15" customHeight="1">
      <c r="B31" s="116"/>
      <c r="C31" s="117"/>
      <c r="T31" s="294"/>
      <c r="U31" s="294"/>
      <c r="V31" s="294"/>
    </row>
    <row r="32" spans="1:22" ht="15" customHeight="1">
      <c r="B32" s="116"/>
      <c r="C32" s="117"/>
    </row>
    <row r="33" spans="2:3" ht="15" customHeight="1">
      <c r="B33" s="116"/>
      <c r="C33" s="117"/>
    </row>
    <row r="34" spans="2:3" ht="15" customHeight="1">
      <c r="B34" s="116"/>
      <c r="C34" s="117"/>
    </row>
    <row r="35" spans="2:3" ht="15" customHeight="1">
      <c r="B35" s="116"/>
      <c r="C35" s="117"/>
    </row>
    <row r="36" spans="2:3" ht="15" customHeight="1">
      <c r="B36" s="116"/>
      <c r="C36" s="117"/>
    </row>
    <row r="37" spans="2:3" ht="15" customHeight="1">
      <c r="B37" s="116"/>
      <c r="C37" s="117"/>
    </row>
    <row r="38" spans="2:3" ht="15" customHeight="1">
      <c r="B38" s="116"/>
      <c r="C38" s="117"/>
    </row>
    <row r="39" spans="2:3" ht="15" customHeight="1">
      <c r="B39" s="116"/>
      <c r="C39" s="117"/>
    </row>
    <row r="40" spans="2:3" ht="15" customHeight="1">
      <c r="B40" s="116"/>
      <c r="C40" s="117"/>
    </row>
    <row r="41" spans="2:3" ht="15" customHeight="1">
      <c r="B41" s="116"/>
      <c r="C41" s="117"/>
    </row>
    <row r="42" spans="2:3" ht="15" customHeight="1">
      <c r="B42" s="116"/>
      <c r="C42" s="117"/>
    </row>
    <row r="43" spans="2:3" ht="15" customHeight="1">
      <c r="B43" s="116"/>
      <c r="C43" s="117"/>
    </row>
    <row r="44" spans="2:3" ht="15" customHeight="1">
      <c r="B44" s="116"/>
      <c r="C44" s="117"/>
    </row>
    <row r="45" spans="2:3" ht="15" customHeight="1">
      <c r="B45" s="116"/>
      <c r="C45" s="117"/>
    </row>
    <row r="46" spans="2:3" ht="15" customHeight="1">
      <c r="B46" s="116"/>
      <c r="C46" s="117"/>
    </row>
    <row r="47" spans="2:3" ht="15" customHeight="1">
      <c r="B47" s="116"/>
      <c r="C47" s="117"/>
    </row>
    <row r="48" spans="2:3" ht="15" customHeight="1">
      <c r="B48" s="116"/>
      <c r="C48" s="117"/>
    </row>
    <row r="49" spans="2:3" ht="15" customHeight="1">
      <c r="B49" s="116"/>
      <c r="C49" s="117"/>
    </row>
    <row r="50" spans="2:3" ht="15" customHeight="1">
      <c r="B50" s="116"/>
      <c r="C50" s="117"/>
    </row>
    <row r="51" spans="2:3" ht="15" customHeight="1">
      <c r="B51" s="116"/>
      <c r="C51" s="117"/>
    </row>
    <row r="52" spans="2:3" ht="15" customHeight="1">
      <c r="B52" s="116"/>
      <c r="C52" s="117"/>
    </row>
    <row r="53" spans="2:3" ht="15" customHeight="1">
      <c r="B53" s="116"/>
      <c r="C53" s="117"/>
    </row>
    <row r="54" spans="2:3" ht="15" customHeight="1">
      <c r="B54" s="116"/>
      <c r="C54" s="117"/>
    </row>
    <row r="55" spans="2:3" ht="15" customHeight="1">
      <c r="B55" s="116"/>
      <c r="C55" s="117"/>
    </row>
    <row r="56" spans="2:3" ht="15" customHeight="1">
      <c r="B56" s="116"/>
      <c r="C56" s="117"/>
    </row>
    <row r="57" spans="2:3" ht="15" customHeight="1">
      <c r="B57" s="116"/>
      <c r="C57" s="117"/>
    </row>
    <row r="58" spans="2:3" ht="15" customHeight="1">
      <c r="B58" s="116"/>
      <c r="C58" s="117"/>
    </row>
    <row r="59" spans="2:3" ht="15" customHeight="1">
      <c r="B59" s="116"/>
      <c r="C59" s="117"/>
    </row>
    <row r="60" spans="2:3" ht="15" customHeight="1">
      <c r="B60" s="116"/>
      <c r="C60" s="117"/>
    </row>
    <row r="61" spans="2:3" ht="15" customHeight="1">
      <c r="B61" s="116"/>
      <c r="C61" s="117"/>
    </row>
    <row r="62" spans="2:3" ht="15" customHeight="1">
      <c r="B62" s="116"/>
      <c r="C62" s="117"/>
    </row>
    <row r="63" spans="2:3" ht="15" customHeight="1">
      <c r="B63" s="116"/>
      <c r="C63" s="117"/>
    </row>
    <row r="64" spans="2:3" ht="15" customHeight="1">
      <c r="B64" s="116"/>
      <c r="C64" s="117"/>
    </row>
    <row r="65" spans="2:3" ht="15" customHeight="1">
      <c r="B65" s="116"/>
      <c r="C65" s="117"/>
    </row>
    <row r="66" spans="2:3" ht="15" customHeight="1">
      <c r="B66" s="116"/>
      <c r="C66" s="117"/>
    </row>
    <row r="67" spans="2:3" ht="15" customHeight="1">
      <c r="B67" s="116"/>
      <c r="C67" s="117"/>
    </row>
    <row r="68" spans="2:3" ht="15" customHeight="1">
      <c r="B68" s="116"/>
      <c r="C68" s="117"/>
    </row>
    <row r="69" spans="2:3" ht="15" customHeight="1">
      <c r="B69" s="116"/>
      <c r="C69" s="117"/>
    </row>
    <row r="70" spans="2:3" ht="15" customHeight="1">
      <c r="B70" s="116"/>
      <c r="C70" s="117"/>
    </row>
    <row r="71" spans="2:3" ht="15" customHeight="1">
      <c r="B71" s="116"/>
      <c r="C71" s="117"/>
    </row>
    <row r="72" spans="2:3" ht="15" customHeight="1">
      <c r="B72" s="116"/>
      <c r="C72" s="117"/>
    </row>
    <row r="73" spans="2:3" ht="15" customHeight="1">
      <c r="B73" s="116"/>
      <c r="C73" s="117"/>
    </row>
    <row r="74" spans="2:3" ht="15" customHeight="1">
      <c r="B74" s="116"/>
      <c r="C74" s="117"/>
    </row>
    <row r="75" spans="2:3" ht="15" customHeight="1">
      <c r="B75" s="116"/>
      <c r="C75" s="117"/>
    </row>
    <row r="76" spans="2:3" ht="15" customHeight="1">
      <c r="B76" s="116"/>
      <c r="C76" s="117"/>
    </row>
    <row r="77" spans="2:3" ht="15" customHeight="1">
      <c r="B77" s="116"/>
      <c r="C77" s="117"/>
    </row>
    <row r="78" spans="2:3" ht="15" customHeight="1">
      <c r="B78" s="116"/>
      <c r="C78" s="117"/>
    </row>
    <row r="79" spans="2:3" ht="15" customHeight="1">
      <c r="B79" s="116"/>
      <c r="C79" s="117"/>
    </row>
    <row r="80" spans="2:3" ht="15" customHeight="1">
      <c r="B80" s="116"/>
      <c r="C80" s="117"/>
    </row>
    <row r="81" spans="3:3" ht="15" customHeight="1">
      <c r="C81" s="117"/>
    </row>
    <row r="82" spans="3:3" ht="15" customHeight="1">
      <c r="C82" s="117"/>
    </row>
    <row r="83" spans="3:3" ht="15" customHeight="1">
      <c r="C83" s="117"/>
    </row>
    <row r="84" spans="3:3" ht="15" customHeight="1">
      <c r="C84" s="117"/>
    </row>
    <row r="85" spans="3:3" ht="15" customHeight="1">
      <c r="C85" s="117"/>
    </row>
    <row r="86" spans="3:3" ht="15" customHeight="1">
      <c r="C86" s="117"/>
    </row>
    <row r="87" spans="3:3" ht="15" customHeight="1">
      <c r="C87" s="117"/>
    </row>
    <row r="88" spans="3:3" ht="15" customHeight="1">
      <c r="C88" s="117"/>
    </row>
    <row r="89" spans="3:3" ht="15" customHeight="1">
      <c r="C89" s="117"/>
    </row>
    <row r="90" spans="3:3" ht="15" customHeight="1">
      <c r="C90" s="117"/>
    </row>
    <row r="91" spans="3:3" ht="15" customHeight="1">
      <c r="C91" s="117"/>
    </row>
    <row r="92" spans="3:3" ht="15" customHeight="1">
      <c r="C92" s="117"/>
    </row>
    <row r="93" spans="3:3" ht="15" customHeight="1">
      <c r="C93" s="117"/>
    </row>
    <row r="94" spans="3:3" ht="15" customHeight="1">
      <c r="C94" s="117"/>
    </row>
    <row r="95" spans="3:3" ht="15" customHeight="1">
      <c r="C95" s="117"/>
    </row>
    <row r="96" spans="3:3" ht="15" customHeight="1">
      <c r="C96" s="117"/>
    </row>
    <row r="97" spans="3:3" ht="15" customHeight="1">
      <c r="C97" s="117"/>
    </row>
    <row r="98" spans="3:3" ht="15" customHeight="1">
      <c r="C98" s="117"/>
    </row>
    <row r="99" spans="3:3" ht="15" customHeight="1">
      <c r="C99" s="117"/>
    </row>
    <row r="100" spans="3:3" ht="15" customHeight="1">
      <c r="C100" s="117"/>
    </row>
    <row r="101" spans="3:3" ht="15" customHeight="1">
      <c r="C101" s="117"/>
    </row>
    <row r="102" spans="3:3" ht="15" customHeight="1">
      <c r="C102" s="117"/>
    </row>
    <row r="103" spans="3:3" ht="15" customHeight="1">
      <c r="C103" s="117"/>
    </row>
    <row r="104" spans="3:3" ht="15" customHeight="1">
      <c r="C104" s="117"/>
    </row>
    <row r="105" spans="3:3" ht="15" customHeight="1">
      <c r="C105" s="117"/>
    </row>
    <row r="106" spans="3:3" ht="15" customHeight="1">
      <c r="C106" s="117"/>
    </row>
    <row r="107" spans="3:3" ht="15" customHeight="1">
      <c r="C107" s="117"/>
    </row>
    <row r="108" spans="3:3" ht="15" customHeight="1"/>
    <row r="109" spans="3:3" ht="15" customHeight="1"/>
    <row r="110" spans="3:3" ht="15" customHeight="1"/>
    <row r="111" spans="3:3" ht="15" customHeight="1"/>
    <row r="112" spans="3:3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</sheetData>
  <pageMargins left="0.59055118110236227" right="0.19685039370078741" top="0.59055118110236227" bottom="0.39370078740157483" header="0.51181102362204722" footer="0.51181102362204722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2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16384" width="11.42578125" style="72"/>
  </cols>
  <sheetData>
    <row r="1" spans="1:23" s="68" customFormat="1" ht="20.100000000000001" customHeight="1">
      <c r="A1" s="129" t="s">
        <v>729</v>
      </c>
      <c r="B1" s="67"/>
      <c r="C1" s="67"/>
      <c r="E1" s="69"/>
      <c r="F1" s="69"/>
      <c r="G1" s="69"/>
      <c r="J1" s="66"/>
      <c r="K1" s="67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131">
        <v>636856.28375943576</v>
      </c>
      <c r="E5" s="131">
        <v>639053.94494170498</v>
      </c>
      <c r="F5" s="131">
        <v>633013.60633522517</v>
      </c>
      <c r="G5" s="131">
        <v>637927.16134128079</v>
      </c>
      <c r="H5" s="131">
        <v>643936.92076482577</v>
      </c>
      <c r="I5" s="131">
        <v>642125.16995787271</v>
      </c>
      <c r="J5" s="131">
        <v>652253.08969454584</v>
      </c>
      <c r="K5" s="131">
        <v>637137.61403210496</v>
      </c>
      <c r="L5" s="131">
        <v>638291.3102340257</v>
      </c>
      <c r="M5" s="131">
        <v>631298.29251507658</v>
      </c>
      <c r="N5" s="131">
        <v>621424.76629176305</v>
      </c>
      <c r="O5" s="131">
        <v>621252.12669813086</v>
      </c>
      <c r="P5" s="131">
        <v>619192.48501527566</v>
      </c>
      <c r="Q5" s="131">
        <v>626178.4744041838</v>
      </c>
      <c r="R5" s="131">
        <v>639485.09940907091</v>
      </c>
      <c r="S5" s="131">
        <v>603248.40417426149</v>
      </c>
      <c r="T5" s="131">
        <v>635532.06507089688</v>
      </c>
      <c r="U5" s="131">
        <v>616879.00820547272</v>
      </c>
      <c r="V5" s="131">
        <v>633353.98943965184</v>
      </c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131">
        <v>636854.81380764779</v>
      </c>
      <c r="E6" s="131">
        <v>639052.30788159359</v>
      </c>
      <c r="F6" s="131">
        <v>633011.82697636622</v>
      </c>
      <c r="G6" s="131">
        <v>637925.31212238106</v>
      </c>
      <c r="H6" s="131">
        <v>643934.92076419911</v>
      </c>
      <c r="I6" s="131">
        <v>642123.09822933248</v>
      </c>
      <c r="J6" s="131">
        <v>652251.08184055996</v>
      </c>
      <c r="K6" s="131">
        <v>637135.6318794986</v>
      </c>
      <c r="L6" s="131">
        <v>638289.32064871874</v>
      </c>
      <c r="M6" s="131">
        <v>631296.31135278032</v>
      </c>
      <c r="N6" s="131">
        <v>621422.86126617191</v>
      </c>
      <c r="O6" s="131">
        <v>621248.94499788899</v>
      </c>
      <c r="P6" s="131">
        <v>619190.63818299258</v>
      </c>
      <c r="Q6" s="131">
        <v>626176.69082258746</v>
      </c>
      <c r="R6" s="131">
        <v>639483.4220330409</v>
      </c>
      <c r="S6" s="131">
        <v>603246.8473950472</v>
      </c>
      <c r="T6" s="131">
        <v>635530.42516671016</v>
      </c>
      <c r="U6" s="131">
        <v>616877.51705739193</v>
      </c>
      <c r="V6" s="131">
        <v>633352.46422093129</v>
      </c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131">
        <v>1.193492484699336</v>
      </c>
      <c r="E7" s="131">
        <v>1.3459758706172229</v>
      </c>
      <c r="F7" s="131">
        <v>1.4800500097639571</v>
      </c>
      <c r="G7" s="131">
        <v>1.5414295228861454</v>
      </c>
      <c r="H7" s="131">
        <v>1.6864050427647379</v>
      </c>
      <c r="I7" s="131">
        <v>1.7351684701824959</v>
      </c>
      <c r="J7" s="131">
        <v>1.6792989873093394</v>
      </c>
      <c r="K7" s="131">
        <v>1.6640379285498046</v>
      </c>
      <c r="L7" s="131">
        <v>1.6800534415254071</v>
      </c>
      <c r="M7" s="131">
        <v>1.6730636036867645</v>
      </c>
      <c r="N7" s="131">
        <v>1.6104427221930009</v>
      </c>
      <c r="O7" s="131">
        <v>1.5067452555097711</v>
      </c>
      <c r="P7" s="131">
        <v>1.5624637310586946</v>
      </c>
      <c r="Q7" s="131">
        <v>1.506114390290584</v>
      </c>
      <c r="R7" s="131">
        <v>1.4066089864936118</v>
      </c>
      <c r="S7" s="131">
        <v>1.3008999376291355</v>
      </c>
      <c r="T7" s="131">
        <v>1.4067381961881051</v>
      </c>
      <c r="U7" s="131">
        <v>1.2670217324650914</v>
      </c>
      <c r="V7" s="131">
        <v>1.3001320614223713</v>
      </c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131">
        <v>0.27645930321364792</v>
      </c>
      <c r="E8" s="131">
        <v>0.29108424077571865</v>
      </c>
      <c r="F8" s="131">
        <v>0.29930884911425015</v>
      </c>
      <c r="G8" s="131">
        <v>0.30778937691190944</v>
      </c>
      <c r="H8" s="131">
        <v>0.31359558384880498</v>
      </c>
      <c r="I8" s="131">
        <v>0.33656007000505617</v>
      </c>
      <c r="J8" s="131">
        <v>0.32855499863373738</v>
      </c>
      <c r="K8" s="131">
        <v>0.31811467774009761</v>
      </c>
      <c r="L8" s="131">
        <v>0.30953186542119621</v>
      </c>
      <c r="M8" s="131">
        <v>0.30809869253840139</v>
      </c>
      <c r="N8" s="131">
        <v>0.29458286884515894</v>
      </c>
      <c r="O8" s="131">
        <v>0.27358499294125521</v>
      </c>
      <c r="P8" s="131">
        <v>0.28436855201219052</v>
      </c>
      <c r="Q8" s="131">
        <v>0.27746720603887531</v>
      </c>
      <c r="R8" s="131">
        <v>0.27076704354814379</v>
      </c>
      <c r="S8" s="131">
        <v>0.25587927674857025</v>
      </c>
      <c r="T8" s="131">
        <v>0.23316599046531755</v>
      </c>
      <c r="U8" s="131">
        <v>0.22412634833579742</v>
      </c>
      <c r="V8" s="131">
        <v>0.22508665910664255</v>
      </c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131">
        <v>59.191152673437642</v>
      </c>
      <c r="E9" s="131">
        <v>56.424773249851647</v>
      </c>
      <c r="F9" s="131">
        <v>52.057953812978923</v>
      </c>
      <c r="G9" s="131">
        <v>42.138487565944196</v>
      </c>
      <c r="H9" s="131">
        <v>38.366799709988783</v>
      </c>
      <c r="I9" s="131">
        <v>35.711929571693872</v>
      </c>
      <c r="J9" s="131">
        <v>35.003238403140955</v>
      </c>
      <c r="K9" s="131">
        <v>33.443074160985944</v>
      </c>
      <c r="L9" s="131">
        <v>32.721238592190801</v>
      </c>
      <c r="M9" s="131">
        <v>43.045742818228923</v>
      </c>
      <c r="N9" s="131">
        <v>37.36610513127706</v>
      </c>
      <c r="O9" s="131">
        <v>37.812711434833986</v>
      </c>
      <c r="P9" s="131">
        <v>35.964452052047662</v>
      </c>
      <c r="Q9" s="131">
        <v>37.868553870796198</v>
      </c>
      <c r="R9" s="131">
        <v>34.220923410065161</v>
      </c>
      <c r="S9" s="131">
        <v>32.865119128416659</v>
      </c>
      <c r="T9" s="131">
        <v>35.296133110095731</v>
      </c>
      <c r="U9" s="131">
        <v>29.585928065639372</v>
      </c>
      <c r="V9" s="131">
        <v>30.219147973660213</v>
      </c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131">
        <v>38.337368911151991</v>
      </c>
      <c r="E10" s="131">
        <v>35.898725601871298</v>
      </c>
      <c r="F10" s="131">
        <v>32.85374429327522</v>
      </c>
      <c r="G10" s="131">
        <v>24.41514333304713</v>
      </c>
      <c r="H10" s="131">
        <v>19.473940349911707</v>
      </c>
      <c r="I10" s="131">
        <v>17.859732010018483</v>
      </c>
      <c r="J10" s="131">
        <v>16.684935706579555</v>
      </c>
      <c r="K10" s="131">
        <v>16.780326196171359</v>
      </c>
      <c r="L10" s="131">
        <v>17.792456521180867</v>
      </c>
      <c r="M10" s="131">
        <v>22.253532858973497</v>
      </c>
      <c r="N10" s="131">
        <v>18.283464786298925</v>
      </c>
      <c r="O10" s="131">
        <v>21.057589024501219</v>
      </c>
      <c r="P10" s="131">
        <v>19.853727095955204</v>
      </c>
      <c r="Q10" s="131">
        <v>19.36001330203797</v>
      </c>
      <c r="R10" s="131">
        <v>20.567391630694551</v>
      </c>
      <c r="S10" s="131">
        <v>19.751206797614483</v>
      </c>
      <c r="T10" s="131">
        <v>23.260256579658741</v>
      </c>
      <c r="U10" s="131">
        <v>18.679570469163195</v>
      </c>
      <c r="V10" s="131">
        <v>17.772270393301675</v>
      </c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131">
        <v>4.0071783359763637</v>
      </c>
      <c r="E11" s="131">
        <v>4.6465764716529936</v>
      </c>
      <c r="F11" s="131">
        <v>4.3288812957400333</v>
      </c>
      <c r="G11" s="131">
        <v>4.4091820160502966</v>
      </c>
      <c r="H11" s="131">
        <v>4.4006731248861408</v>
      </c>
      <c r="I11" s="131">
        <v>4.2740075556887902</v>
      </c>
      <c r="J11" s="131">
        <v>3.973942708428432</v>
      </c>
      <c r="K11" s="131">
        <v>3.5490400462998393</v>
      </c>
      <c r="L11" s="131">
        <v>1.9196574079017883</v>
      </c>
      <c r="M11" s="131">
        <v>6.0567900356638926</v>
      </c>
      <c r="N11" s="131">
        <v>5.9075976278605031</v>
      </c>
      <c r="O11" s="131">
        <v>5.5158450334558218</v>
      </c>
      <c r="P11" s="131">
        <v>4.7077296839696867</v>
      </c>
      <c r="Q11" s="131">
        <v>4.7460088276061034</v>
      </c>
      <c r="R11" s="131">
        <v>4.0875740273099517</v>
      </c>
      <c r="S11" s="131">
        <v>4.09448670929629</v>
      </c>
      <c r="T11" s="131">
        <v>3.9405802343138769</v>
      </c>
      <c r="U11" s="131">
        <v>3.9326320687841343</v>
      </c>
      <c r="V11" s="131">
        <v>4.8474523870104793</v>
      </c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131">
        <v>16.846605426309274</v>
      </c>
      <c r="E12" s="131">
        <v>15.879471176327355</v>
      </c>
      <c r="F12" s="131">
        <v>14.875328223963674</v>
      </c>
      <c r="G12" s="131">
        <v>13.314162216846777</v>
      </c>
      <c r="H12" s="131">
        <v>14.492186235190927</v>
      </c>
      <c r="I12" s="131">
        <v>13.578190005986603</v>
      </c>
      <c r="J12" s="131">
        <v>14.344359988132966</v>
      </c>
      <c r="K12" s="131">
        <v>13.113707918514741</v>
      </c>
      <c r="L12" s="131">
        <v>13.009124663108137</v>
      </c>
      <c r="M12" s="131">
        <v>14.735419923591536</v>
      </c>
      <c r="N12" s="131">
        <v>13.175042717117634</v>
      </c>
      <c r="O12" s="131">
        <v>11.239277376876949</v>
      </c>
      <c r="P12" s="131">
        <v>11.402995272122769</v>
      </c>
      <c r="Q12" s="131">
        <v>13.762531741152136</v>
      </c>
      <c r="R12" s="131">
        <v>9.5659577520606618</v>
      </c>
      <c r="S12" s="131">
        <v>9.019425621505885</v>
      </c>
      <c r="T12" s="131">
        <v>8.0952962961231112</v>
      </c>
      <c r="U12" s="131">
        <v>6.9737255276920411</v>
      </c>
      <c r="V12" s="131">
        <v>7.5994251933480639</v>
      </c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131">
        <v>13564.616027493506</v>
      </c>
      <c r="E13" s="131">
        <v>13967.035595349862</v>
      </c>
      <c r="F13" s="131">
        <v>12820.915762811886</v>
      </c>
      <c r="G13" s="131">
        <v>13064.663146612791</v>
      </c>
      <c r="H13" s="131">
        <v>13096.866543836706</v>
      </c>
      <c r="I13" s="131">
        <v>14256.07640339956</v>
      </c>
      <c r="J13" s="131">
        <v>12856.16649040943</v>
      </c>
      <c r="K13" s="131">
        <v>13499.745108011395</v>
      </c>
      <c r="L13" s="131">
        <v>13588.588586259626</v>
      </c>
      <c r="M13" s="131">
        <v>13635.398114819718</v>
      </c>
      <c r="N13" s="131">
        <v>13613.541911422722</v>
      </c>
      <c r="O13" s="131">
        <v>15216.586297319984</v>
      </c>
      <c r="P13" s="131">
        <v>13657.160466660373</v>
      </c>
      <c r="Q13" s="131">
        <v>13417.25056903421</v>
      </c>
      <c r="R13" s="131">
        <v>12672.701357151511</v>
      </c>
      <c r="S13" s="131">
        <v>12774.175970088958</v>
      </c>
      <c r="T13" s="131">
        <v>13145.811629456048</v>
      </c>
      <c r="U13" s="131">
        <v>12930.179572416851</v>
      </c>
      <c r="V13" s="131">
        <v>12877.269443507073</v>
      </c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131">
        <v>198.66177686859663</v>
      </c>
      <c r="E14" s="131">
        <v>195.67721143447139</v>
      </c>
      <c r="F14" s="131">
        <v>182.13212925208222</v>
      </c>
      <c r="G14" s="131">
        <v>181.97932379036669</v>
      </c>
      <c r="H14" s="131">
        <v>160.2422307455262</v>
      </c>
      <c r="I14" s="131">
        <v>151.98561030379935</v>
      </c>
      <c r="J14" s="131">
        <v>162.00527271284469</v>
      </c>
      <c r="K14" s="131">
        <v>148.34561016198884</v>
      </c>
      <c r="L14" s="131">
        <v>136.21286988734906</v>
      </c>
      <c r="M14" s="131">
        <v>121.02935560032628</v>
      </c>
      <c r="N14" s="131">
        <v>116.0255672938882</v>
      </c>
      <c r="O14" s="131">
        <v>120.93547166467346</v>
      </c>
      <c r="P14" s="131">
        <v>107.44585050479648</v>
      </c>
      <c r="Q14" s="131">
        <v>103.47158834148092</v>
      </c>
      <c r="R14" s="131">
        <v>97.24321828458271</v>
      </c>
      <c r="S14" s="131">
        <v>96.924574618775068</v>
      </c>
      <c r="T14" s="131">
        <v>87.71852126082716</v>
      </c>
      <c r="U14" s="131">
        <v>82.906988951941244</v>
      </c>
      <c r="V14" s="131">
        <v>88.405937844800917</v>
      </c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131">
        <v>31.081878994178297</v>
      </c>
      <c r="E15" s="131">
        <v>30.951152580909842</v>
      </c>
      <c r="F15" s="131">
        <v>28.024138900427676</v>
      </c>
      <c r="G15" s="131">
        <v>25.391648199244717</v>
      </c>
      <c r="H15" s="131">
        <v>22.207473488125554</v>
      </c>
      <c r="I15" s="131">
        <v>19.54468173015567</v>
      </c>
      <c r="J15" s="131">
        <v>19.245408873703742</v>
      </c>
      <c r="K15" s="131">
        <v>17.463861372881752</v>
      </c>
      <c r="L15" s="131">
        <v>20.827922483477934</v>
      </c>
      <c r="M15" s="131">
        <v>15.41528477312589</v>
      </c>
      <c r="N15" s="131">
        <v>18.888502465913277</v>
      </c>
      <c r="O15" s="131">
        <v>12.112086319418767</v>
      </c>
      <c r="P15" s="131">
        <v>13.181671664330542</v>
      </c>
      <c r="Q15" s="131">
        <v>9.3252400835841236</v>
      </c>
      <c r="R15" s="131">
        <v>8.5332771355944068</v>
      </c>
      <c r="S15" s="131">
        <v>5.9282452240136907</v>
      </c>
      <c r="T15" s="131">
        <v>7.3332233435625085</v>
      </c>
      <c r="U15" s="131">
        <v>7.3723534788047411</v>
      </c>
      <c r="V15" s="131">
        <v>8.9571523813878926</v>
      </c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131">
        <v>114.13296935478505</v>
      </c>
      <c r="E16" s="131">
        <v>97.466862967986685</v>
      </c>
      <c r="F16" s="131">
        <v>78.826286946037115</v>
      </c>
      <c r="G16" s="131">
        <v>82.576402957557875</v>
      </c>
      <c r="H16" s="131">
        <v>62.437896021849056</v>
      </c>
      <c r="I16" s="131">
        <v>45.392172443426439</v>
      </c>
      <c r="J16" s="131">
        <v>45.610475103780445</v>
      </c>
      <c r="K16" s="131">
        <v>39.28422486532132</v>
      </c>
      <c r="L16" s="131">
        <v>27.201303402187943</v>
      </c>
      <c r="M16" s="131">
        <v>31.923739195716433</v>
      </c>
      <c r="N16" s="131">
        <v>30.476874828860101</v>
      </c>
      <c r="O16" s="131">
        <v>30.449659555264478</v>
      </c>
      <c r="P16" s="131">
        <v>30.77409236442934</v>
      </c>
      <c r="Q16" s="131">
        <v>32.378704497608261</v>
      </c>
      <c r="R16" s="131">
        <v>32.522063387271537</v>
      </c>
      <c r="S16" s="131">
        <v>44.190108018147775</v>
      </c>
      <c r="T16" s="131">
        <v>48.330694684926193</v>
      </c>
      <c r="U16" s="131">
        <v>34.775868282179061</v>
      </c>
      <c r="V16" s="131">
        <v>35.932628017690703</v>
      </c>
    </row>
    <row r="17" spans="1:22" s="64" customFormat="1" ht="12.75" customHeight="1">
      <c r="A17" s="78">
        <v>13</v>
      </c>
      <c r="B17" s="79" t="s">
        <v>326</v>
      </c>
      <c r="C17" s="83" t="s">
        <v>327</v>
      </c>
      <c r="D17" s="131">
        <v>60.995767204979366</v>
      </c>
      <c r="E17" s="131">
        <v>59.530753800468801</v>
      </c>
      <c r="F17" s="131">
        <v>52.789529687677614</v>
      </c>
      <c r="G17" s="131">
        <v>47.708105332743415</v>
      </c>
      <c r="H17" s="131">
        <v>39.954526375287308</v>
      </c>
      <c r="I17" s="131">
        <v>36.667738999497757</v>
      </c>
      <c r="J17" s="131">
        <v>34.196398149381068</v>
      </c>
      <c r="K17" s="131">
        <v>35.256134352295881</v>
      </c>
      <c r="L17" s="131">
        <v>41.063331653810756</v>
      </c>
      <c r="M17" s="131">
        <v>39.220694589494677</v>
      </c>
      <c r="N17" s="131">
        <v>40.046918756040149</v>
      </c>
      <c r="O17" s="131">
        <v>40.513159342770827</v>
      </c>
      <c r="P17" s="131">
        <v>37.034659071018119</v>
      </c>
      <c r="Q17" s="131">
        <v>35.606865714412805</v>
      </c>
      <c r="R17" s="131">
        <v>40.64926344746798</v>
      </c>
      <c r="S17" s="131">
        <v>48.544849425261575</v>
      </c>
      <c r="T17" s="131">
        <v>38.814606306241672</v>
      </c>
      <c r="U17" s="131">
        <v>31.727707441713214</v>
      </c>
      <c r="V17" s="131">
        <v>42.896184675478494</v>
      </c>
    </row>
    <row r="18" spans="1:22" s="64" customFormat="1" ht="12.75" customHeight="1">
      <c r="A18" s="78">
        <v>14</v>
      </c>
      <c r="B18" s="79" t="s">
        <v>328</v>
      </c>
      <c r="C18" s="83" t="s">
        <v>329</v>
      </c>
      <c r="D18" s="131">
        <v>10.873515177355561</v>
      </c>
      <c r="E18" s="131">
        <v>12.653732982467547</v>
      </c>
      <c r="F18" s="131">
        <v>10.441940430044387</v>
      </c>
      <c r="G18" s="131">
        <v>10.64070624543438</v>
      </c>
      <c r="H18" s="131">
        <v>9.7015483789029631</v>
      </c>
      <c r="I18" s="131">
        <v>9.5847151592533937</v>
      </c>
      <c r="J18" s="131">
        <v>10.138907241515795</v>
      </c>
      <c r="K18" s="131">
        <v>8.6006488866596396</v>
      </c>
      <c r="L18" s="131">
        <v>7.1191544069266381</v>
      </c>
      <c r="M18" s="131">
        <v>9.087907979366479</v>
      </c>
      <c r="N18" s="131">
        <v>8.6229010978560758</v>
      </c>
      <c r="O18" s="131">
        <v>8.6900457912117695</v>
      </c>
      <c r="P18" s="131">
        <v>7.4900070073245626</v>
      </c>
      <c r="Q18" s="131">
        <v>9.6417056993347394</v>
      </c>
      <c r="R18" s="131">
        <v>6.6230035901347151</v>
      </c>
      <c r="S18" s="131">
        <v>6.2078934041080656</v>
      </c>
      <c r="T18" s="131">
        <v>6.422143647997701</v>
      </c>
      <c r="U18" s="131">
        <v>6.2265844524501679</v>
      </c>
      <c r="V18" s="131">
        <v>7.3381986579845719</v>
      </c>
    </row>
    <row r="19" spans="1:22" s="64" customFormat="1" ht="12.75" customHeight="1">
      <c r="A19" s="78">
        <v>15</v>
      </c>
      <c r="B19" s="79" t="s">
        <v>330</v>
      </c>
      <c r="C19" s="83" t="s">
        <v>331</v>
      </c>
      <c r="D19" s="131">
        <v>657.65291563805931</v>
      </c>
      <c r="E19" s="131">
        <v>675.56738672061419</v>
      </c>
      <c r="F19" s="131">
        <v>649.0733206590786</v>
      </c>
      <c r="G19" s="131">
        <v>686.471683041505</v>
      </c>
      <c r="H19" s="131">
        <v>623.00306245791921</v>
      </c>
      <c r="I19" s="131">
        <v>687.80858459655065</v>
      </c>
      <c r="J19" s="131">
        <v>637.35559926562439</v>
      </c>
      <c r="K19" s="131">
        <v>665.49660460016139</v>
      </c>
      <c r="L19" s="131">
        <v>703.85410636697691</v>
      </c>
      <c r="M19" s="131">
        <v>721.17439546725905</v>
      </c>
      <c r="N19" s="131">
        <v>755.88262832255771</v>
      </c>
      <c r="O19" s="131">
        <v>745.56483742974524</v>
      </c>
      <c r="P19" s="131">
        <v>721.91458673043769</v>
      </c>
      <c r="Q19" s="131">
        <v>707.81449416517216</v>
      </c>
      <c r="R19" s="131">
        <v>667.89279603737646</v>
      </c>
      <c r="S19" s="131">
        <v>597.66098017884565</v>
      </c>
      <c r="T19" s="131">
        <v>590.72291318742612</v>
      </c>
      <c r="U19" s="131">
        <v>562.24876939490457</v>
      </c>
      <c r="V19" s="131">
        <v>544.42977303738496</v>
      </c>
    </row>
    <row r="20" spans="1:22" s="64" customFormat="1" ht="12.75" customHeight="1">
      <c r="A20" s="78">
        <v>16</v>
      </c>
      <c r="B20" s="79" t="s">
        <v>332</v>
      </c>
      <c r="C20" s="89" t="s">
        <v>333</v>
      </c>
      <c r="D20" s="131">
        <v>41.785872104213936</v>
      </c>
      <c r="E20" s="131">
        <v>42.460496347219802</v>
      </c>
      <c r="F20" s="131">
        <v>39.09964721892544</v>
      </c>
      <c r="G20" s="131">
        <v>37.860662933893366</v>
      </c>
      <c r="H20" s="131">
        <v>33.494027910643439</v>
      </c>
      <c r="I20" s="131">
        <v>36.909366159959731</v>
      </c>
      <c r="J20" s="131">
        <v>32.067499671825132</v>
      </c>
      <c r="K20" s="131">
        <v>32.897364458030069</v>
      </c>
      <c r="L20" s="131">
        <v>25.506831905112335</v>
      </c>
      <c r="M20" s="131">
        <v>23.854886809316504</v>
      </c>
      <c r="N20" s="131">
        <v>23.641878567321626</v>
      </c>
      <c r="O20" s="131">
        <v>23.340990088120083</v>
      </c>
      <c r="P20" s="131">
        <v>24.709445426494387</v>
      </c>
      <c r="Q20" s="131">
        <v>17.91789004127007</v>
      </c>
      <c r="R20" s="131">
        <v>14.909915494119414</v>
      </c>
      <c r="S20" s="131">
        <v>17.815722387061534</v>
      </c>
      <c r="T20" s="131">
        <v>17.523264331984844</v>
      </c>
      <c r="U20" s="131">
        <v>17.632139264961182</v>
      </c>
      <c r="V20" s="131">
        <v>18.06991250628662</v>
      </c>
    </row>
    <row r="21" spans="1:22" s="64" customFormat="1" ht="12.75" customHeight="1">
      <c r="A21" s="78">
        <v>17</v>
      </c>
      <c r="B21" s="79" t="s">
        <v>334</v>
      </c>
      <c r="C21" s="90" t="s">
        <v>335</v>
      </c>
      <c r="D21" s="131">
        <v>615.86704353384516</v>
      </c>
      <c r="E21" s="131">
        <v>633.10689037339455</v>
      </c>
      <c r="F21" s="131">
        <v>609.97367344015322</v>
      </c>
      <c r="G21" s="131">
        <v>648.61102010761158</v>
      </c>
      <c r="H21" s="131">
        <v>589.50903454727586</v>
      </c>
      <c r="I21" s="131">
        <v>650.89921843659079</v>
      </c>
      <c r="J21" s="131">
        <v>605.2880995937993</v>
      </c>
      <c r="K21" s="131">
        <v>632.59924014213141</v>
      </c>
      <c r="L21" s="131">
        <v>678.34727446186469</v>
      </c>
      <c r="M21" s="131">
        <v>697.31950865794261</v>
      </c>
      <c r="N21" s="131">
        <v>732.24074975523627</v>
      </c>
      <c r="O21" s="131">
        <v>722.22384734162529</v>
      </c>
      <c r="P21" s="131">
        <v>697.20514130394326</v>
      </c>
      <c r="Q21" s="131">
        <v>689.89660412390208</v>
      </c>
      <c r="R21" s="131">
        <v>652.98288054325724</v>
      </c>
      <c r="S21" s="131">
        <v>579.84525779178421</v>
      </c>
      <c r="T21" s="131">
        <v>573.1996488554413</v>
      </c>
      <c r="U21" s="131">
        <v>544.61663012994336</v>
      </c>
      <c r="V21" s="131">
        <v>526.35986053109821</v>
      </c>
    </row>
    <row r="22" spans="1:22" s="64" customFormat="1" ht="12.75" customHeight="1">
      <c r="A22" s="78">
        <v>18</v>
      </c>
      <c r="B22" s="79" t="s">
        <v>336</v>
      </c>
      <c r="C22" s="83" t="s">
        <v>337</v>
      </c>
      <c r="D22" s="131">
        <v>9060.0880941640808</v>
      </c>
      <c r="E22" s="131">
        <v>9431.9812775063856</v>
      </c>
      <c r="F22" s="131">
        <v>8583.988971085937</v>
      </c>
      <c r="G22" s="131">
        <v>8744.9614902788671</v>
      </c>
      <c r="H22" s="131">
        <v>8964.2763068408822</v>
      </c>
      <c r="I22" s="131">
        <v>9635.2645813868949</v>
      </c>
      <c r="J22" s="131">
        <v>8603.1680013524729</v>
      </c>
      <c r="K22" s="131">
        <v>9333.6602407360861</v>
      </c>
      <c r="L22" s="131">
        <v>9302.1164572576818</v>
      </c>
      <c r="M22" s="131">
        <v>9283.9098004535172</v>
      </c>
      <c r="N22" s="131">
        <v>9325.5565577506131</v>
      </c>
      <c r="O22" s="131">
        <v>10857.450614898336</v>
      </c>
      <c r="P22" s="131">
        <v>9298.7827508582304</v>
      </c>
      <c r="Q22" s="131">
        <v>9368.8779280077506</v>
      </c>
      <c r="R22" s="131">
        <v>9160.8903163527993</v>
      </c>
      <c r="S22" s="131">
        <v>9304.0988548705245</v>
      </c>
      <c r="T22" s="131">
        <v>9473.7311140029469</v>
      </c>
      <c r="U22" s="131">
        <v>9364.5891843834852</v>
      </c>
      <c r="V22" s="131">
        <v>9352.3073234550702</v>
      </c>
    </row>
    <row r="23" spans="1:22" s="64" customFormat="1" ht="12.75" customHeight="1">
      <c r="A23" s="78">
        <v>19</v>
      </c>
      <c r="B23" s="79" t="s">
        <v>338</v>
      </c>
      <c r="C23" s="83" t="s">
        <v>339</v>
      </c>
      <c r="D23" s="131">
        <v>52.724947660520598</v>
      </c>
      <c r="E23" s="131">
        <v>50.988725284919681</v>
      </c>
      <c r="F23" s="131">
        <v>49.725578126368362</v>
      </c>
      <c r="G23" s="131">
        <v>48.092485265256556</v>
      </c>
      <c r="H23" s="131">
        <v>47.769332515380533</v>
      </c>
      <c r="I23" s="131">
        <v>52.212357946555279</v>
      </c>
      <c r="J23" s="131">
        <v>51.387606154982159</v>
      </c>
      <c r="K23" s="131">
        <v>44.802631369871648</v>
      </c>
      <c r="L23" s="131">
        <v>10.913995341903735</v>
      </c>
      <c r="M23" s="131">
        <v>9.7897457755386732</v>
      </c>
      <c r="N23" s="131">
        <v>7.6974531078749457</v>
      </c>
      <c r="O23" s="131">
        <v>10.198274378540763</v>
      </c>
      <c r="P23" s="131">
        <v>14.796806982235326</v>
      </c>
      <c r="Q23" s="131">
        <v>22.507684151635399</v>
      </c>
      <c r="R23" s="131">
        <v>17.8601886092661</v>
      </c>
      <c r="S23" s="131">
        <v>15.079244989638543</v>
      </c>
      <c r="T23" s="131">
        <v>15.246110083302568</v>
      </c>
      <c r="U23" s="131">
        <v>13.201351878205291</v>
      </c>
      <c r="V23" s="131">
        <v>12.954745507059894</v>
      </c>
    </row>
    <row r="24" spans="1:22" s="64" customFormat="1" ht="12.75" customHeight="1">
      <c r="A24" s="78">
        <v>20</v>
      </c>
      <c r="B24" s="79" t="s">
        <v>340</v>
      </c>
      <c r="C24" s="83" t="s">
        <v>341</v>
      </c>
      <c r="D24" s="131">
        <v>30.126100195442746</v>
      </c>
      <c r="E24" s="131">
        <v>33.077479787057797</v>
      </c>
      <c r="F24" s="131">
        <v>30.178743255942901</v>
      </c>
      <c r="G24" s="131">
        <v>29.469537788946571</v>
      </c>
      <c r="H24" s="131">
        <v>29.164693097526143</v>
      </c>
      <c r="I24" s="131">
        <v>26.649790553868272</v>
      </c>
      <c r="J24" s="131">
        <v>28.468204934333734</v>
      </c>
      <c r="K24" s="131">
        <v>27.110491526737832</v>
      </c>
      <c r="L24" s="131">
        <v>29.25554880439293</v>
      </c>
      <c r="M24" s="131">
        <v>27.54713513298395</v>
      </c>
      <c r="N24" s="131">
        <v>27.944122629121988</v>
      </c>
      <c r="O24" s="131">
        <v>24.95116595052761</v>
      </c>
      <c r="P24" s="131">
        <v>24.055332481726815</v>
      </c>
      <c r="Q24" s="131">
        <v>28.106173778119352</v>
      </c>
      <c r="R24" s="131">
        <v>25.772291001695329</v>
      </c>
      <c r="S24" s="131">
        <v>35.633904626025327</v>
      </c>
      <c r="T24" s="131">
        <v>25.113621077924623</v>
      </c>
      <c r="U24" s="131">
        <v>24.47673314572555</v>
      </c>
      <c r="V24" s="131">
        <v>27.569245423056692</v>
      </c>
    </row>
    <row r="25" spans="1:22" s="64" customFormat="1" ht="12.75" customHeight="1">
      <c r="A25" s="78">
        <v>21</v>
      </c>
      <c r="B25" s="79" t="s">
        <v>342</v>
      </c>
      <c r="C25" s="83" t="s">
        <v>343</v>
      </c>
      <c r="D25" s="131">
        <v>2946.0670756576224</v>
      </c>
      <c r="E25" s="131">
        <v>2954.3245192631653</v>
      </c>
      <c r="F25" s="131">
        <v>2761.853891067361</v>
      </c>
      <c r="G25" s="131">
        <v>2817.5066371413673</v>
      </c>
      <c r="H25" s="131">
        <v>2770.0620990789184</v>
      </c>
      <c r="I25" s="131">
        <v>3112.2074093565657</v>
      </c>
      <c r="J25" s="131">
        <v>2791.5393495499316</v>
      </c>
      <c r="K25" s="131">
        <v>2741.7525671462013</v>
      </c>
      <c r="L25" s="131">
        <v>2898.9928474940657</v>
      </c>
      <c r="M25" s="131">
        <v>2985.323707537254</v>
      </c>
      <c r="N25" s="131">
        <v>2909.0492769190182</v>
      </c>
      <c r="O25" s="131">
        <v>2980.1119165691798</v>
      </c>
      <c r="P25" s="131">
        <v>3020.6840467150587</v>
      </c>
      <c r="Q25" s="131">
        <v>2718.1243891035137</v>
      </c>
      <c r="R25" s="131">
        <v>2278.6944632408481</v>
      </c>
      <c r="S25" s="131">
        <v>2260.8461079661979</v>
      </c>
      <c r="T25" s="131">
        <v>2469.7651850814591</v>
      </c>
      <c r="U25" s="131">
        <v>2440.3383108618691</v>
      </c>
      <c r="V25" s="131">
        <v>2368.4671432069204</v>
      </c>
    </row>
    <row r="26" spans="1:22" s="64" customFormat="1" ht="12.75" customHeight="1">
      <c r="A26" s="78">
        <v>22</v>
      </c>
      <c r="B26" s="79" t="s">
        <v>344</v>
      </c>
      <c r="C26" s="90" t="s">
        <v>345</v>
      </c>
      <c r="D26" s="131">
        <v>1288.9549344837671</v>
      </c>
      <c r="E26" s="131">
        <v>1344.8656100320693</v>
      </c>
      <c r="F26" s="131">
        <v>1077.9570165428484</v>
      </c>
      <c r="G26" s="131">
        <v>1074.4367809534519</v>
      </c>
      <c r="H26" s="131">
        <v>970.2817111863792</v>
      </c>
      <c r="I26" s="131">
        <v>1261.3718670624955</v>
      </c>
      <c r="J26" s="131">
        <v>1122.7572217008606</v>
      </c>
      <c r="K26" s="131">
        <v>1129.9005579979041</v>
      </c>
      <c r="L26" s="131">
        <v>1180.7062761999132</v>
      </c>
      <c r="M26" s="131">
        <v>1168.4340965815654</v>
      </c>
      <c r="N26" s="131">
        <v>1186.2487782672677</v>
      </c>
      <c r="O26" s="131">
        <v>1186.7009300389477</v>
      </c>
      <c r="P26" s="131">
        <v>1078.3745024643074</v>
      </c>
      <c r="Q26" s="131">
        <v>892.83536715258049</v>
      </c>
      <c r="R26" s="131">
        <v>598.52508409894654</v>
      </c>
      <c r="S26" s="131">
        <v>599.36714063490263</v>
      </c>
      <c r="T26" s="131">
        <v>689.3524091904643</v>
      </c>
      <c r="U26" s="131">
        <v>686.96490976369341</v>
      </c>
      <c r="V26" s="131">
        <v>701.178942146542</v>
      </c>
    </row>
    <row r="27" spans="1:22" s="64" customFormat="1" ht="12.75" customHeight="1">
      <c r="A27" s="78">
        <v>23</v>
      </c>
      <c r="B27" s="79" t="s">
        <v>346</v>
      </c>
      <c r="C27" s="90" t="s">
        <v>347</v>
      </c>
      <c r="D27" s="131">
        <v>1657.112141173855</v>
      </c>
      <c r="E27" s="131">
        <v>1609.458909231096</v>
      </c>
      <c r="F27" s="131">
        <v>1683.8968745245127</v>
      </c>
      <c r="G27" s="131">
        <v>1743.0698561879155</v>
      </c>
      <c r="H27" s="131">
        <v>1799.7803878925392</v>
      </c>
      <c r="I27" s="131">
        <v>1850.8355422940699</v>
      </c>
      <c r="J27" s="131">
        <v>1668.782127849071</v>
      </c>
      <c r="K27" s="131">
        <v>1611.8520091482967</v>
      </c>
      <c r="L27" s="131">
        <v>1718.2865712941525</v>
      </c>
      <c r="M27" s="131">
        <v>1816.8896109556883</v>
      </c>
      <c r="N27" s="131">
        <v>1722.8004986517506</v>
      </c>
      <c r="O27" s="131">
        <v>1793.4109865302321</v>
      </c>
      <c r="P27" s="131">
        <v>1942.3095442507511</v>
      </c>
      <c r="Q27" s="131">
        <v>1825.2890219509336</v>
      </c>
      <c r="R27" s="131">
        <v>1680.1693791419018</v>
      </c>
      <c r="S27" s="131">
        <v>1661.4789673312953</v>
      </c>
      <c r="T27" s="131">
        <v>1780.4127758909951</v>
      </c>
      <c r="U27" s="131">
        <v>1753.3734010981757</v>
      </c>
      <c r="V27" s="131">
        <v>1667.2882010603782</v>
      </c>
    </row>
    <row r="28" spans="1:22" s="64" customFormat="1" ht="12.75" customHeight="1">
      <c r="A28" s="78">
        <v>24</v>
      </c>
      <c r="B28" s="79" t="s">
        <v>348</v>
      </c>
      <c r="C28" s="83" t="s">
        <v>349</v>
      </c>
      <c r="D28" s="131">
        <v>119.43365333389998</v>
      </c>
      <c r="E28" s="131">
        <v>116.57027181918636</v>
      </c>
      <c r="F28" s="131">
        <v>120.39213316967579</v>
      </c>
      <c r="G28" s="131">
        <v>117.14085159213238</v>
      </c>
      <c r="H28" s="131">
        <v>112.64368015650082</v>
      </c>
      <c r="I28" s="131">
        <v>224.71546470674826</v>
      </c>
      <c r="J28" s="131">
        <v>207.25092428693034</v>
      </c>
      <c r="K28" s="131">
        <v>188.99847647815773</v>
      </c>
      <c r="L28" s="131">
        <v>174.95873284725855</v>
      </c>
      <c r="M28" s="131">
        <v>169.86674931665505</v>
      </c>
      <c r="N28" s="131">
        <v>166.47603284843876</v>
      </c>
      <c r="O28" s="131">
        <v>173.91814049621007</v>
      </c>
      <c r="P28" s="131">
        <v>176.41311471093354</v>
      </c>
      <c r="Q28" s="131">
        <v>178.53671227528366</v>
      </c>
      <c r="R28" s="131">
        <v>134.14419181179656</v>
      </c>
      <c r="S28" s="131">
        <v>163.36106196539404</v>
      </c>
      <c r="T28" s="131">
        <v>158.97264731663572</v>
      </c>
      <c r="U28" s="131">
        <v>150.09105942377141</v>
      </c>
      <c r="V28" s="131">
        <v>154.34408237476745</v>
      </c>
    </row>
    <row r="29" spans="1:22" s="64" customFormat="1" ht="12.75" customHeight="1">
      <c r="A29" s="78">
        <v>25</v>
      </c>
      <c r="B29" s="79" t="s">
        <v>350</v>
      </c>
      <c r="C29" s="90" t="s">
        <v>351</v>
      </c>
      <c r="D29" s="131">
        <v>86.248984785200406</v>
      </c>
      <c r="E29" s="131">
        <v>80.481239219525236</v>
      </c>
      <c r="F29" s="131">
        <v>83.701051574110636</v>
      </c>
      <c r="G29" s="131">
        <v>82.51587166530372</v>
      </c>
      <c r="H29" s="131">
        <v>80.070289007257315</v>
      </c>
      <c r="I29" s="131">
        <v>69.020823085307015</v>
      </c>
      <c r="J29" s="131">
        <v>60.790290580753464</v>
      </c>
      <c r="K29" s="131">
        <v>58.73994366933141</v>
      </c>
      <c r="L29" s="131">
        <v>60.771116149574127</v>
      </c>
      <c r="M29" s="131">
        <v>63.500924899578628</v>
      </c>
      <c r="N29" s="131">
        <v>58.291824700972157</v>
      </c>
      <c r="O29" s="131">
        <v>62.93173826655628</v>
      </c>
      <c r="P29" s="131">
        <v>60.996156191733469</v>
      </c>
      <c r="Q29" s="131">
        <v>62.13847613192705</v>
      </c>
      <c r="R29" s="131">
        <v>51.801479469672429</v>
      </c>
      <c r="S29" s="131">
        <v>66.218754495564198</v>
      </c>
      <c r="T29" s="131">
        <v>49.931465958474774</v>
      </c>
      <c r="U29" s="131">
        <v>45.272370548343943</v>
      </c>
      <c r="V29" s="131">
        <v>52.777392698948248</v>
      </c>
    </row>
    <row r="30" spans="1:22" s="64" customFormat="1" ht="12.75" customHeight="1">
      <c r="A30" s="78">
        <v>26</v>
      </c>
      <c r="B30" s="79" t="s">
        <v>352</v>
      </c>
      <c r="C30" s="90" t="s">
        <v>353</v>
      </c>
      <c r="D30" s="131">
        <v>23.759361741428428</v>
      </c>
      <c r="E30" s="131">
        <v>26.656199433715518</v>
      </c>
      <c r="F30" s="131">
        <v>26.080187285852848</v>
      </c>
      <c r="G30" s="131">
        <v>25.976555896739555</v>
      </c>
      <c r="H30" s="131">
        <v>24.20017921102556</v>
      </c>
      <c r="I30" s="131">
        <v>24.032747212837865</v>
      </c>
      <c r="J30" s="131">
        <v>26.54077214234999</v>
      </c>
      <c r="K30" s="131">
        <v>25.234221677691568</v>
      </c>
      <c r="L30" s="131">
        <v>17.66773870986119</v>
      </c>
      <c r="M30" s="131">
        <v>21.9113098328448</v>
      </c>
      <c r="N30" s="131">
        <v>20.572695699147197</v>
      </c>
      <c r="O30" s="131">
        <v>18.313124505249526</v>
      </c>
      <c r="P30" s="131">
        <v>17.699366787357889</v>
      </c>
      <c r="Q30" s="131">
        <v>18.535233397896583</v>
      </c>
      <c r="R30" s="131">
        <v>15.786054383592578</v>
      </c>
      <c r="S30" s="131">
        <v>17.555405914941637</v>
      </c>
      <c r="T30" s="131">
        <v>16.260548232836786</v>
      </c>
      <c r="U30" s="131">
        <v>16.313089457484693</v>
      </c>
      <c r="V30" s="131">
        <v>18.137000517541445</v>
      </c>
    </row>
    <row r="31" spans="1:22" s="64" customFormat="1" ht="12.75" customHeight="1">
      <c r="A31" s="78">
        <v>27</v>
      </c>
      <c r="B31" s="79" t="s">
        <v>354</v>
      </c>
      <c r="C31" s="90" t="s">
        <v>355</v>
      </c>
      <c r="D31" s="131">
        <v>9.4253068072711699</v>
      </c>
      <c r="E31" s="131">
        <v>9.4328331659456062</v>
      </c>
      <c r="F31" s="131">
        <v>10.610894309712318</v>
      </c>
      <c r="G31" s="131">
        <v>8.6484240300890978</v>
      </c>
      <c r="H31" s="131">
        <v>8.3732119382179384</v>
      </c>
      <c r="I31" s="131">
        <v>131.66189440860336</v>
      </c>
      <c r="J31" s="131">
        <v>119.9198615638269</v>
      </c>
      <c r="K31" s="131">
        <v>105.02431113113474</v>
      </c>
      <c r="L31" s="131">
        <v>96.51987798782325</v>
      </c>
      <c r="M31" s="131">
        <v>84.454514584231646</v>
      </c>
      <c r="N31" s="131">
        <v>87.611512448319431</v>
      </c>
      <c r="O31" s="131">
        <v>92.673277724404272</v>
      </c>
      <c r="P31" s="131">
        <v>97.717591731842177</v>
      </c>
      <c r="Q31" s="131">
        <v>97.863002745460037</v>
      </c>
      <c r="R31" s="131">
        <v>66.556657958531545</v>
      </c>
      <c r="S31" s="131">
        <v>79.586901554888215</v>
      </c>
      <c r="T31" s="131">
        <v>92.780633125324144</v>
      </c>
      <c r="U31" s="131">
        <v>88.505599417942776</v>
      </c>
      <c r="V31" s="131">
        <v>83.429689158277753</v>
      </c>
    </row>
    <row r="32" spans="1:22" s="64" customFormat="1" ht="12.75" customHeight="1">
      <c r="A32" s="78">
        <v>28</v>
      </c>
      <c r="B32" s="79" t="s">
        <v>356</v>
      </c>
      <c r="C32" s="83" t="s">
        <v>357</v>
      </c>
      <c r="D32" s="131">
        <v>73.595006429825062</v>
      </c>
      <c r="E32" s="131">
        <v>79.134191817215537</v>
      </c>
      <c r="F32" s="131">
        <v>72.085817020983555</v>
      </c>
      <c r="G32" s="131">
        <v>72.857467820976495</v>
      </c>
      <c r="H32" s="131">
        <v>66.020170617958712</v>
      </c>
      <c r="I32" s="131">
        <v>61.827087517199644</v>
      </c>
      <c r="J32" s="131">
        <v>65.546293173740821</v>
      </c>
      <c r="K32" s="131">
        <v>58.543921089475162</v>
      </c>
      <c r="L32" s="131">
        <v>51.341110728724459</v>
      </c>
      <c r="M32" s="131">
        <v>56.99332158600113</v>
      </c>
      <c r="N32" s="131">
        <v>49.789537227141103</v>
      </c>
      <c r="O32" s="131">
        <v>52.530026213168782</v>
      </c>
      <c r="P32" s="131">
        <v>52.242603219097646</v>
      </c>
      <c r="Q32" s="131">
        <v>50.035550015828711</v>
      </c>
      <c r="R32" s="131">
        <v>64.188500567956368</v>
      </c>
      <c r="S32" s="131">
        <v>49.363614953489858</v>
      </c>
      <c r="T32" s="131">
        <v>53.46166941543423</v>
      </c>
      <c r="U32" s="131">
        <v>50.72335387461888</v>
      </c>
      <c r="V32" s="131">
        <v>57.544052419085027</v>
      </c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131">
        <v>27.052977939467588</v>
      </c>
      <c r="E33" s="131">
        <v>28.123343740536427</v>
      </c>
      <c r="F33" s="131">
        <v>23.378538928624412</v>
      </c>
      <c r="G33" s="131">
        <v>23.681076780954612</v>
      </c>
      <c r="H33" s="131">
        <v>21.267365039421488</v>
      </c>
      <c r="I33" s="131">
        <v>19.793571379284373</v>
      </c>
      <c r="J33" s="131">
        <v>22.268987602035232</v>
      </c>
      <c r="K33" s="131">
        <v>19.496625019932051</v>
      </c>
      <c r="L33" s="131">
        <v>16.264017181783512</v>
      </c>
      <c r="M33" s="131">
        <v>15.133807299361793</v>
      </c>
      <c r="N33" s="131">
        <v>13.852840482315809</v>
      </c>
      <c r="O33" s="131">
        <v>13.957283776961898</v>
      </c>
      <c r="P33" s="131">
        <v>12.216019467763246</v>
      </c>
      <c r="Q33" s="131">
        <v>10.268687497029383</v>
      </c>
      <c r="R33" s="131">
        <v>9.7162909382363409</v>
      </c>
      <c r="S33" s="131">
        <v>9.5211177000344556</v>
      </c>
      <c r="T33" s="131">
        <v>10.876455810224684</v>
      </c>
      <c r="U33" s="131">
        <v>11.215634503951964</v>
      </c>
      <c r="V33" s="131">
        <v>11.901477887011097</v>
      </c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131">
        <v>27.472783268269339</v>
      </c>
      <c r="E34" s="131">
        <v>27.762900895180415</v>
      </c>
      <c r="F34" s="131">
        <v>22.795120967066168</v>
      </c>
      <c r="G34" s="131">
        <v>23.84442568294044</v>
      </c>
      <c r="H34" s="131">
        <v>21.030184005811009</v>
      </c>
      <c r="I34" s="131">
        <v>20.746600494817208</v>
      </c>
      <c r="J34" s="131">
        <v>20.608046357761218</v>
      </c>
      <c r="K34" s="131">
        <v>24.602614808491033</v>
      </c>
      <c r="L34" s="131">
        <v>26.094089009951247</v>
      </c>
      <c r="M34" s="131">
        <v>17.749895804552338</v>
      </c>
      <c r="N34" s="131">
        <v>16.718480730692932</v>
      </c>
      <c r="O34" s="131">
        <v>16.214422331000968</v>
      </c>
      <c r="P34" s="131">
        <v>15.769436783967167</v>
      </c>
      <c r="Q34" s="131">
        <v>14.567010750150917</v>
      </c>
      <c r="R34" s="131">
        <v>13.43899126749427</v>
      </c>
      <c r="S34" s="131">
        <v>15.488551300539942</v>
      </c>
      <c r="T34" s="131">
        <v>16.587190097091305</v>
      </c>
      <c r="U34" s="131">
        <v>15.869629997481631</v>
      </c>
      <c r="V34" s="131">
        <v>16.621042714358701</v>
      </c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131">
        <v>74.112725194324412</v>
      </c>
      <c r="E35" s="131">
        <v>82.951873330259602</v>
      </c>
      <c r="F35" s="131">
        <v>69.674781329549816</v>
      </c>
      <c r="G35" s="131">
        <v>67.579357752329514</v>
      </c>
      <c r="H35" s="131">
        <v>63.719254332069809</v>
      </c>
      <c r="I35" s="131">
        <v>62.050907465542679</v>
      </c>
      <c r="J35" s="131">
        <v>63.897258370119019</v>
      </c>
      <c r="K35" s="131">
        <v>58.145302580610796</v>
      </c>
      <c r="L35" s="131">
        <v>57.228236937360606</v>
      </c>
      <c r="M35" s="131">
        <v>49.885686714178206</v>
      </c>
      <c r="N35" s="131">
        <v>50.218667777419384</v>
      </c>
      <c r="O35" s="131">
        <v>50.789452775762413</v>
      </c>
      <c r="P35" s="131">
        <v>50.58402678479095</v>
      </c>
      <c r="Q35" s="131">
        <v>50.992381829014022</v>
      </c>
      <c r="R35" s="131">
        <v>48.843504859550961</v>
      </c>
      <c r="S35" s="131">
        <v>50.023081788455059</v>
      </c>
      <c r="T35" s="131">
        <v>55.099929779719588</v>
      </c>
      <c r="U35" s="131">
        <v>52.237198576348092</v>
      </c>
      <c r="V35" s="131">
        <v>58.241837163420577</v>
      </c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131">
        <v>51.430150846719968</v>
      </c>
      <c r="E36" s="131">
        <v>61.023086011352831</v>
      </c>
      <c r="F36" s="131">
        <v>57.76556404956429</v>
      </c>
      <c r="G36" s="131">
        <v>60.451739002315115</v>
      </c>
      <c r="H36" s="131">
        <v>59.963956627802375</v>
      </c>
      <c r="I36" s="131">
        <v>66.144974765705626</v>
      </c>
      <c r="J36" s="131">
        <v>63.661578732250675</v>
      </c>
      <c r="K36" s="131">
        <v>62.155892603765878</v>
      </c>
      <c r="L36" s="131">
        <v>60.197689832176856</v>
      </c>
      <c r="M36" s="131">
        <v>58.96680331900987</v>
      </c>
      <c r="N36" s="131">
        <v>54.878292457819612</v>
      </c>
      <c r="O36" s="131">
        <v>53.81297517500802</v>
      </c>
      <c r="P36" s="131">
        <v>51.8500934198008</v>
      </c>
      <c r="Q36" s="131">
        <v>48.95050497672301</v>
      </c>
      <c r="R36" s="131">
        <v>45.11173118988205</v>
      </c>
      <c r="S36" s="131">
        <v>45.391502185802125</v>
      </c>
      <c r="T36" s="131">
        <v>63.133583158088967</v>
      </c>
      <c r="U36" s="131">
        <v>59.786818891854871</v>
      </c>
      <c r="V36" s="131">
        <v>63.064639384397289</v>
      </c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131">
        <v>9.980509662851107</v>
      </c>
      <c r="E37" s="131">
        <v>10.676202986723411</v>
      </c>
      <c r="F37" s="131">
        <v>10.163639942939845</v>
      </c>
      <c r="G37" s="131">
        <v>7.8246525161844964</v>
      </c>
      <c r="H37" s="131">
        <v>7.2212099292342025</v>
      </c>
      <c r="I37" s="131">
        <v>7.2705906148711854</v>
      </c>
      <c r="J37" s="131">
        <v>7.3442419237286529</v>
      </c>
      <c r="K37" s="131">
        <v>7.381517412640112</v>
      </c>
      <c r="L37" s="131">
        <v>6.4811983896381644</v>
      </c>
      <c r="M37" s="131">
        <v>6.1922380282777336</v>
      </c>
      <c r="N37" s="131">
        <v>5.8031419992547555</v>
      </c>
      <c r="O37" s="131">
        <v>10.829035810649495</v>
      </c>
      <c r="P37" s="131">
        <v>5.2767176837997489</v>
      </c>
      <c r="Q37" s="131">
        <v>4.3940378067769856</v>
      </c>
      <c r="R37" s="131">
        <v>4.2321236850197401</v>
      </c>
      <c r="S37" s="131">
        <v>7.7815178652623356</v>
      </c>
      <c r="T37" s="131">
        <v>5.4902748936362311</v>
      </c>
      <c r="U37" s="131">
        <v>5.2866057452542972</v>
      </c>
      <c r="V37" s="131">
        <v>6.2920094653666574</v>
      </c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131">
        <v>17.365924200654316</v>
      </c>
      <c r="E38" s="131">
        <v>16.499424674400554</v>
      </c>
      <c r="F38" s="131">
        <v>15.257892849148854</v>
      </c>
      <c r="G38" s="131">
        <v>13.947916298089238</v>
      </c>
      <c r="H38" s="131">
        <v>13.567479266738655</v>
      </c>
      <c r="I38" s="131">
        <v>13.222295519091045</v>
      </c>
      <c r="J38" s="131">
        <v>19.604069188839304</v>
      </c>
      <c r="K38" s="131">
        <v>15.830625732056582</v>
      </c>
      <c r="L38" s="131">
        <v>15.624113217953532</v>
      </c>
      <c r="M38" s="131">
        <v>13.398873009780106</v>
      </c>
      <c r="N38" s="131">
        <v>12.955948585897113</v>
      </c>
      <c r="O38" s="131">
        <v>10.585104046701943</v>
      </c>
      <c r="P38" s="131">
        <v>13.923944902667635</v>
      </c>
      <c r="Q38" s="131">
        <v>18.834870217028651</v>
      </c>
      <c r="R38" s="131">
        <v>11.36723261241667</v>
      </c>
      <c r="S38" s="131">
        <v>13.549562192000074</v>
      </c>
      <c r="T38" s="131">
        <v>12.573711883733104</v>
      </c>
      <c r="U38" s="131">
        <v>11.70147302815111</v>
      </c>
      <c r="V38" s="131">
        <v>14.123482826900711</v>
      </c>
      <c r="W38" s="64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131">
        <v>1.7672557018751713</v>
      </c>
      <c r="E39" s="131">
        <v>2.0751977465596192</v>
      </c>
      <c r="F39" s="131">
        <v>2.3677451433752781</v>
      </c>
      <c r="G39" s="131">
        <v>2.5376391255787794</v>
      </c>
      <c r="H39" s="131">
        <v>2.6140748608510842</v>
      </c>
      <c r="I39" s="131">
        <v>2.9872684597331882</v>
      </c>
      <c r="J39" s="131">
        <v>2.869867435456039</v>
      </c>
      <c r="K39" s="131">
        <v>2.8171172680609806</v>
      </c>
      <c r="L39" s="131">
        <v>2.8418610160025524</v>
      </c>
      <c r="M39" s="131">
        <v>2.7889732373195848</v>
      </c>
      <c r="N39" s="131">
        <v>2.6581661419993994</v>
      </c>
      <c r="O39" s="131">
        <v>2.9726247948500788</v>
      </c>
      <c r="P39" s="131">
        <v>2.7247053079663659</v>
      </c>
      <c r="Q39" s="131">
        <v>4.8160401237629173</v>
      </c>
      <c r="R39" s="131">
        <v>4.9779091321207307</v>
      </c>
      <c r="S39" s="131">
        <v>4.5811968164416372</v>
      </c>
      <c r="T39" s="131">
        <v>6.4180344248675762</v>
      </c>
      <c r="U39" s="131">
        <v>5.4039461041390595</v>
      </c>
      <c r="V39" s="131">
        <v>5.8784870649331307</v>
      </c>
      <c r="W39" s="64"/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131">
        <v>3564.2360454766649</v>
      </c>
      <c r="E40" s="131">
        <v>3296.4266703655085</v>
      </c>
      <c r="F40" s="131">
        <v>3076.5663637582038</v>
      </c>
      <c r="G40" s="131">
        <v>2940.4080853235159</v>
      </c>
      <c r="H40" s="131">
        <v>2646.9815214881687</v>
      </c>
      <c r="I40" s="131">
        <v>2345.2252934200887</v>
      </c>
      <c r="J40" s="131">
        <v>2372.1325968007377</v>
      </c>
      <c r="K40" s="131">
        <v>2309.6364691390841</v>
      </c>
      <c r="L40" s="131">
        <v>2411.193096325876</v>
      </c>
      <c r="M40" s="131">
        <v>2311.0371550074324</v>
      </c>
      <c r="N40" s="131">
        <v>2324.1211960692858</v>
      </c>
      <c r="O40" s="131">
        <v>2328.7646546578021</v>
      </c>
      <c r="P40" s="131">
        <v>2362.9692363971799</v>
      </c>
      <c r="Q40" s="131">
        <v>2286.0303850758746</v>
      </c>
      <c r="R40" s="131">
        <v>2250.8490578904407</v>
      </c>
      <c r="S40" s="131">
        <v>2371.1871939465509</v>
      </c>
      <c r="T40" s="131">
        <v>2501.8742957894583</v>
      </c>
      <c r="U40" s="131">
        <v>2470.5083171142728</v>
      </c>
      <c r="V40" s="131">
        <v>2460.4046248251111</v>
      </c>
      <c r="W40" s="64"/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131">
        <v>3562.8800101205434</v>
      </c>
      <c r="E41" s="131">
        <v>3294.8296770094266</v>
      </c>
      <c r="F41" s="131">
        <v>3074.7405186311607</v>
      </c>
      <c r="G41" s="131">
        <v>2938.4497426357234</v>
      </c>
      <c r="H41" s="131">
        <v>2644.9660916305916</v>
      </c>
      <c r="I41" s="131">
        <v>2342.9211592305674</v>
      </c>
      <c r="J41" s="131">
        <v>2369.9288788435006</v>
      </c>
      <c r="K41" s="131">
        <v>2307.4720295325692</v>
      </c>
      <c r="L41" s="131">
        <v>2409.0999102953369</v>
      </c>
      <c r="M41" s="131">
        <v>2309.0030742323706</v>
      </c>
      <c r="N41" s="131">
        <v>2322.1816255863077</v>
      </c>
      <c r="O41" s="131">
        <v>2326.883951131811</v>
      </c>
      <c r="P41" s="131">
        <v>2361.1600939436903</v>
      </c>
      <c r="Q41" s="131">
        <v>2284.3238710300902</v>
      </c>
      <c r="R41" s="131">
        <v>2249.1758624666022</v>
      </c>
      <c r="S41" s="131">
        <v>2369.4406762212602</v>
      </c>
      <c r="T41" s="131">
        <v>2499.9892972835073</v>
      </c>
      <c r="U41" s="131">
        <v>2468.7441445801123</v>
      </c>
      <c r="V41" s="131">
        <v>2458.5851060219693</v>
      </c>
      <c r="W41" s="64"/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131">
        <v>1.3560353561213643</v>
      </c>
      <c r="E42" s="131">
        <v>1.5969933560820051</v>
      </c>
      <c r="F42" s="131">
        <v>1.8258451270433356</v>
      </c>
      <c r="G42" s="131">
        <v>1.9583426877924275</v>
      </c>
      <c r="H42" s="131">
        <v>2.0154298575771441</v>
      </c>
      <c r="I42" s="131">
        <v>2.3041341895211116</v>
      </c>
      <c r="J42" s="131">
        <v>2.2037179572371732</v>
      </c>
      <c r="K42" s="131">
        <v>2.1644396065149567</v>
      </c>
      <c r="L42" s="131">
        <v>2.0931860305388197</v>
      </c>
      <c r="M42" s="131">
        <v>2.0340807750619088</v>
      </c>
      <c r="N42" s="131">
        <v>1.9395704829781009</v>
      </c>
      <c r="O42" s="131">
        <v>1.880703525990767</v>
      </c>
      <c r="P42" s="131">
        <v>1.8091424534901652</v>
      </c>
      <c r="Q42" s="131">
        <v>1.7065140457845449</v>
      </c>
      <c r="R42" s="131">
        <v>1.6731954238384845</v>
      </c>
      <c r="S42" s="131">
        <v>1.7465177252908852</v>
      </c>
      <c r="T42" s="131">
        <v>1.884998505951252</v>
      </c>
      <c r="U42" s="131">
        <v>1.7641725341604866</v>
      </c>
      <c r="V42" s="131">
        <v>1.8195188031418694</v>
      </c>
      <c r="W42" s="64"/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131">
        <v>1159.9845593972536</v>
      </c>
      <c r="E43" s="131">
        <v>1469.5950821097401</v>
      </c>
      <c r="F43" s="131">
        <v>1617.9120597635742</v>
      </c>
      <c r="G43" s="131">
        <v>1754.765956296518</v>
      </c>
      <c r="H43" s="131">
        <v>2010.4865225376609</v>
      </c>
      <c r="I43" s="131">
        <v>2368.1052857258778</v>
      </c>
      <c r="J43" s="131">
        <v>2418.73343307391</v>
      </c>
      <c r="K43" s="131">
        <v>2883.7049886503914</v>
      </c>
      <c r="L43" s="131">
        <v>2906.887362134707</v>
      </c>
      <c r="M43" s="131">
        <v>2949.3261160287148</v>
      </c>
      <c r="N43" s="131">
        <v>2959.0369685774085</v>
      </c>
      <c r="O43" s="131">
        <v>2957.0918137455506</v>
      </c>
      <c r="P43" s="131">
        <v>3171.1034640465782</v>
      </c>
      <c r="Q43" s="131">
        <v>3128.5439674955132</v>
      </c>
      <c r="R43" s="131">
        <v>3178.3516482156497</v>
      </c>
      <c r="S43" s="131">
        <v>3135.5028038804189</v>
      </c>
      <c r="T43" s="131">
        <v>3442.5389886201265</v>
      </c>
      <c r="U43" s="131">
        <v>3658.6400641195337</v>
      </c>
      <c r="V43" s="131">
        <v>3659.6286415514219</v>
      </c>
      <c r="W43" s="64"/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131">
        <v>1.0974100408657288</v>
      </c>
      <c r="E44" s="131">
        <v>1.2641086983794572</v>
      </c>
      <c r="F44" s="131">
        <v>1.4217634319712602</v>
      </c>
      <c r="G44" s="131">
        <v>1.5177422612965457</v>
      </c>
      <c r="H44" s="131">
        <v>1.5749077209031324</v>
      </c>
      <c r="I44" s="131">
        <v>1.7740426244174086</v>
      </c>
      <c r="J44" s="131">
        <v>1.7218470785456201</v>
      </c>
      <c r="K44" s="131">
        <v>1.701568480265613</v>
      </c>
      <c r="L44" s="131">
        <v>1.6576302664783609</v>
      </c>
      <c r="M44" s="131">
        <v>1.6323522987070889</v>
      </c>
      <c r="N44" s="131">
        <v>1.5425003776024784</v>
      </c>
      <c r="O44" s="131">
        <v>1.508878848875975</v>
      </c>
      <c r="P44" s="131">
        <v>1.4664634223521382</v>
      </c>
      <c r="Q44" s="131">
        <v>1.408789304904686</v>
      </c>
      <c r="R44" s="131">
        <v>1.3545273481406055</v>
      </c>
      <c r="S44" s="131">
        <v>1.2562455768080314</v>
      </c>
      <c r="T44" s="131">
        <v>1.2596748873442545</v>
      </c>
      <c r="U44" s="131">
        <v>1.1995018752596969</v>
      </c>
      <c r="V44" s="131">
        <v>1.248209832074973</v>
      </c>
      <c r="W44" s="64"/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131">
        <v>1158.8871493563879</v>
      </c>
      <c r="E45" s="131">
        <v>1468.3309734113607</v>
      </c>
      <c r="F45" s="131">
        <v>1616.4902963316028</v>
      </c>
      <c r="G45" s="131">
        <v>1753.2482140352213</v>
      </c>
      <c r="H45" s="131">
        <v>2008.9116148167577</v>
      </c>
      <c r="I45" s="131">
        <v>2366.3312431014606</v>
      </c>
      <c r="J45" s="131">
        <v>2417.0115859953644</v>
      </c>
      <c r="K45" s="131">
        <v>2882.003420170126</v>
      </c>
      <c r="L45" s="131">
        <v>2905.2297318682286</v>
      </c>
      <c r="M45" s="131">
        <v>2947.6937637300075</v>
      </c>
      <c r="N45" s="131">
        <v>2957.4944681998063</v>
      </c>
      <c r="O45" s="131">
        <v>2955.5829348966745</v>
      </c>
      <c r="P45" s="131">
        <v>3169.6370006242259</v>
      </c>
      <c r="Q45" s="131">
        <v>3127.1351781906083</v>
      </c>
      <c r="R45" s="131">
        <v>3176.9971208675092</v>
      </c>
      <c r="S45" s="131">
        <v>3134.246558303611</v>
      </c>
      <c r="T45" s="131">
        <v>3441.2793137327822</v>
      </c>
      <c r="U45" s="131">
        <v>3657.4405622442737</v>
      </c>
      <c r="V45" s="131">
        <v>3658.3804317193471</v>
      </c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131">
        <v>2.9464217372948101</v>
      </c>
      <c r="E46" s="131">
        <v>3.3939887630975258</v>
      </c>
      <c r="F46" s="131">
        <v>3.817273876905908</v>
      </c>
      <c r="G46" s="131">
        <v>4.0749661692245009</v>
      </c>
      <c r="H46" s="131">
        <v>4.2284489573666804</v>
      </c>
      <c r="I46" s="131">
        <v>4.7631036320274864</v>
      </c>
      <c r="J46" s="131">
        <v>4.622964499688873</v>
      </c>
      <c r="K46" s="131">
        <v>4.5685187587633154</v>
      </c>
      <c r="L46" s="131">
        <v>4.4478035611551885</v>
      </c>
      <c r="M46" s="131">
        <v>4.3799512975869828</v>
      </c>
      <c r="N46" s="131">
        <v>4.1388969370221655</v>
      </c>
      <c r="O46" s="131">
        <v>4.0484939461931777</v>
      </c>
      <c r="P46" s="131">
        <v>3.9344957372568006</v>
      </c>
      <c r="Q46" s="131">
        <v>3.7796377759007216</v>
      </c>
      <c r="R46" s="131">
        <v>3.6339706376708287</v>
      </c>
      <c r="S46" s="131">
        <v>3.370122974635454</v>
      </c>
      <c r="T46" s="131">
        <v>3.3687782450879782</v>
      </c>
      <c r="U46" s="131">
        <v>3.2077398424310979</v>
      </c>
      <c r="V46" s="131">
        <v>3.3230237642912086</v>
      </c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131">
        <v>1155.9407276190932</v>
      </c>
      <c r="E47" s="131">
        <v>1464.9369846482632</v>
      </c>
      <c r="F47" s="131">
        <v>1612.673022454697</v>
      </c>
      <c r="G47" s="131">
        <v>1749.1732478659969</v>
      </c>
      <c r="H47" s="131">
        <v>2004.683165859391</v>
      </c>
      <c r="I47" s="131">
        <v>2361.5681394694329</v>
      </c>
      <c r="J47" s="131">
        <v>2412.3886214956751</v>
      </c>
      <c r="K47" s="131">
        <v>2877.4349014113627</v>
      </c>
      <c r="L47" s="131">
        <v>2900.7819283070735</v>
      </c>
      <c r="M47" s="131">
        <v>2943.3138124324205</v>
      </c>
      <c r="N47" s="131">
        <v>2953.355571262784</v>
      </c>
      <c r="O47" s="131">
        <v>2951.5344409504814</v>
      </c>
      <c r="P47" s="131">
        <v>3165.7025048869691</v>
      </c>
      <c r="Q47" s="131">
        <v>3123.3555404147078</v>
      </c>
      <c r="R47" s="131">
        <v>3173.3631502298385</v>
      </c>
      <c r="S47" s="131">
        <v>3130.8764353289753</v>
      </c>
      <c r="T47" s="131">
        <v>3437.9105354876942</v>
      </c>
      <c r="U47" s="131">
        <v>3654.2328224018429</v>
      </c>
      <c r="V47" s="131">
        <v>3655.0574079550561</v>
      </c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131">
        <v>183.85160831243849</v>
      </c>
      <c r="E48" s="131">
        <v>219.45955154189232</v>
      </c>
      <c r="F48" s="131">
        <v>191.60623472006915</v>
      </c>
      <c r="G48" s="131">
        <v>188.16593183795925</v>
      </c>
      <c r="H48" s="131">
        <v>175.47276146898261</v>
      </c>
      <c r="I48" s="131">
        <v>176.43724499471057</v>
      </c>
      <c r="J48" s="131">
        <v>181.08720004715713</v>
      </c>
      <c r="K48" s="131">
        <v>171.74397844399928</v>
      </c>
      <c r="L48" s="131">
        <v>169.92019540185117</v>
      </c>
      <c r="M48" s="131">
        <v>172.09207760290917</v>
      </c>
      <c r="N48" s="131">
        <v>158.74377846676651</v>
      </c>
      <c r="O48" s="131">
        <v>168.81101147365464</v>
      </c>
      <c r="P48" s="131">
        <v>133.77544893472037</v>
      </c>
      <c r="Q48" s="131">
        <v>131.09995409668861</v>
      </c>
      <c r="R48" s="131">
        <v>128.15181851904794</v>
      </c>
      <c r="S48" s="131">
        <v>129.66673282066523</v>
      </c>
      <c r="T48" s="131">
        <v>123.01982963569299</v>
      </c>
      <c r="U48" s="131">
        <v>123.96819701046681</v>
      </c>
      <c r="V48" s="131">
        <v>131.07556674183104</v>
      </c>
    </row>
    <row r="49" spans="1:22" s="64" customFormat="1" ht="12.75" customHeight="1">
      <c r="A49" s="78">
        <v>45</v>
      </c>
      <c r="B49" s="79" t="s">
        <v>389</v>
      </c>
      <c r="C49" s="83" t="s">
        <v>390</v>
      </c>
      <c r="D49" s="131">
        <v>84.446702699123449</v>
      </c>
      <c r="E49" s="131">
        <v>101.7154156382858</v>
      </c>
      <c r="F49" s="131">
        <v>84.013463088253729</v>
      </c>
      <c r="G49" s="131">
        <v>77.401355776818392</v>
      </c>
      <c r="H49" s="131">
        <v>69.846011769915947</v>
      </c>
      <c r="I49" s="131">
        <v>69.994273922600527</v>
      </c>
      <c r="J49" s="131">
        <v>71.447428009027178</v>
      </c>
      <c r="K49" s="131">
        <v>65.842140815270156</v>
      </c>
      <c r="L49" s="131">
        <v>67.011490676251896</v>
      </c>
      <c r="M49" s="131">
        <v>70.520086358400519</v>
      </c>
      <c r="N49" s="131">
        <v>63.896295501995809</v>
      </c>
      <c r="O49" s="131">
        <v>68.361119036879586</v>
      </c>
      <c r="P49" s="131">
        <v>52.85405008474126</v>
      </c>
      <c r="Q49" s="131">
        <v>51.629046941167104</v>
      </c>
      <c r="R49" s="131">
        <v>46.530327974553209</v>
      </c>
      <c r="S49" s="131">
        <v>46.902851374654624</v>
      </c>
      <c r="T49" s="131">
        <v>43.092268960555245</v>
      </c>
      <c r="U49" s="131">
        <v>43.030355438945264</v>
      </c>
      <c r="V49" s="131">
        <v>45.635428766512319</v>
      </c>
    </row>
    <row r="50" spans="1:22" s="64" customFormat="1" ht="12.75" customHeight="1">
      <c r="A50" s="78">
        <v>46</v>
      </c>
      <c r="B50" s="79" t="s">
        <v>391</v>
      </c>
      <c r="C50" s="83" t="s">
        <v>392</v>
      </c>
      <c r="D50" s="131">
        <v>99.404905613315066</v>
      </c>
      <c r="E50" s="131">
        <v>117.74413590360651</v>
      </c>
      <c r="F50" s="131">
        <v>107.59277163181542</v>
      </c>
      <c r="G50" s="131">
        <v>110.76457606114081</v>
      </c>
      <c r="H50" s="131">
        <v>105.62674969906666</v>
      </c>
      <c r="I50" s="131">
        <v>106.44297107211003</v>
      </c>
      <c r="J50" s="131">
        <v>109.63977203812992</v>
      </c>
      <c r="K50" s="131">
        <v>105.90183762872911</v>
      </c>
      <c r="L50" s="131">
        <v>102.90870472559928</v>
      </c>
      <c r="M50" s="131">
        <v>101.57199124450865</v>
      </c>
      <c r="N50" s="131">
        <v>94.847482964770705</v>
      </c>
      <c r="O50" s="131">
        <v>100.44989243677507</v>
      </c>
      <c r="P50" s="131">
        <v>80.921398849979113</v>
      </c>
      <c r="Q50" s="131">
        <v>79.47090715552153</v>
      </c>
      <c r="R50" s="131">
        <v>81.621490544494748</v>
      </c>
      <c r="S50" s="131">
        <v>82.763881446010629</v>
      </c>
      <c r="T50" s="131">
        <v>79.927560675137727</v>
      </c>
      <c r="U50" s="131">
        <v>80.937841571521574</v>
      </c>
      <c r="V50" s="131">
        <v>85.44013797531872</v>
      </c>
    </row>
    <row r="51" spans="1:22" s="64" customFormat="1" ht="12.75" customHeight="1">
      <c r="A51" s="78">
        <v>47</v>
      </c>
      <c r="B51" s="79" t="s">
        <v>393</v>
      </c>
      <c r="C51" s="88" t="s">
        <v>394</v>
      </c>
      <c r="D51" s="131">
        <v>503.1758149347138</v>
      </c>
      <c r="E51" s="131">
        <v>600.965597255803</v>
      </c>
      <c r="F51" s="131">
        <v>544.06348667185125</v>
      </c>
      <c r="G51" s="131">
        <v>562.28925640398234</v>
      </c>
      <c r="H51" s="131">
        <v>527.95429421207632</v>
      </c>
      <c r="I51" s="131">
        <v>530.75763511176206</v>
      </c>
      <c r="J51" s="131">
        <v>554.39690735866839</v>
      </c>
      <c r="K51" s="131">
        <v>511.2617475344091</v>
      </c>
      <c r="L51" s="131">
        <v>494.38448332099426</v>
      </c>
      <c r="M51" s="131">
        <v>461.4451656051566</v>
      </c>
      <c r="N51" s="131">
        <v>435.73236691372199</v>
      </c>
      <c r="O51" s="131">
        <v>434.46346313821107</v>
      </c>
      <c r="P51" s="131">
        <v>353.2998973962998</v>
      </c>
      <c r="Q51" s="131">
        <v>392.92430845726733</v>
      </c>
      <c r="R51" s="131">
        <v>357.81643163628848</v>
      </c>
      <c r="S51" s="131">
        <v>365.95521645054271</v>
      </c>
      <c r="T51" s="131">
        <v>404.9549139218218</v>
      </c>
      <c r="U51" s="131">
        <v>397.09225187239696</v>
      </c>
      <c r="V51" s="131">
        <v>411.50319657557293</v>
      </c>
    </row>
    <row r="52" spans="1:22" s="64" customFormat="1" ht="12.75" customHeight="1">
      <c r="A52" s="78">
        <v>48</v>
      </c>
      <c r="B52" s="79" t="s">
        <v>395</v>
      </c>
      <c r="C52" s="83" t="s">
        <v>396</v>
      </c>
      <c r="D52" s="131">
        <v>84.232209374838931</v>
      </c>
      <c r="E52" s="131">
        <v>109.96744516761893</v>
      </c>
      <c r="F52" s="131">
        <v>100.48608758291235</v>
      </c>
      <c r="G52" s="131">
        <v>107.85439224019336</v>
      </c>
      <c r="H52" s="131">
        <v>101.89596920333246</v>
      </c>
      <c r="I52" s="131">
        <v>100.4273827999246</v>
      </c>
      <c r="J52" s="131">
        <v>106.20673110476635</v>
      </c>
      <c r="K52" s="131">
        <v>87.435640212737155</v>
      </c>
      <c r="L52" s="131">
        <v>76.186989273848866</v>
      </c>
      <c r="M52" s="131">
        <v>72.350509729361761</v>
      </c>
      <c r="N52" s="131">
        <v>68.142041591346711</v>
      </c>
      <c r="O52" s="131">
        <v>70.29628228425355</v>
      </c>
      <c r="P52" s="131">
        <v>61.278325280118615</v>
      </c>
      <c r="Q52" s="131">
        <v>67.396624901507252</v>
      </c>
      <c r="R52" s="131">
        <v>63.554702471469042</v>
      </c>
      <c r="S52" s="131">
        <v>59.174471762505064</v>
      </c>
      <c r="T52" s="131">
        <v>67.236300080299188</v>
      </c>
      <c r="U52" s="131">
        <v>66.764009135071049</v>
      </c>
      <c r="V52" s="131">
        <v>69.359769844638322</v>
      </c>
    </row>
    <row r="53" spans="1:22" s="64" customFormat="1" ht="12.75" customHeight="1">
      <c r="A53" s="78">
        <v>49</v>
      </c>
      <c r="B53" s="79" t="s">
        <v>397</v>
      </c>
      <c r="C53" s="83" t="s">
        <v>398</v>
      </c>
      <c r="D53" s="131">
        <v>146.28438917892751</v>
      </c>
      <c r="E53" s="131">
        <v>172.58040104357451</v>
      </c>
      <c r="F53" s="131">
        <v>168.61827407835816</v>
      </c>
      <c r="G53" s="131">
        <v>176.83697052774824</v>
      </c>
      <c r="H53" s="131">
        <v>170.35863031964709</v>
      </c>
      <c r="I53" s="131">
        <v>180.21903938324292</v>
      </c>
      <c r="J53" s="131">
        <v>181.56865937347393</v>
      </c>
      <c r="K53" s="131">
        <v>168.84857930595444</v>
      </c>
      <c r="L53" s="131">
        <v>163.08234191441667</v>
      </c>
      <c r="M53" s="131">
        <v>156.78069011390974</v>
      </c>
      <c r="N53" s="131">
        <v>149.47691612038165</v>
      </c>
      <c r="O53" s="131">
        <v>146.30304617715822</v>
      </c>
      <c r="P53" s="131">
        <v>120.08480715427754</v>
      </c>
      <c r="Q53" s="131">
        <v>122.62149761920919</v>
      </c>
      <c r="R53" s="131">
        <v>113.32483560081695</v>
      </c>
      <c r="S53" s="131">
        <v>111.60502728550442</v>
      </c>
      <c r="T53" s="131">
        <v>139.36417454480258</v>
      </c>
      <c r="U53" s="131">
        <v>133.35783695287103</v>
      </c>
      <c r="V53" s="131">
        <v>140.36152556321994</v>
      </c>
    </row>
    <row r="54" spans="1:22" s="64" customFormat="1" ht="12.75" customHeight="1">
      <c r="A54" s="78">
        <v>50</v>
      </c>
      <c r="B54" s="79" t="s">
        <v>399</v>
      </c>
      <c r="C54" s="83" t="s">
        <v>400</v>
      </c>
      <c r="D54" s="131">
        <v>272.6592163809475</v>
      </c>
      <c r="E54" s="131">
        <v>318.41775104460953</v>
      </c>
      <c r="F54" s="131">
        <v>274.95912501058064</v>
      </c>
      <c r="G54" s="131">
        <v>277.59789363604079</v>
      </c>
      <c r="H54" s="131">
        <v>255.69969468909673</v>
      </c>
      <c r="I54" s="131">
        <v>250.11121292859451</v>
      </c>
      <c r="J54" s="131">
        <v>266.62151688042809</v>
      </c>
      <c r="K54" s="131">
        <v>254.97752801571755</v>
      </c>
      <c r="L54" s="131">
        <v>255.11515213272878</v>
      </c>
      <c r="M54" s="131">
        <v>232.31396576188513</v>
      </c>
      <c r="N54" s="131">
        <v>218.11340920199365</v>
      </c>
      <c r="O54" s="131">
        <v>217.86413467679932</v>
      </c>
      <c r="P54" s="131">
        <v>171.93676496190358</v>
      </c>
      <c r="Q54" s="131">
        <v>202.90618593655086</v>
      </c>
      <c r="R54" s="131">
        <v>180.93689356400239</v>
      </c>
      <c r="S54" s="131">
        <v>195.17571740253325</v>
      </c>
      <c r="T54" s="131">
        <v>198.35443929671999</v>
      </c>
      <c r="U54" s="131">
        <v>196.97040578445487</v>
      </c>
      <c r="V54" s="131">
        <v>201.78190116771469</v>
      </c>
    </row>
    <row r="55" spans="1:22" s="64" customFormat="1" ht="12.75" customHeight="1">
      <c r="A55" s="78">
        <v>51</v>
      </c>
      <c r="B55" s="79" t="s">
        <v>401</v>
      </c>
      <c r="C55" s="88" t="s">
        <v>402</v>
      </c>
      <c r="D55" s="131">
        <v>1407.0854980087317</v>
      </c>
      <c r="E55" s="131">
        <v>1410.6723301208688</v>
      </c>
      <c r="F55" s="131">
        <v>1488.7404800924692</v>
      </c>
      <c r="G55" s="131">
        <v>1528.7686110901307</v>
      </c>
      <c r="H55" s="131">
        <v>1639.2361498374353</v>
      </c>
      <c r="I55" s="131">
        <v>1411.2399203821331</v>
      </c>
      <c r="J55" s="131">
        <v>1712.479257229825</v>
      </c>
      <c r="K55" s="131">
        <v>1802.709286857495</v>
      </c>
      <c r="L55" s="131">
        <v>1732.0903223167495</v>
      </c>
      <c r="M55" s="131">
        <v>2327.2591946758412</v>
      </c>
      <c r="N55" s="131">
        <v>2221.6033215852917</v>
      </c>
      <c r="O55" s="131">
        <v>2274.3451356981777</v>
      </c>
      <c r="P55" s="131">
        <v>2708.7257149611219</v>
      </c>
      <c r="Q55" s="131">
        <v>2925.2095236162286</v>
      </c>
      <c r="R55" s="131">
        <v>2565.603336007769</v>
      </c>
      <c r="S55" s="131">
        <v>2568.0699115844855</v>
      </c>
      <c r="T55" s="131">
        <v>2317.8741465085541</v>
      </c>
      <c r="U55" s="131">
        <v>2645.3932098152577</v>
      </c>
      <c r="V55" s="131">
        <v>2734.0111737560342</v>
      </c>
    </row>
    <row r="56" spans="1:22" s="64" customFormat="1" ht="12.75" customHeight="1">
      <c r="A56" s="78">
        <v>52</v>
      </c>
      <c r="B56" s="79" t="s">
        <v>403</v>
      </c>
      <c r="C56" s="83" t="s">
        <v>404</v>
      </c>
      <c r="D56" s="131">
        <v>28.194933263572764</v>
      </c>
      <c r="E56" s="131">
        <v>32.590264244709623</v>
      </c>
      <c r="F56" s="131">
        <v>29.433655552222532</v>
      </c>
      <c r="G56" s="131">
        <v>27.928242055738238</v>
      </c>
      <c r="H56" s="131">
        <v>27.281070507107081</v>
      </c>
      <c r="I56" s="131">
        <v>27.179349855414969</v>
      </c>
      <c r="J56" s="131">
        <v>25.709105130274722</v>
      </c>
      <c r="K56" s="131">
        <v>24.160454862807775</v>
      </c>
      <c r="L56" s="131">
        <v>23.801390215811036</v>
      </c>
      <c r="M56" s="131">
        <v>23.345496721479854</v>
      </c>
      <c r="N56" s="131">
        <v>22.21645669041018</v>
      </c>
      <c r="O56" s="131">
        <v>21.841405221074893</v>
      </c>
      <c r="P56" s="131">
        <v>21.62296337905925</v>
      </c>
      <c r="Q56" s="131">
        <v>21.680516230527111</v>
      </c>
      <c r="R56" s="131">
        <v>20.461153870709317</v>
      </c>
      <c r="S56" s="131">
        <v>20.804624162937206</v>
      </c>
      <c r="T56" s="131">
        <v>21.344851440863799</v>
      </c>
      <c r="U56" s="131">
        <v>20.749510533414139</v>
      </c>
      <c r="V56" s="131">
        <v>20.610259803395252</v>
      </c>
    </row>
    <row r="57" spans="1:22" s="64" customFormat="1" ht="12.75" customHeight="1">
      <c r="A57" s="78">
        <v>53</v>
      </c>
      <c r="B57" s="79" t="s">
        <v>405</v>
      </c>
      <c r="C57" s="83" t="s">
        <v>406</v>
      </c>
      <c r="D57" s="131">
        <v>32.647768670656866</v>
      </c>
      <c r="E57" s="131">
        <v>34.68410623606912</v>
      </c>
      <c r="F57" s="131">
        <v>36.52919127179964</v>
      </c>
      <c r="G57" s="131">
        <v>38.222895388727721</v>
      </c>
      <c r="H57" s="131">
        <v>41.056031940020326</v>
      </c>
      <c r="I57" s="131">
        <v>43.416667957879767</v>
      </c>
      <c r="J57" s="131">
        <v>44.952959785840569</v>
      </c>
      <c r="K57" s="131">
        <v>45.527183709586097</v>
      </c>
      <c r="L57" s="131">
        <v>45.631790527241165</v>
      </c>
      <c r="M57" s="131">
        <v>47.172103313312071</v>
      </c>
      <c r="N57" s="131">
        <v>47.311380342813798</v>
      </c>
      <c r="O57" s="131">
        <v>47.956623428185232</v>
      </c>
      <c r="P57" s="131">
        <v>48.965063491923168</v>
      </c>
      <c r="Q57" s="131">
        <v>48.907012014765016</v>
      </c>
      <c r="R57" s="131">
        <v>48.861488190696754</v>
      </c>
      <c r="S57" s="131">
        <v>49.701460290818979</v>
      </c>
      <c r="T57" s="131">
        <v>51.734919870394386</v>
      </c>
      <c r="U57" s="131">
        <v>51.974466843934188</v>
      </c>
      <c r="V57" s="131">
        <v>53.761311348048565</v>
      </c>
    </row>
    <row r="58" spans="1:22" s="64" customFormat="1" ht="12.75" customHeight="1">
      <c r="A58" s="78">
        <v>54</v>
      </c>
      <c r="B58" s="79" t="s">
        <v>407</v>
      </c>
      <c r="C58" s="83" t="s">
        <v>408</v>
      </c>
      <c r="D58" s="131">
        <v>313.4273070994808</v>
      </c>
      <c r="E58" s="131">
        <v>257.59551156113548</v>
      </c>
      <c r="F58" s="131">
        <v>302.31762139367959</v>
      </c>
      <c r="G58" s="131">
        <v>310.80037151319596</v>
      </c>
      <c r="H58" s="131">
        <v>337.82830213692398</v>
      </c>
      <c r="I58" s="131">
        <v>31.177790368175177</v>
      </c>
      <c r="J58" s="131">
        <v>361.20930079130187</v>
      </c>
      <c r="K58" s="131">
        <v>461.62686395541994</v>
      </c>
      <c r="L58" s="131">
        <v>371.43002001688785</v>
      </c>
      <c r="M58" s="131">
        <v>935.22008756278842</v>
      </c>
      <c r="N58" s="131">
        <v>642.43484714817612</v>
      </c>
      <c r="O58" s="131">
        <v>621.44021740521816</v>
      </c>
      <c r="P58" s="131">
        <v>977.6564280665425</v>
      </c>
      <c r="Q58" s="131">
        <v>1182.1228216251932</v>
      </c>
      <c r="R58" s="131">
        <v>927.06848114107606</v>
      </c>
      <c r="S58" s="131">
        <v>1002.4897348204174</v>
      </c>
      <c r="T58" s="131">
        <v>783.46298432125968</v>
      </c>
      <c r="U58" s="131">
        <v>1002.4583017396214</v>
      </c>
      <c r="V58" s="131">
        <v>1081.1536007703896</v>
      </c>
    </row>
    <row r="59" spans="1:22" s="64" customFormat="1" ht="12.75" customHeight="1">
      <c r="A59" s="78">
        <v>55</v>
      </c>
      <c r="B59" s="79" t="s">
        <v>409</v>
      </c>
      <c r="C59" s="83" t="s">
        <v>410</v>
      </c>
      <c r="D59" s="131">
        <v>982.28745772293075</v>
      </c>
      <c r="E59" s="131">
        <v>1030.3327526994185</v>
      </c>
      <c r="F59" s="131">
        <v>1068.7178609615485</v>
      </c>
      <c r="G59" s="131">
        <v>1100.302555581763</v>
      </c>
      <c r="H59" s="131">
        <v>1180.525828262359</v>
      </c>
      <c r="I59" s="131">
        <v>1254.2145779273117</v>
      </c>
      <c r="J59" s="131">
        <v>1220.2120938708506</v>
      </c>
      <c r="K59" s="131">
        <v>1210.9385175040004</v>
      </c>
      <c r="L59" s="131">
        <v>1229.8552668724055</v>
      </c>
      <c r="M59" s="131">
        <v>1259.6881790574209</v>
      </c>
      <c r="N59" s="131">
        <v>1448.6697772194491</v>
      </c>
      <c r="O59" s="131">
        <v>1522.5095491230752</v>
      </c>
      <c r="P59" s="131">
        <v>1604.986098980816</v>
      </c>
      <c r="Q59" s="131">
        <v>1611.880733799406</v>
      </c>
      <c r="R59" s="131">
        <v>1512.1531505225259</v>
      </c>
      <c r="S59" s="131">
        <v>1436.7248818931569</v>
      </c>
      <c r="T59" s="131">
        <v>1401.7609878984308</v>
      </c>
      <c r="U59" s="131">
        <v>1509.272687981992</v>
      </c>
      <c r="V59" s="131">
        <v>1513.411155975667</v>
      </c>
    </row>
    <row r="60" spans="1:22" s="64" customFormat="1" ht="12.75" customHeight="1">
      <c r="A60" s="78">
        <v>56</v>
      </c>
      <c r="B60" s="79" t="s">
        <v>411</v>
      </c>
      <c r="C60" s="83" t="s">
        <v>412</v>
      </c>
      <c r="D60" s="131">
        <v>36.115409921390778</v>
      </c>
      <c r="E60" s="131">
        <v>39.650579366859283</v>
      </c>
      <c r="F60" s="131">
        <v>37.611488065835232</v>
      </c>
      <c r="G60" s="131">
        <v>37.903284470449364</v>
      </c>
      <c r="H60" s="131">
        <v>39.057539491742347</v>
      </c>
      <c r="I60" s="131">
        <v>41.784748664928173</v>
      </c>
      <c r="J60" s="131">
        <v>45.869506197110724</v>
      </c>
      <c r="K60" s="131">
        <v>46.438984452364735</v>
      </c>
      <c r="L60" s="131">
        <v>47.499755076362547</v>
      </c>
      <c r="M60" s="131">
        <v>47.996194389094242</v>
      </c>
      <c r="N60" s="131">
        <v>47.009149859201074</v>
      </c>
      <c r="O60" s="131">
        <v>46.689258557049108</v>
      </c>
      <c r="P60" s="131">
        <v>42.788840768179064</v>
      </c>
      <c r="Q60" s="131">
        <v>47.419155088648196</v>
      </c>
      <c r="R60" s="131">
        <v>44.730627411352465</v>
      </c>
      <c r="S60" s="131">
        <v>45.812285375686201</v>
      </c>
      <c r="T60" s="131">
        <v>47.910295699667365</v>
      </c>
      <c r="U60" s="131">
        <v>48.951060321023213</v>
      </c>
      <c r="V60" s="131">
        <v>52.588620832070674</v>
      </c>
    </row>
    <row r="61" spans="1:22" s="64" customFormat="1" ht="12.75" customHeight="1">
      <c r="A61" s="78">
        <v>57</v>
      </c>
      <c r="B61" s="79" t="s">
        <v>413</v>
      </c>
      <c r="C61" s="83" t="s">
        <v>414</v>
      </c>
      <c r="D61" s="131">
        <v>14.412621330699755</v>
      </c>
      <c r="E61" s="131">
        <v>15.819116012676936</v>
      </c>
      <c r="F61" s="131">
        <v>14.130662847383505</v>
      </c>
      <c r="G61" s="131">
        <v>13.611262080256267</v>
      </c>
      <c r="H61" s="131">
        <v>13.48737749928242</v>
      </c>
      <c r="I61" s="131">
        <v>13.466785608423422</v>
      </c>
      <c r="J61" s="131">
        <v>14.526291454446028</v>
      </c>
      <c r="K61" s="131">
        <v>14.017282373316087</v>
      </c>
      <c r="L61" s="131">
        <v>13.872099608041399</v>
      </c>
      <c r="M61" s="131">
        <v>13.837133631745957</v>
      </c>
      <c r="N61" s="131">
        <v>13.961710325241143</v>
      </c>
      <c r="O61" s="131">
        <v>13.90808196357516</v>
      </c>
      <c r="P61" s="131">
        <v>12.706320274601804</v>
      </c>
      <c r="Q61" s="131">
        <v>13.199284857688571</v>
      </c>
      <c r="R61" s="131">
        <v>12.32843487140855</v>
      </c>
      <c r="S61" s="131">
        <v>12.536925041468724</v>
      </c>
      <c r="T61" s="131">
        <v>11.660107277937941</v>
      </c>
      <c r="U61" s="131">
        <v>11.987182395272839</v>
      </c>
      <c r="V61" s="131">
        <v>12.486225026462279</v>
      </c>
    </row>
    <row r="62" spans="1:22" s="64" customFormat="1" ht="12.75" customHeight="1">
      <c r="A62" s="78">
        <v>58</v>
      </c>
      <c r="B62" s="79" t="s">
        <v>415</v>
      </c>
      <c r="C62" s="88" t="s">
        <v>416</v>
      </c>
      <c r="D62" s="131">
        <v>123.95111559012402</v>
      </c>
      <c r="E62" s="131">
        <v>153.70056342731965</v>
      </c>
      <c r="F62" s="131">
        <v>128.34675231639258</v>
      </c>
      <c r="G62" s="131">
        <v>128.09810090215836</v>
      </c>
      <c r="H62" s="131">
        <v>118.89631576236474</v>
      </c>
      <c r="I62" s="131">
        <v>113.74727717791785</v>
      </c>
      <c r="J62" s="131">
        <v>123.69931246400947</v>
      </c>
      <c r="K62" s="131">
        <v>123.31655581796649</v>
      </c>
      <c r="L62" s="131">
        <v>121.65830190124352</v>
      </c>
      <c r="M62" s="131">
        <v>116.58085179051041</v>
      </c>
      <c r="N62" s="131">
        <v>116.25578536285614</v>
      </c>
      <c r="O62" s="131">
        <v>118.28793870274382</v>
      </c>
      <c r="P62" s="131">
        <v>85.867568178770966</v>
      </c>
      <c r="Q62" s="131">
        <v>97.560281545615652</v>
      </c>
      <c r="R62" s="131">
        <v>98.574819300757824</v>
      </c>
      <c r="S62" s="131">
        <v>102.49819050422813</v>
      </c>
      <c r="T62" s="131">
        <v>91.786525845890594</v>
      </c>
      <c r="U62" s="131">
        <v>92.809138125156508</v>
      </c>
      <c r="V62" s="131">
        <v>97.388351853045279</v>
      </c>
    </row>
    <row r="63" spans="1:22" s="64" customFormat="1" ht="12.75" customHeight="1">
      <c r="A63" s="78">
        <v>59</v>
      </c>
      <c r="B63" s="79" t="s">
        <v>417</v>
      </c>
      <c r="C63" s="88" t="s">
        <v>418</v>
      </c>
      <c r="D63" s="131">
        <v>36.996883179413643</v>
      </c>
      <c r="E63" s="131">
        <v>43.622596096356787</v>
      </c>
      <c r="F63" s="131">
        <v>37.641828895168437</v>
      </c>
      <c r="G63" s="131">
        <v>39.883250527717614</v>
      </c>
      <c r="H63" s="131">
        <v>38.470850684178195</v>
      </c>
      <c r="I63" s="131">
        <v>38.578803752328419</v>
      </c>
      <c r="J63" s="131">
        <v>45.605713186910279</v>
      </c>
      <c r="K63" s="131">
        <v>33.417951885233578</v>
      </c>
      <c r="L63" s="131">
        <v>32.360526801809492</v>
      </c>
      <c r="M63" s="131">
        <v>40.678527317927866</v>
      </c>
      <c r="N63" s="131">
        <v>44.264453303392834</v>
      </c>
      <c r="O63" s="131">
        <v>41.985946114409607</v>
      </c>
      <c r="P63" s="131">
        <v>30.325910244030986</v>
      </c>
      <c r="Q63" s="131">
        <v>33.246651762799438</v>
      </c>
      <c r="R63" s="131">
        <v>27.512023249053559</v>
      </c>
      <c r="S63" s="131">
        <v>27.481309336714013</v>
      </c>
      <c r="T63" s="131">
        <v>24.005558654231059</v>
      </c>
      <c r="U63" s="131">
        <v>25.117959576353091</v>
      </c>
      <c r="V63" s="131">
        <v>27.33195725659435</v>
      </c>
    </row>
    <row r="64" spans="1:22" s="64" customFormat="1" ht="12.75" customHeight="1">
      <c r="A64" s="78">
        <v>60</v>
      </c>
      <c r="B64" s="79" t="s">
        <v>419</v>
      </c>
      <c r="C64" s="88" t="s">
        <v>420</v>
      </c>
      <c r="D64" s="131">
        <v>66.636478294189658</v>
      </c>
      <c r="E64" s="131">
        <v>77.441245442142403</v>
      </c>
      <c r="F64" s="131">
        <v>62.608338475513314</v>
      </c>
      <c r="G64" s="131">
        <v>64.123265732394259</v>
      </c>
      <c r="H64" s="131">
        <v>57.941645626239257</v>
      </c>
      <c r="I64" s="131">
        <v>55.561119448030439</v>
      </c>
      <c r="J64" s="131">
        <v>61.139303449487159</v>
      </c>
      <c r="K64" s="131">
        <v>58.142153650964943</v>
      </c>
      <c r="L64" s="131">
        <v>58.883529569922239</v>
      </c>
      <c r="M64" s="131">
        <v>52.246035518891979</v>
      </c>
      <c r="N64" s="131">
        <v>51.933441551325998</v>
      </c>
      <c r="O64" s="131">
        <v>50.981971343458994</v>
      </c>
      <c r="P64" s="131">
        <v>37.477429328659696</v>
      </c>
      <c r="Q64" s="131">
        <v>40.260318757046946</v>
      </c>
      <c r="R64" s="131">
        <v>34.678918567366139</v>
      </c>
      <c r="S64" s="131">
        <v>33.016965449003592</v>
      </c>
      <c r="T64" s="131">
        <v>31.344158331201225</v>
      </c>
      <c r="U64" s="131">
        <v>32.399315157329028</v>
      </c>
      <c r="V64" s="131">
        <v>33.857683371181466</v>
      </c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131">
        <v>10.428188638274271</v>
      </c>
      <c r="E65" s="131">
        <v>12.248404847117529</v>
      </c>
      <c r="F65" s="131">
        <v>10.44126765940258</v>
      </c>
      <c r="G65" s="131">
        <v>11.266522868440235</v>
      </c>
      <c r="H65" s="131">
        <v>10.118949459613717</v>
      </c>
      <c r="I65" s="131">
        <v>9.3216196986385</v>
      </c>
      <c r="J65" s="131">
        <v>10.053790041413796</v>
      </c>
      <c r="K65" s="131">
        <v>9.6921722387399143</v>
      </c>
      <c r="L65" s="131">
        <v>9.7514094143008467</v>
      </c>
      <c r="M65" s="131">
        <v>8.7513052369080455</v>
      </c>
      <c r="N65" s="131">
        <v>8.5884958468499857</v>
      </c>
      <c r="O65" s="131">
        <v>10.190079564698541</v>
      </c>
      <c r="P65" s="131">
        <v>7.0033672675835694</v>
      </c>
      <c r="Q65" s="131">
        <v>8.136841688844294</v>
      </c>
      <c r="R65" s="131">
        <v>5.8154001211304323</v>
      </c>
      <c r="S65" s="131">
        <v>6.4205359267482942</v>
      </c>
      <c r="T65" s="131">
        <v>4.6475709578659608</v>
      </c>
      <c r="U65" s="131">
        <v>4.874164327137299</v>
      </c>
      <c r="V65" s="131">
        <v>5.2427718087325745</v>
      </c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131">
        <v>50.497368842934264</v>
      </c>
      <c r="E66" s="131">
        <v>62.882780321363882</v>
      </c>
      <c r="F66" s="131">
        <v>52.301548592110137</v>
      </c>
      <c r="G66" s="131">
        <v>55.239557053454028</v>
      </c>
      <c r="H66" s="131">
        <v>50.683603944444243</v>
      </c>
      <c r="I66" s="131">
        <v>47.578377815584616</v>
      </c>
      <c r="J66" s="131">
        <v>54.051419581599603</v>
      </c>
      <c r="K66" s="131">
        <v>51.903566831273793</v>
      </c>
      <c r="L66" s="131">
        <v>53.661903601660363</v>
      </c>
      <c r="M66" s="131">
        <v>52.386439520041989</v>
      </c>
      <c r="N66" s="131">
        <v>58.675827572388442</v>
      </c>
      <c r="O66" s="131">
        <v>56.414680261651363</v>
      </c>
      <c r="P66" s="131">
        <v>40.494374373287812</v>
      </c>
      <c r="Q66" s="131">
        <v>55.61241674191384</v>
      </c>
      <c r="R66" s="131">
        <v>40.754321789102413</v>
      </c>
      <c r="S66" s="131">
        <v>43.58727717895718</v>
      </c>
      <c r="T66" s="131">
        <v>34.086123221284844</v>
      </c>
      <c r="U66" s="131">
        <v>36.535998590758346</v>
      </c>
      <c r="V66" s="131">
        <v>40.411099752876275</v>
      </c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131">
        <v>45.814698898810796</v>
      </c>
      <c r="E67" s="131">
        <v>55.118537856301081</v>
      </c>
      <c r="F67" s="131">
        <v>58.995427311864113</v>
      </c>
      <c r="G67" s="131">
        <v>63.183500168221272</v>
      </c>
      <c r="H67" s="131">
        <v>63.656735808220873</v>
      </c>
      <c r="I67" s="131">
        <v>70.610847109332028</v>
      </c>
      <c r="J67" s="131">
        <v>69.378264339225709</v>
      </c>
      <c r="K67" s="131">
        <v>67.903689013103985</v>
      </c>
      <c r="L67" s="131">
        <v>67.033682293666658</v>
      </c>
      <c r="M67" s="131">
        <v>64.40808904026936</v>
      </c>
      <c r="N67" s="131">
        <v>63.363047229262676</v>
      </c>
      <c r="O67" s="131">
        <v>61.141160330063215</v>
      </c>
      <c r="P67" s="131">
        <v>55.533660730288403</v>
      </c>
      <c r="Q67" s="131">
        <v>55.966161154286596</v>
      </c>
      <c r="R67" s="131">
        <v>54.868507732426913</v>
      </c>
      <c r="S67" s="131">
        <v>55.316880278044778</v>
      </c>
      <c r="T67" s="131">
        <v>57.57627364834012</v>
      </c>
      <c r="U67" s="131">
        <v>53.924476674943143</v>
      </c>
      <c r="V67" s="131">
        <v>56.064265909578388</v>
      </c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131">
        <v>129.6433924760133</v>
      </c>
      <c r="E68" s="131">
        <v>126.09519379156609</v>
      </c>
      <c r="F68" s="131">
        <v>125.57690496686038</v>
      </c>
      <c r="G68" s="131">
        <v>126.90144146990485</v>
      </c>
      <c r="H68" s="131">
        <v>114.69105400004781</v>
      </c>
      <c r="I68" s="131">
        <v>117.646026538098</v>
      </c>
      <c r="J68" s="131">
        <v>118.46812612489002</v>
      </c>
      <c r="K68" s="131">
        <v>116.30678394309533</v>
      </c>
      <c r="L68" s="131">
        <v>108.07006048910181</v>
      </c>
      <c r="M68" s="131">
        <v>98.827554048812743</v>
      </c>
      <c r="N68" s="131">
        <v>111.48445218890313</v>
      </c>
      <c r="O68" s="131">
        <v>99.754227654781872</v>
      </c>
      <c r="P68" s="131">
        <v>87.993205006616662</v>
      </c>
      <c r="Q68" s="131">
        <v>83.101942566014728</v>
      </c>
      <c r="R68" s="131">
        <v>77.851317162349318</v>
      </c>
      <c r="S68" s="131">
        <v>75.280070449956256</v>
      </c>
      <c r="T68" s="131">
        <v>69.650897559647007</v>
      </c>
      <c r="U68" s="131">
        <v>66.827398963114774</v>
      </c>
      <c r="V68" s="131">
        <v>66.057240238112627</v>
      </c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131">
        <v>92.590477466047517</v>
      </c>
      <c r="E69" s="131">
        <v>113.20392136125815</v>
      </c>
      <c r="F69" s="131">
        <v>88.304370867832233</v>
      </c>
      <c r="G69" s="131">
        <v>89.842909952093123</v>
      </c>
      <c r="H69" s="131">
        <v>78.935358387740408</v>
      </c>
      <c r="I69" s="131">
        <v>69.413261563393391</v>
      </c>
      <c r="J69" s="131">
        <v>81.461716584078445</v>
      </c>
      <c r="K69" s="131">
        <v>80.719869240954253</v>
      </c>
      <c r="L69" s="131">
        <v>81.921922359857419</v>
      </c>
      <c r="M69" s="131">
        <v>74.258468855574691</v>
      </c>
      <c r="N69" s="131">
        <v>69.782029618578704</v>
      </c>
      <c r="O69" s="131">
        <v>69.849787602278752</v>
      </c>
      <c r="P69" s="131">
        <v>48.535234184471406</v>
      </c>
      <c r="Q69" s="131">
        <v>79.278228520175844</v>
      </c>
      <c r="R69" s="131">
        <v>66.11972878122063</v>
      </c>
      <c r="S69" s="131">
        <v>61.92174968236214</v>
      </c>
      <c r="T69" s="131">
        <v>53.178689127630918</v>
      </c>
      <c r="U69" s="131">
        <v>53.987389071625145</v>
      </c>
      <c r="V69" s="131">
        <v>56.40238654492854</v>
      </c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131">
        <v>130.22410524623419</v>
      </c>
      <c r="E70" s="131">
        <v>159.58137913755291</v>
      </c>
      <c r="F70" s="131">
        <v>141.46214037459953</v>
      </c>
      <c r="G70" s="131">
        <v>144.81656745227292</v>
      </c>
      <c r="H70" s="131">
        <v>136.28037386811724</v>
      </c>
      <c r="I70" s="131">
        <v>134.06423457035481</v>
      </c>
      <c r="J70" s="131">
        <v>144.23598946411929</v>
      </c>
      <c r="K70" s="131">
        <v>145.85354691077217</v>
      </c>
      <c r="L70" s="131">
        <v>142.63482672560974</v>
      </c>
      <c r="M70" s="131">
        <v>132.37626823490695</v>
      </c>
      <c r="N70" s="131">
        <v>129.63145565940584</v>
      </c>
      <c r="O70" s="131">
        <v>134.71240674080514</v>
      </c>
      <c r="P70" s="131">
        <v>102.84720634559687</v>
      </c>
      <c r="Q70" s="131">
        <v>130.92702622619976</v>
      </c>
      <c r="R70" s="131">
        <v>119.31190610496245</v>
      </c>
      <c r="S70" s="131">
        <v>121.37370995915217</v>
      </c>
      <c r="T70" s="131">
        <v>104.60304819671521</v>
      </c>
      <c r="U70" s="131">
        <v>105.40584429163968</v>
      </c>
      <c r="V70" s="131">
        <v>112.47683976073448</v>
      </c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131">
        <v>485.34627637921409</v>
      </c>
      <c r="E71" s="131">
        <v>568.15709838140469</v>
      </c>
      <c r="F71" s="131">
        <v>608.35765595707016</v>
      </c>
      <c r="G71" s="131">
        <v>653.34078504661784</v>
      </c>
      <c r="H71" s="131">
        <v>661.19564868246766</v>
      </c>
      <c r="I71" s="131">
        <v>734.25696866984345</v>
      </c>
      <c r="J71" s="131">
        <v>718.38447990707527</v>
      </c>
      <c r="K71" s="131">
        <v>701.43118218763811</v>
      </c>
      <c r="L71" s="131">
        <v>675.69043705986712</v>
      </c>
      <c r="M71" s="131">
        <v>652.23311799730448</v>
      </c>
      <c r="N71" s="131">
        <v>619.95050194692453</v>
      </c>
      <c r="O71" s="131">
        <v>597.67296356396696</v>
      </c>
      <c r="P71" s="131">
        <v>551.05636630022184</v>
      </c>
      <c r="Q71" s="131">
        <v>548.05542047416759</v>
      </c>
      <c r="R71" s="131">
        <v>505.11649653401656</v>
      </c>
      <c r="S71" s="131">
        <v>461.27015111770959</v>
      </c>
      <c r="T71" s="131">
        <v>522.1661831058608</v>
      </c>
      <c r="U71" s="131">
        <v>491.02411347614782</v>
      </c>
      <c r="V71" s="131">
        <v>506.44906863192449</v>
      </c>
    </row>
    <row r="72" spans="1:24" s="64" customFormat="1" ht="6.95" customHeight="1">
      <c r="A72" s="95"/>
      <c r="B72" s="96"/>
      <c r="C72" s="97"/>
      <c r="D72" s="131"/>
      <c r="E72" s="131"/>
      <c r="F72" s="131"/>
      <c r="G72" s="131"/>
      <c r="H72" s="131"/>
      <c r="I72" s="131"/>
      <c r="J72" s="131"/>
      <c r="K72" s="131"/>
      <c r="L72" s="131"/>
      <c r="M72" s="131"/>
      <c r="N72" s="131"/>
      <c r="O72" s="131"/>
      <c r="P72" s="131"/>
      <c r="Q72" s="131"/>
      <c r="R72" s="131"/>
      <c r="S72" s="131"/>
      <c r="T72" s="131"/>
      <c r="U72" s="131"/>
      <c r="V72" s="131"/>
    </row>
    <row r="73" spans="1:24" s="64" customFormat="1" ht="12.75" customHeight="1">
      <c r="A73" s="78">
        <v>68</v>
      </c>
      <c r="B73" s="96"/>
      <c r="C73" s="99" t="s">
        <v>435</v>
      </c>
      <c r="D73" s="131">
        <v>658470.55345074367</v>
      </c>
      <c r="E73" s="131">
        <v>661446.57626236102</v>
      </c>
      <c r="F73" s="131">
        <v>654119.50491227303</v>
      </c>
      <c r="G73" s="131">
        <v>659385.05671758496</v>
      </c>
      <c r="H73" s="131">
        <v>665403.15589414025</v>
      </c>
      <c r="I73" s="131">
        <v>664639.50220682216</v>
      </c>
      <c r="J73" s="131">
        <v>673809.56693301152</v>
      </c>
      <c r="K73" s="131">
        <v>659738.54615662247</v>
      </c>
      <c r="L73" s="131">
        <v>660978.76211859472</v>
      </c>
      <c r="M73" s="131">
        <v>654490.64273919573</v>
      </c>
      <c r="N73" s="131">
        <v>644448.84143020934</v>
      </c>
      <c r="O73" s="131">
        <v>645911.22738071042</v>
      </c>
      <c r="P73" s="131">
        <v>642662.61801768362</v>
      </c>
      <c r="Q73" s="131">
        <v>649629.54695526732</v>
      </c>
      <c r="R73" s="131">
        <v>661703.39742124395</v>
      </c>
      <c r="S73" s="131">
        <v>625613.99396204448</v>
      </c>
      <c r="T73" s="131">
        <v>658496.48003658722</v>
      </c>
      <c r="U73" s="131">
        <v>640097.28154414135</v>
      </c>
      <c r="V73" s="131">
        <v>656659.78289971023</v>
      </c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131">
        <v>21548.080798278777</v>
      </c>
      <c r="E74" s="131">
        <v>24859.077736743384</v>
      </c>
      <c r="F74" s="131">
        <v>27940.333204001963</v>
      </c>
      <c r="G74" s="131">
        <v>29482.983142732315</v>
      </c>
      <c r="H74" s="131">
        <v>29851.460164844357</v>
      </c>
      <c r="I74" s="131">
        <v>33522.680230587401</v>
      </c>
      <c r="J74" s="131">
        <v>32442.506424625495</v>
      </c>
      <c r="K74" s="131">
        <v>31456.683935971574</v>
      </c>
      <c r="L74" s="131">
        <v>30549.104131555294</v>
      </c>
      <c r="M74" s="131">
        <v>29392.092096492357</v>
      </c>
      <c r="N74" s="131">
        <v>27411.225720940336</v>
      </c>
      <c r="O74" s="131">
        <v>26584.937809844625</v>
      </c>
      <c r="P74" s="131">
        <v>24788.478863856319</v>
      </c>
      <c r="Q74" s="131">
        <v>23969.986587038729</v>
      </c>
      <c r="R74" s="131">
        <v>22613.047114836794</v>
      </c>
      <c r="S74" s="131">
        <v>21170.7111742052</v>
      </c>
      <c r="T74" s="131">
        <v>20178.963722292916</v>
      </c>
      <c r="U74" s="131">
        <v>18918.489435250613</v>
      </c>
      <c r="V74" s="131">
        <v>18057.667309328055</v>
      </c>
    </row>
    <row r="75" spans="1:24" s="64" customFormat="1" ht="12.75" customHeight="1">
      <c r="A75" s="78">
        <v>70</v>
      </c>
      <c r="B75" s="96"/>
      <c r="C75" s="101" t="s">
        <v>716</v>
      </c>
      <c r="D75" s="131">
        <v>680018.63424902246</v>
      </c>
      <c r="E75" s="131">
        <v>686305.6539991044</v>
      </c>
      <c r="F75" s="131">
        <v>682059.83811627503</v>
      </c>
      <c r="G75" s="131">
        <v>688868.03986031737</v>
      </c>
      <c r="H75" s="131">
        <v>695254.61605898465</v>
      </c>
      <c r="I75" s="131">
        <v>698162.18243740953</v>
      </c>
      <c r="J75" s="131">
        <v>706252.07335763692</v>
      </c>
      <c r="K75" s="131">
        <v>691195.23009259405</v>
      </c>
      <c r="L75" s="131">
        <v>691527.86625015002</v>
      </c>
      <c r="M75" s="131">
        <v>683882.73483568814</v>
      </c>
      <c r="N75" s="131">
        <v>671860.06715114962</v>
      </c>
      <c r="O75" s="131">
        <v>672496.16519055504</v>
      </c>
      <c r="P75" s="131">
        <v>667451.09688153991</v>
      </c>
      <c r="Q75" s="131">
        <v>673599.53354230616</v>
      </c>
      <c r="R75" s="131">
        <v>684316.44453608082</v>
      </c>
      <c r="S75" s="131">
        <v>646784.70513624966</v>
      </c>
      <c r="T75" s="131">
        <v>678675.44375888014</v>
      </c>
      <c r="U75" s="131">
        <v>659015.77097939199</v>
      </c>
      <c r="V75" s="131">
        <v>674717.45020903833</v>
      </c>
      <c r="W75" s="85"/>
    </row>
    <row r="76" spans="1:24" s="64" customFormat="1" ht="12.75" customHeight="1">
      <c r="A76" s="78">
        <v>71</v>
      </c>
      <c r="B76" s="96"/>
      <c r="C76" s="100" t="s">
        <v>437</v>
      </c>
      <c r="D76" s="131">
        <v>-1625.8075301197819</v>
      </c>
      <c r="E76" s="131">
        <v>-1678.23768717236</v>
      </c>
      <c r="F76" s="131">
        <v>-1872.0416176557515</v>
      </c>
      <c r="G76" s="131">
        <v>-1945.8162938432656</v>
      </c>
      <c r="H76" s="131">
        <v>-2167.1006545172231</v>
      </c>
      <c r="I76" s="131">
        <v>-2223.1175063810397</v>
      </c>
      <c r="J76" s="131">
        <v>-2811.8980908503081</v>
      </c>
      <c r="K76" s="131">
        <v>-3010.6335451725654</v>
      </c>
      <c r="L76" s="131">
        <v>-3249.1889434585028</v>
      </c>
      <c r="M76" s="131">
        <v>-4021.2392197900026</v>
      </c>
      <c r="N76" s="131">
        <v>-3984.2706326318389</v>
      </c>
      <c r="O76" s="131">
        <v>-4162.0455417296071</v>
      </c>
      <c r="P76" s="131">
        <v>-4439.2567190128102</v>
      </c>
      <c r="Q76" s="131">
        <v>-4659.6481711701981</v>
      </c>
      <c r="R76" s="131">
        <v>-4178.9120021365843</v>
      </c>
      <c r="S76" s="131">
        <v>-4156.9171650026747</v>
      </c>
      <c r="T76" s="131">
        <v>-3868.9212958390244</v>
      </c>
      <c r="U76" s="131">
        <v>-4096.9623764048783</v>
      </c>
      <c r="V76" s="131">
        <v>-3887.3084919284101</v>
      </c>
      <c r="W76" s="85"/>
    </row>
    <row r="77" spans="1:24" s="64" customFormat="1" ht="12.75" customHeight="1">
      <c r="A77" s="78">
        <v>72</v>
      </c>
      <c r="B77" s="96"/>
      <c r="C77" s="136" t="s">
        <v>717</v>
      </c>
      <c r="D77" s="131">
        <v>678392.82671890268</v>
      </c>
      <c r="E77" s="131">
        <v>684627.41631193203</v>
      </c>
      <c r="F77" s="131">
        <v>680187.79649861925</v>
      </c>
      <c r="G77" s="131">
        <v>686922.22356647404</v>
      </c>
      <c r="H77" s="131">
        <v>693087.51540446747</v>
      </c>
      <c r="I77" s="131">
        <v>695939.06493102852</v>
      </c>
      <c r="J77" s="131">
        <v>703440.17526678659</v>
      </c>
      <c r="K77" s="131">
        <v>688184.59654742153</v>
      </c>
      <c r="L77" s="131">
        <v>688278.67730669153</v>
      </c>
      <c r="M77" s="131">
        <v>679861.49561589817</v>
      </c>
      <c r="N77" s="131">
        <v>667875.79651851777</v>
      </c>
      <c r="O77" s="131">
        <v>668334.11964882538</v>
      </c>
      <c r="P77" s="131">
        <v>663011.84016252705</v>
      </c>
      <c r="Q77" s="131">
        <v>668939.88537113601</v>
      </c>
      <c r="R77" s="131">
        <v>680137.53253394424</v>
      </c>
      <c r="S77" s="131">
        <v>642627.78797124699</v>
      </c>
      <c r="T77" s="131">
        <v>674806.52246304112</v>
      </c>
      <c r="U77" s="131">
        <v>654918.80860298709</v>
      </c>
      <c r="V77" s="131">
        <v>670830.14171710995</v>
      </c>
      <c r="W77" s="85"/>
    </row>
    <row r="78" spans="1:24" ht="15" customHeight="1">
      <c r="A78" s="112" t="s">
        <v>449</v>
      </c>
    </row>
    <row r="79" spans="1:24" s="115" customFormat="1" ht="12.95" customHeight="1">
      <c r="A79" s="113" t="s">
        <v>459</v>
      </c>
      <c r="C79" s="113"/>
      <c r="D79" s="114"/>
      <c r="E79" s="114"/>
      <c r="F79" s="114"/>
      <c r="G79" s="114"/>
      <c r="H79" s="114"/>
      <c r="I79" s="114"/>
      <c r="J79" s="114"/>
      <c r="K79" s="114"/>
      <c r="L79" s="114"/>
      <c r="M79" s="114"/>
      <c r="N79" s="114"/>
      <c r="O79" s="114"/>
      <c r="P79" s="114"/>
      <c r="Q79" s="114"/>
      <c r="R79" s="114"/>
      <c r="S79" s="114"/>
      <c r="T79" s="114"/>
      <c r="U79" s="114"/>
      <c r="V79" s="114"/>
    </row>
    <row r="80" spans="1:24" ht="12.95" customHeight="1">
      <c r="A80" s="116" t="s">
        <v>718</v>
      </c>
      <c r="C80" s="117"/>
      <c r="D80" s="127"/>
      <c r="E80" s="127"/>
      <c r="F80" s="127"/>
      <c r="G80" s="127"/>
      <c r="H80" s="127"/>
      <c r="I80" s="127"/>
      <c r="J80" s="127"/>
      <c r="K80" s="127"/>
      <c r="L80" s="127"/>
      <c r="M80" s="127"/>
      <c r="N80" s="127"/>
      <c r="O80" s="127"/>
      <c r="P80" s="127"/>
      <c r="Q80" s="127"/>
      <c r="R80" s="127"/>
      <c r="S80" s="127"/>
      <c r="T80" s="127"/>
      <c r="U80" s="127"/>
      <c r="V80" s="127"/>
    </row>
    <row r="81" spans="1:22" ht="12" customHeight="1">
      <c r="A81" s="113" t="s">
        <v>442</v>
      </c>
      <c r="B81" s="116"/>
      <c r="C81" s="117"/>
      <c r="D81" s="128"/>
      <c r="E81" s="128"/>
      <c r="F81" s="128"/>
      <c r="G81" s="128"/>
      <c r="H81" s="128"/>
      <c r="I81" s="128"/>
      <c r="J81" s="128"/>
      <c r="K81" s="128"/>
      <c r="L81" s="128"/>
      <c r="M81" s="128"/>
      <c r="N81" s="128"/>
      <c r="O81" s="128"/>
      <c r="P81" s="128"/>
      <c r="Q81" s="128"/>
      <c r="R81" s="128"/>
      <c r="S81" s="128"/>
      <c r="T81" s="128"/>
      <c r="U81" s="128"/>
      <c r="V81" s="128"/>
    </row>
    <row r="82" spans="1:22" ht="12" customHeight="1">
      <c r="B82" s="116"/>
      <c r="C82" s="117"/>
    </row>
    <row r="83" spans="1:22" ht="12" customHeight="1">
      <c r="B83" s="116"/>
    </row>
    <row r="84" spans="1:22" ht="12" customHeight="1">
      <c r="B84" s="116"/>
    </row>
    <row r="85" spans="1:22" ht="12" customHeight="1">
      <c r="B85" s="116"/>
    </row>
    <row r="86" spans="1:22" ht="15" customHeight="1">
      <c r="B86" s="116"/>
    </row>
    <row r="87" spans="1:22" ht="15" customHeight="1">
      <c r="B87" s="116"/>
    </row>
    <row r="88" spans="1:22" ht="15" customHeight="1">
      <c r="B88" s="116"/>
    </row>
    <row r="89" spans="1:22" ht="15" customHeight="1">
      <c r="B89" s="116"/>
    </row>
    <row r="90" spans="1:22" ht="15" customHeight="1">
      <c r="B90" s="116"/>
      <c r="C90" s="117"/>
    </row>
    <row r="91" spans="1:22" ht="15" customHeight="1">
      <c r="B91" s="116"/>
      <c r="C91" s="117"/>
    </row>
    <row r="92" spans="1:22" ht="15" customHeight="1">
      <c r="B92" s="116"/>
      <c r="C92" s="117"/>
    </row>
    <row r="93" spans="1:22" ht="15" customHeight="1">
      <c r="B93" s="116"/>
      <c r="C93" s="117"/>
    </row>
    <row r="94" spans="1:22" ht="15" customHeight="1">
      <c r="B94" s="116"/>
      <c r="C94" s="117"/>
    </row>
    <row r="95" spans="1:22" ht="15" customHeight="1">
      <c r="B95" s="116"/>
      <c r="C95" s="117"/>
    </row>
    <row r="96" spans="1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C182" s="117"/>
    </row>
    <row r="183" spans="2:3" ht="15" customHeight="1">
      <c r="C183" s="117"/>
    </row>
    <row r="184" spans="2:3" ht="15" customHeight="1">
      <c r="C184" s="117"/>
    </row>
    <row r="185" spans="2:3" ht="15" customHeight="1"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</sheetData>
  <pageMargins left="0.59055118110236227" right="0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7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66" t="s">
        <v>730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131">
        <v>127.15319458902331</v>
      </c>
      <c r="E5" s="131">
        <v>153.47197117605637</v>
      </c>
      <c r="F5" s="131">
        <v>113.8608819555578</v>
      </c>
      <c r="G5" s="131">
        <v>103.30934216686519</v>
      </c>
      <c r="H5" s="131">
        <v>105.88527413564638</v>
      </c>
      <c r="I5" s="131">
        <v>76.709752476573996</v>
      </c>
      <c r="J5" s="131">
        <v>88.566497515821666</v>
      </c>
      <c r="K5" s="131">
        <v>80.878414291468005</v>
      </c>
      <c r="L5" s="131">
        <v>78.536382983060662</v>
      </c>
      <c r="M5" s="131">
        <v>74.847615583243282</v>
      </c>
      <c r="N5" s="131">
        <v>74.177204567861978</v>
      </c>
      <c r="O5" s="131">
        <v>75.715105766982177</v>
      </c>
      <c r="P5" s="131">
        <v>55.773281817163699</v>
      </c>
      <c r="Q5" s="131">
        <v>77.417873870427556</v>
      </c>
      <c r="R5" s="131">
        <v>70.302815893518428</v>
      </c>
      <c r="S5" s="131">
        <v>73.760409132620694</v>
      </c>
      <c r="T5" s="131">
        <v>66.536169691161263</v>
      </c>
      <c r="U5" s="131">
        <v>77.984973914991457</v>
      </c>
      <c r="V5" s="131">
        <v>81.643740107504129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131">
        <v>126.58122406163463</v>
      </c>
      <c r="E6" s="131">
        <v>152.88862478218888</v>
      </c>
      <c r="F6" s="131">
        <v>113.28305441053631</v>
      </c>
      <c r="G6" s="131">
        <v>102.74787274079959</v>
      </c>
      <c r="H6" s="131">
        <v>105.21231162268869</v>
      </c>
      <c r="I6" s="131">
        <v>76.151572591266003</v>
      </c>
      <c r="J6" s="131">
        <v>88.009631687378658</v>
      </c>
      <c r="K6" s="131">
        <v>80.322797649266221</v>
      </c>
      <c r="L6" s="131">
        <v>77.927786648887974</v>
      </c>
      <c r="M6" s="131">
        <v>74.211357520317478</v>
      </c>
      <c r="N6" s="131">
        <v>73.52711362410686</v>
      </c>
      <c r="O6" s="131">
        <v>75.037069960956885</v>
      </c>
      <c r="P6" s="131">
        <v>55.090503907545695</v>
      </c>
      <c r="Q6" s="131">
        <v>76.740555334067665</v>
      </c>
      <c r="R6" s="131">
        <v>69.676949761738342</v>
      </c>
      <c r="S6" s="131">
        <v>73.142399090964403</v>
      </c>
      <c r="T6" s="131">
        <v>65.95135302738646</v>
      </c>
      <c r="U6" s="131">
        <v>77.482708010497745</v>
      </c>
      <c r="V6" s="131">
        <v>81.136952737264423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131">
        <v>0.39145156235430001</v>
      </c>
      <c r="E7" s="131">
        <v>0.40484095049839997</v>
      </c>
      <c r="F7" s="131">
        <v>0.40689032864829999</v>
      </c>
      <c r="G7" s="131">
        <v>0.39126323204540003</v>
      </c>
      <c r="H7" s="131">
        <v>0.50114771117839996</v>
      </c>
      <c r="I7" s="131">
        <v>0.38332738781410003</v>
      </c>
      <c r="J7" s="131">
        <v>0.38333443736579997</v>
      </c>
      <c r="K7" s="131">
        <v>0.38991309912119998</v>
      </c>
      <c r="L7" s="131">
        <v>0.44660936182909999</v>
      </c>
      <c r="M7" s="131">
        <v>0.47184896908360002</v>
      </c>
      <c r="N7" s="131">
        <v>0.48958532100179997</v>
      </c>
      <c r="O7" s="131">
        <v>0.52221997623749994</v>
      </c>
      <c r="P7" s="131">
        <v>0.52277695318670003</v>
      </c>
      <c r="Q7" s="131">
        <v>0.51804450066259999</v>
      </c>
      <c r="R7" s="131">
        <v>0.46744242953859999</v>
      </c>
      <c r="S7" s="131">
        <v>0.46242888454840003</v>
      </c>
      <c r="T7" s="131">
        <v>0.43959313996070004</v>
      </c>
      <c r="U7" s="131">
        <v>0.36056374934200003</v>
      </c>
      <c r="V7" s="131">
        <v>0.36658816565989999</v>
      </c>
      <c r="W7" s="301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131">
        <v>0.18051896503439999</v>
      </c>
      <c r="E8" s="131">
        <v>0.17850544336909999</v>
      </c>
      <c r="F8" s="131">
        <v>0.1709372163732</v>
      </c>
      <c r="G8" s="131">
        <v>0.17020619402019999</v>
      </c>
      <c r="H8" s="131">
        <v>0.1718148017793</v>
      </c>
      <c r="I8" s="131">
        <v>0.17485249749389997</v>
      </c>
      <c r="J8" s="131">
        <v>0.1735313910772</v>
      </c>
      <c r="K8" s="131">
        <v>0.16570354308060004</v>
      </c>
      <c r="L8" s="131">
        <v>0.16198697234359999</v>
      </c>
      <c r="M8" s="131">
        <v>0.16440909384219998</v>
      </c>
      <c r="N8" s="131">
        <v>0.16050562275330002</v>
      </c>
      <c r="O8" s="131">
        <v>0.15581582978780001</v>
      </c>
      <c r="P8" s="131">
        <v>0.1600009564313</v>
      </c>
      <c r="Q8" s="131">
        <v>0.1592740356973</v>
      </c>
      <c r="R8" s="131">
        <v>0.15842370224149999</v>
      </c>
      <c r="S8" s="131">
        <v>0.15558115710789999</v>
      </c>
      <c r="T8" s="131">
        <v>0.1452235238141</v>
      </c>
      <c r="U8" s="131">
        <v>0.14170215515170001</v>
      </c>
      <c r="V8" s="131">
        <v>0.14019920457980001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131">
        <v>57.186017082944979</v>
      </c>
      <c r="E9" s="131">
        <v>54.124252432265628</v>
      </c>
      <c r="F9" s="131">
        <v>49.47832754607068</v>
      </c>
      <c r="G9" s="131">
        <v>39.387149136415601</v>
      </c>
      <c r="H9" s="131">
        <v>35.50744728167713</v>
      </c>
      <c r="I9" s="131">
        <v>32.499942197923737</v>
      </c>
      <c r="J9" s="131">
        <v>31.877172745638546</v>
      </c>
      <c r="K9" s="131">
        <v>30.350320311406492</v>
      </c>
      <c r="L9" s="131">
        <v>29.707813301459424</v>
      </c>
      <c r="M9" s="131">
        <v>40.071153226914937</v>
      </c>
      <c r="N9" s="131">
        <v>34.547614182129799</v>
      </c>
      <c r="O9" s="131">
        <v>35.28398458663608</v>
      </c>
      <c r="P9" s="131">
        <v>33.271580883925019</v>
      </c>
      <c r="Q9" s="131">
        <v>35.276030537310639</v>
      </c>
      <c r="R9" s="131">
        <v>31.722591602365487</v>
      </c>
      <c r="S9" s="131">
        <v>30.607758847463735</v>
      </c>
      <c r="T9" s="131">
        <v>32.911716358723886</v>
      </c>
      <c r="U9" s="131">
        <v>27.306931184659319</v>
      </c>
      <c r="V9" s="131">
        <v>27.877341118958764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131">
        <v>37.748259999999988</v>
      </c>
      <c r="E10" s="131">
        <v>35.222832500000003</v>
      </c>
      <c r="F10" s="131">
        <v>32.095849999999999</v>
      </c>
      <c r="G10" s="131">
        <v>23.606800000000003</v>
      </c>
      <c r="H10" s="131">
        <v>18.633862499999999</v>
      </c>
      <c r="I10" s="131">
        <v>16.916049999999998</v>
      </c>
      <c r="J10" s="131">
        <v>15.766497499999998</v>
      </c>
      <c r="K10" s="131">
        <v>15.871675</v>
      </c>
      <c r="L10" s="131">
        <v>16.907112058553032</v>
      </c>
      <c r="M10" s="131">
        <v>21.379598326280615</v>
      </c>
      <c r="N10" s="131">
        <v>17.455392040487276</v>
      </c>
      <c r="O10" s="131">
        <v>20.314648982338436</v>
      </c>
      <c r="P10" s="131">
        <v>19.062561446486288</v>
      </c>
      <c r="Q10" s="131">
        <v>18.598329850122084</v>
      </c>
      <c r="R10" s="131">
        <v>19.833381652561972</v>
      </c>
      <c r="S10" s="131">
        <v>19.088391999999999</v>
      </c>
      <c r="T10" s="131">
        <v>22.723622500000005</v>
      </c>
      <c r="U10" s="131">
        <v>18.166662063757038</v>
      </c>
      <c r="V10" s="131">
        <v>17.241151158711066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131">
        <v>3.5645999999999995</v>
      </c>
      <c r="E11" s="131">
        <v>4.1387999999999998</v>
      </c>
      <c r="F11" s="131">
        <v>3.7595000000000001</v>
      </c>
      <c r="G11" s="131">
        <v>3.8018999999999994</v>
      </c>
      <c r="H11" s="131">
        <v>3.7695499999999997</v>
      </c>
      <c r="I11" s="131">
        <v>3.5650499999999994</v>
      </c>
      <c r="J11" s="131">
        <v>3.2839500000000004</v>
      </c>
      <c r="K11" s="131">
        <v>2.8663999999999996</v>
      </c>
      <c r="L11" s="131">
        <v>1.2545269513458313</v>
      </c>
      <c r="M11" s="131">
        <v>5.4002314878138211</v>
      </c>
      <c r="N11" s="131">
        <v>5.2854935466439557</v>
      </c>
      <c r="O11" s="131">
        <v>4.9576983794735803</v>
      </c>
      <c r="P11" s="131">
        <v>4.1133527020651259</v>
      </c>
      <c r="Q11" s="131">
        <v>4.173780860403137</v>
      </c>
      <c r="R11" s="131">
        <v>3.5361362395557232</v>
      </c>
      <c r="S11" s="131">
        <v>3.5951817739805123</v>
      </c>
      <c r="T11" s="131">
        <v>3.3568881380157176</v>
      </c>
      <c r="U11" s="131">
        <v>3.3747461765000435</v>
      </c>
      <c r="V11" s="131">
        <v>4.2878950431140135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131">
        <v>15.873157082944982</v>
      </c>
      <c r="E12" s="131">
        <v>14.762619932265626</v>
      </c>
      <c r="F12" s="131">
        <v>13.622977546070686</v>
      </c>
      <c r="G12" s="131">
        <v>11.978449136415607</v>
      </c>
      <c r="H12" s="131">
        <v>13.104034781677125</v>
      </c>
      <c r="I12" s="131">
        <v>12.018842197923741</v>
      </c>
      <c r="J12" s="131">
        <v>12.826725245638546</v>
      </c>
      <c r="K12" s="131">
        <v>11.612245311406491</v>
      </c>
      <c r="L12" s="131">
        <v>11.546174291560556</v>
      </c>
      <c r="M12" s="131">
        <v>13.291323412820502</v>
      </c>
      <c r="N12" s="131">
        <v>11.806728594998573</v>
      </c>
      <c r="O12" s="131">
        <v>10.011637224824064</v>
      </c>
      <c r="P12" s="131">
        <v>10.095666735373598</v>
      </c>
      <c r="Q12" s="131">
        <v>12.503919826785426</v>
      </c>
      <c r="R12" s="131">
        <v>8.3530737102477968</v>
      </c>
      <c r="S12" s="131">
        <v>7.92418507348322</v>
      </c>
      <c r="T12" s="131">
        <v>6.8312057207081622</v>
      </c>
      <c r="U12" s="131">
        <v>5.7655229444022353</v>
      </c>
      <c r="V12" s="131">
        <v>6.3482949171336864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131">
        <v>1701.5638749970562</v>
      </c>
      <c r="E13" s="131">
        <v>1701.8013828086791</v>
      </c>
      <c r="F13" s="131">
        <v>1568.4197523328135</v>
      </c>
      <c r="G13" s="131">
        <v>1560.8521910706584</v>
      </c>
      <c r="H13" s="131">
        <v>1410.7455396439655</v>
      </c>
      <c r="I13" s="131">
        <v>1352.2462162202407</v>
      </c>
      <c r="J13" s="131">
        <v>1312.0877695713702</v>
      </c>
      <c r="K13" s="131">
        <v>1286.9036944161189</v>
      </c>
      <c r="L13" s="131">
        <v>1253.4927741671038</v>
      </c>
      <c r="M13" s="131">
        <v>1250.3375712312213</v>
      </c>
      <c r="N13" s="131">
        <v>1271.184896646103</v>
      </c>
      <c r="O13" s="131">
        <v>1273.5205677993674</v>
      </c>
      <c r="P13" s="131">
        <v>1257.0127221576543</v>
      </c>
      <c r="Q13" s="131">
        <v>1296.4009447437281</v>
      </c>
      <c r="R13" s="131">
        <v>1247.4672339172794</v>
      </c>
      <c r="S13" s="131">
        <v>1215.0862183130714</v>
      </c>
      <c r="T13" s="131">
        <v>1217.7040705597401</v>
      </c>
      <c r="U13" s="131">
        <v>1105.4387044634477</v>
      </c>
      <c r="V13" s="131">
        <v>1157.5303178621855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131">
        <v>186.90086465208233</v>
      </c>
      <c r="E14" s="131">
        <v>181.86368751868926</v>
      </c>
      <c r="F14" s="131">
        <v>166.37000038635369</v>
      </c>
      <c r="G14" s="131">
        <v>165.08283419577913</v>
      </c>
      <c r="H14" s="131">
        <v>142.83620258936938</v>
      </c>
      <c r="I14" s="131">
        <v>132.12102417443808</v>
      </c>
      <c r="J14" s="131">
        <v>142.97337077962632</v>
      </c>
      <c r="K14" s="131">
        <v>129.63923570473662</v>
      </c>
      <c r="L14" s="131">
        <v>118.10857196972916</v>
      </c>
      <c r="M14" s="131">
        <v>103.40800541464029</v>
      </c>
      <c r="N14" s="131">
        <v>99.593655738415819</v>
      </c>
      <c r="O14" s="131">
        <v>105.0453883959687</v>
      </c>
      <c r="P14" s="131">
        <v>92.223362127595621</v>
      </c>
      <c r="Q14" s="131">
        <v>89.013107696131257</v>
      </c>
      <c r="R14" s="131">
        <v>83.508798967702717</v>
      </c>
      <c r="S14" s="131">
        <v>83.521941288164172</v>
      </c>
      <c r="T14" s="131">
        <v>67.458113934320096</v>
      </c>
      <c r="U14" s="131">
        <v>64.044430719978322</v>
      </c>
      <c r="V14" s="131">
        <v>68.973242308048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131">
        <v>29.568236737316475</v>
      </c>
      <c r="E15" s="131">
        <v>29.173336954861735</v>
      </c>
      <c r="F15" s="131">
        <v>25.995535687509616</v>
      </c>
      <c r="G15" s="131">
        <v>23.217051520673998</v>
      </c>
      <c r="H15" s="131">
        <v>19.967298639758717</v>
      </c>
      <c r="I15" s="131">
        <v>16.988087783450407</v>
      </c>
      <c r="J15" s="131">
        <v>16.79598229316019</v>
      </c>
      <c r="K15" s="131">
        <v>15.056330534294343</v>
      </c>
      <c r="L15" s="131">
        <v>18.497879553606737</v>
      </c>
      <c r="M15" s="131">
        <v>13.147397744213144</v>
      </c>
      <c r="N15" s="131">
        <v>16.773697488757293</v>
      </c>
      <c r="O15" s="131">
        <v>10.06701523498438</v>
      </c>
      <c r="P15" s="131">
        <v>11.222520772109347</v>
      </c>
      <c r="Q15" s="131">
        <v>7.4644178215073902</v>
      </c>
      <c r="R15" s="131">
        <v>6.7656423578857883</v>
      </c>
      <c r="S15" s="131">
        <v>4.2033116653777149</v>
      </c>
      <c r="T15" s="131">
        <v>4.6288549291019825</v>
      </c>
      <c r="U15" s="131">
        <v>4.8545705993014323</v>
      </c>
      <c r="V15" s="131">
        <v>6.3632763182788956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131">
        <v>112.56947012439264</v>
      </c>
      <c r="E16" s="131">
        <v>95.630488916915539</v>
      </c>
      <c r="F16" s="131">
        <v>76.730864763027526</v>
      </c>
      <c r="G16" s="131">
        <v>80.33017851585376</v>
      </c>
      <c r="H16" s="131">
        <v>60.12393336951957</v>
      </c>
      <c r="I16" s="131">
        <v>42.751368349870759</v>
      </c>
      <c r="J16" s="131">
        <v>43.080368299334808</v>
      </c>
      <c r="K16" s="131">
        <v>36.797393782076121</v>
      </c>
      <c r="L16" s="131">
        <v>24.794512556385435</v>
      </c>
      <c r="M16" s="131">
        <v>29.58115156759785</v>
      </c>
      <c r="N16" s="131">
        <v>28.292411532315615</v>
      </c>
      <c r="O16" s="131">
        <v>28.337227075188167</v>
      </c>
      <c r="P16" s="131">
        <v>28.750410151327607</v>
      </c>
      <c r="Q16" s="131">
        <v>30.456589703663511</v>
      </c>
      <c r="R16" s="131">
        <v>30.696205525525436</v>
      </c>
      <c r="S16" s="131">
        <v>42.40835788585639</v>
      </c>
      <c r="T16" s="131">
        <v>45.690730739232301</v>
      </c>
      <c r="U16" s="131">
        <v>32.318046341413641</v>
      </c>
      <c r="V16" s="131">
        <v>33.40052773003034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131">
        <v>58.30928795683144</v>
      </c>
      <c r="E17" s="131">
        <v>56.375407968413754</v>
      </c>
      <c r="F17" s="131">
        <v>49.189074950420583</v>
      </c>
      <c r="G17" s="131">
        <v>43.848534933206828</v>
      </c>
      <c r="H17" s="131">
        <v>35.978564938509173</v>
      </c>
      <c r="I17" s="131">
        <v>32.130182947115905</v>
      </c>
      <c r="J17" s="131">
        <v>29.849047480052544</v>
      </c>
      <c r="K17" s="131">
        <v>30.983142099456266</v>
      </c>
      <c r="L17" s="131">
        <v>36.927868369791071</v>
      </c>
      <c r="M17" s="131">
        <v>35.195548348566149</v>
      </c>
      <c r="N17" s="131">
        <v>36.293469313641204</v>
      </c>
      <c r="O17" s="131">
        <v>36.883476698530345</v>
      </c>
      <c r="P17" s="131">
        <v>33.557471385431988</v>
      </c>
      <c r="Q17" s="131">
        <v>32.304196032129234</v>
      </c>
      <c r="R17" s="131">
        <v>37.511987035494585</v>
      </c>
      <c r="S17" s="131">
        <v>45.48336102620155</v>
      </c>
      <c r="T17" s="131">
        <v>34.225540197123678</v>
      </c>
      <c r="U17" s="131">
        <v>27.455259937643756</v>
      </c>
      <c r="V17" s="131">
        <v>38.494605091976609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131">
        <v>9.2424578153883807</v>
      </c>
      <c r="E18" s="131">
        <v>10.738009995783802</v>
      </c>
      <c r="F18" s="131">
        <v>8.2559759526782326</v>
      </c>
      <c r="G18" s="131">
        <v>8.2974234084146286</v>
      </c>
      <c r="H18" s="131">
        <v>7.287600392211683</v>
      </c>
      <c r="I18" s="131">
        <v>6.8298030527562155</v>
      </c>
      <c r="J18" s="131">
        <v>7.4994756065423758</v>
      </c>
      <c r="K18" s="131">
        <v>6.0063628982502362</v>
      </c>
      <c r="L18" s="131">
        <v>4.6083671603117793</v>
      </c>
      <c r="M18" s="131">
        <v>6.6440981439519229</v>
      </c>
      <c r="N18" s="131">
        <v>6.3440480786053133</v>
      </c>
      <c r="O18" s="131">
        <v>6.48633600913384</v>
      </c>
      <c r="P18" s="131">
        <v>5.3788823532157153</v>
      </c>
      <c r="Q18" s="131">
        <v>7.636537149029297</v>
      </c>
      <c r="R18" s="131">
        <v>4.7182511928091326</v>
      </c>
      <c r="S18" s="131">
        <v>4.3491546123208256</v>
      </c>
      <c r="T18" s="131">
        <v>3.7613721047022821</v>
      </c>
      <c r="U18" s="131">
        <v>3.749390516092503</v>
      </c>
      <c r="V18" s="131">
        <v>4.7861351046376583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131">
        <v>650.86120827955006</v>
      </c>
      <c r="E19" s="131">
        <v>668.16880762104995</v>
      </c>
      <c r="F19" s="131">
        <v>640.97704205249988</v>
      </c>
      <c r="G19" s="131">
        <v>678.09375094070003</v>
      </c>
      <c r="H19" s="131">
        <v>614.86443614209998</v>
      </c>
      <c r="I19" s="131">
        <v>678.68175630379994</v>
      </c>
      <c r="J19" s="131">
        <v>628.96849383710003</v>
      </c>
      <c r="K19" s="131">
        <v>657.23221035475001</v>
      </c>
      <c r="L19" s="131">
        <v>695.65289849010105</v>
      </c>
      <c r="M19" s="131">
        <v>712.9825311859056</v>
      </c>
      <c r="N19" s="131">
        <v>748.12441611086865</v>
      </c>
      <c r="O19" s="131">
        <v>738.00164889893802</v>
      </c>
      <c r="P19" s="131">
        <v>714.56632166144857</v>
      </c>
      <c r="Q19" s="131">
        <v>700.77940393655911</v>
      </c>
      <c r="R19" s="131">
        <v>661.46841079588228</v>
      </c>
      <c r="S19" s="131">
        <v>591.01648350776941</v>
      </c>
      <c r="T19" s="131">
        <v>580.59066111223422</v>
      </c>
      <c r="U19" s="131">
        <v>552.66686289136794</v>
      </c>
      <c r="V19" s="131">
        <v>534.56321424477494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131">
        <v>39.06203</v>
      </c>
      <c r="E20" s="131">
        <v>39.839739999999999</v>
      </c>
      <c r="F20" s="131">
        <v>36.455175000000004</v>
      </c>
      <c r="G20" s="131">
        <v>35.326890000000006</v>
      </c>
      <c r="H20" s="131">
        <v>31.375799999999998</v>
      </c>
      <c r="I20" s="131">
        <v>34.653302500000002</v>
      </c>
      <c r="J20" s="131">
        <v>30.26315</v>
      </c>
      <c r="K20" s="131">
        <v>31.103132500000001</v>
      </c>
      <c r="L20" s="131">
        <v>23.567540034129692</v>
      </c>
      <c r="M20" s="131">
        <v>21.757896533864542</v>
      </c>
      <c r="N20" s="131">
        <v>21.567137233367799</v>
      </c>
      <c r="O20" s="131">
        <v>21.273864824060041</v>
      </c>
      <c r="P20" s="131">
        <v>22.62633585</v>
      </c>
      <c r="Q20" s="131">
        <v>15.883700249999999</v>
      </c>
      <c r="R20" s="131">
        <v>13.235992300000001</v>
      </c>
      <c r="S20" s="131">
        <v>15.806929599999998</v>
      </c>
      <c r="T20" s="131">
        <v>15.526287499999999</v>
      </c>
      <c r="U20" s="131">
        <v>15.624221800000001</v>
      </c>
      <c r="V20" s="131">
        <v>16.006253668749999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131">
        <v>611.79917827954989</v>
      </c>
      <c r="E21" s="131">
        <v>628.32906762105017</v>
      </c>
      <c r="F21" s="131">
        <v>604.52186705249994</v>
      </c>
      <c r="G21" s="131">
        <v>642.76686094069998</v>
      </c>
      <c r="H21" s="131">
        <v>583.48863614210006</v>
      </c>
      <c r="I21" s="131">
        <v>644.02845380379995</v>
      </c>
      <c r="J21" s="131">
        <v>598.70534383710003</v>
      </c>
      <c r="K21" s="131">
        <v>626.12907785475011</v>
      </c>
      <c r="L21" s="131">
        <v>672.08535845597146</v>
      </c>
      <c r="M21" s="131">
        <v>691.22463465204112</v>
      </c>
      <c r="N21" s="131">
        <v>726.55727887750106</v>
      </c>
      <c r="O21" s="131">
        <v>716.72778407487806</v>
      </c>
      <c r="P21" s="131">
        <v>691.93998581144854</v>
      </c>
      <c r="Q21" s="131">
        <v>684.89570368655905</v>
      </c>
      <c r="R21" s="131">
        <v>648.23241849588237</v>
      </c>
      <c r="S21" s="131">
        <v>575.20955390776942</v>
      </c>
      <c r="T21" s="131">
        <v>565.06437361223425</v>
      </c>
      <c r="U21" s="131">
        <v>537.04264109136784</v>
      </c>
      <c r="V21" s="131">
        <v>518.55696057602484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131">
        <v>129.78021490136956</v>
      </c>
      <c r="E22" s="131">
        <v>134.75391073165594</v>
      </c>
      <c r="F22" s="131">
        <v>133.39418876247223</v>
      </c>
      <c r="G22" s="131">
        <v>114.86683715561307</v>
      </c>
      <c r="H22" s="131">
        <v>113.93648117032831</v>
      </c>
      <c r="I22" s="131">
        <v>104.55136786677403</v>
      </c>
      <c r="J22" s="131">
        <v>94.63034411764292</v>
      </c>
      <c r="K22" s="131">
        <v>92.711852403915998</v>
      </c>
      <c r="L22" s="131">
        <v>87.532855524947749</v>
      </c>
      <c r="M22" s="131">
        <v>95.072191403090812</v>
      </c>
      <c r="N22" s="131">
        <v>85.732064908201266</v>
      </c>
      <c r="O22" s="131">
        <v>95.831858612394541</v>
      </c>
      <c r="P22" s="131">
        <v>109.11980558371333</v>
      </c>
      <c r="Q22" s="131">
        <v>144.05377674449389</v>
      </c>
      <c r="R22" s="131">
        <v>141.06554224571846</v>
      </c>
      <c r="S22" s="131">
        <v>156.06152504149364</v>
      </c>
      <c r="T22" s="131">
        <v>256.31188445244447</v>
      </c>
      <c r="U22" s="131">
        <v>218.09109941096233</v>
      </c>
      <c r="V22" s="131">
        <v>226.31187493848199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131">
        <v>50.634433165738251</v>
      </c>
      <c r="E23" s="131">
        <v>48.533356905465538</v>
      </c>
      <c r="F23" s="131">
        <v>46.923843171135545</v>
      </c>
      <c r="G23" s="131">
        <v>45.089116499454029</v>
      </c>
      <c r="H23" s="131">
        <v>44.675392735272212</v>
      </c>
      <c r="I23" s="131">
        <v>48.681406905362152</v>
      </c>
      <c r="J23" s="131">
        <v>48.004665603925048</v>
      </c>
      <c r="K23" s="131">
        <v>41.477553669453073</v>
      </c>
      <c r="L23" s="131">
        <v>7.695937378551343</v>
      </c>
      <c r="M23" s="131">
        <v>6.6575322786055091</v>
      </c>
      <c r="N23" s="131">
        <v>4.7766635763059746</v>
      </c>
      <c r="O23" s="131">
        <v>7.3737953938339915</v>
      </c>
      <c r="P23" s="131">
        <v>12.090993690430494</v>
      </c>
      <c r="Q23" s="131">
        <v>19.9376740363323</v>
      </c>
      <c r="R23" s="131">
        <v>15.418881155322193</v>
      </c>
      <c r="S23" s="131">
        <v>12.69691284311061</v>
      </c>
      <c r="T23" s="131">
        <v>11.724424189243921</v>
      </c>
      <c r="U23" s="131">
        <v>9.9226416242187057</v>
      </c>
      <c r="V23" s="131">
        <v>9.5769631985489809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131">
        <v>25.649716948730205</v>
      </c>
      <c r="E24" s="131">
        <v>27.819841102547944</v>
      </c>
      <c r="F24" s="131">
        <v>24.179435694749053</v>
      </c>
      <c r="G24" s="131">
        <v>23.03847516752338</v>
      </c>
      <c r="H24" s="131">
        <v>22.539692298640844</v>
      </c>
      <c r="I24" s="131">
        <v>19.089024950372789</v>
      </c>
      <c r="J24" s="131">
        <v>21.224371684111205</v>
      </c>
      <c r="K24" s="131">
        <v>19.990559017625618</v>
      </c>
      <c r="L24" s="131">
        <v>22.364775843930722</v>
      </c>
      <c r="M24" s="131">
        <v>20.840179473124589</v>
      </c>
      <c r="N24" s="131">
        <v>21.689885521978685</v>
      </c>
      <c r="O24" s="131">
        <v>18.903156984605857</v>
      </c>
      <c r="P24" s="131">
        <v>18.261420352249658</v>
      </c>
      <c r="Q24" s="131">
        <v>22.603054688183406</v>
      </c>
      <c r="R24" s="131">
        <v>20.544760738602502</v>
      </c>
      <c r="S24" s="131">
        <v>30.532657188880602</v>
      </c>
      <c r="T24" s="131">
        <v>17.173169352736679</v>
      </c>
      <c r="U24" s="131">
        <v>17.084125946832181</v>
      </c>
      <c r="V24" s="131">
        <v>19.953239706439003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131">
        <v>118.20641235973379</v>
      </c>
      <c r="E25" s="131">
        <v>108.89160713288449</v>
      </c>
      <c r="F25" s="131">
        <v>99.441247388978809</v>
      </c>
      <c r="G25" s="131">
        <v>93.007259878638706</v>
      </c>
      <c r="H25" s="131">
        <v>87.522433832572602</v>
      </c>
      <c r="I25" s="131">
        <v>68.523319982196426</v>
      </c>
      <c r="J25" s="131">
        <v>64.555388230891964</v>
      </c>
      <c r="K25" s="131">
        <v>61.405793690050601</v>
      </c>
      <c r="L25" s="131">
        <v>53.932479595537771</v>
      </c>
      <c r="M25" s="131">
        <v>53.5523602173567</v>
      </c>
      <c r="N25" s="131">
        <v>62.734178080428052</v>
      </c>
      <c r="O25" s="131">
        <v>57.454112716636814</v>
      </c>
      <c r="P25" s="131">
        <v>69.165311482665814</v>
      </c>
      <c r="Q25" s="131">
        <v>72.919435358414248</v>
      </c>
      <c r="R25" s="131">
        <v>78.605982593467715</v>
      </c>
      <c r="S25" s="131">
        <v>70.99447278589588</v>
      </c>
      <c r="T25" s="131">
        <v>65.86062770116412</v>
      </c>
      <c r="U25" s="131">
        <v>50.741096359474469</v>
      </c>
      <c r="V25" s="131">
        <v>63.071952652909985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131">
        <v>21.409286218963747</v>
      </c>
      <c r="E26" s="131">
        <v>18.579183551300527</v>
      </c>
      <c r="F26" s="131">
        <v>17.295627709455012</v>
      </c>
      <c r="G26" s="131">
        <v>15.481960784864494</v>
      </c>
      <c r="H26" s="131">
        <v>13.494238572248685</v>
      </c>
      <c r="I26" s="131">
        <v>13.551076474273314</v>
      </c>
      <c r="J26" s="131">
        <v>13.402993259063816</v>
      </c>
      <c r="K26" s="131">
        <v>12.284532445115868</v>
      </c>
      <c r="L26" s="131">
        <v>8.2089176437216889</v>
      </c>
      <c r="M26" s="131">
        <v>9.0887435613433869</v>
      </c>
      <c r="N26" s="131">
        <v>9.7049364357059495</v>
      </c>
      <c r="O26" s="131">
        <v>5.7137862341081771</v>
      </c>
      <c r="P26" s="131">
        <v>7.2618893200415053</v>
      </c>
      <c r="Q26" s="131">
        <v>9.5780758950098601</v>
      </c>
      <c r="R26" s="131">
        <v>7.0402809997356961</v>
      </c>
      <c r="S26" s="131">
        <v>7.2156903889177109</v>
      </c>
      <c r="T26" s="131">
        <v>9.0351016015909185</v>
      </c>
      <c r="U26" s="131">
        <v>5.7775177648241165</v>
      </c>
      <c r="V26" s="131">
        <v>6.231772668156208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131">
        <v>96.797126140770047</v>
      </c>
      <c r="E27" s="131">
        <v>90.312423581583957</v>
      </c>
      <c r="F27" s="131">
        <v>82.145619679523804</v>
      </c>
      <c r="G27" s="131">
        <v>77.525299093774223</v>
      </c>
      <c r="H27" s="131">
        <v>74.028195260323898</v>
      </c>
      <c r="I27" s="131">
        <v>54.97224350792311</v>
      </c>
      <c r="J27" s="131">
        <v>51.152394971828151</v>
      </c>
      <c r="K27" s="131">
        <v>49.121261244934729</v>
      </c>
      <c r="L27" s="131">
        <v>45.72356195181608</v>
      </c>
      <c r="M27" s="131">
        <v>44.463616656013301</v>
      </c>
      <c r="N27" s="131">
        <v>53.029241644722092</v>
      </c>
      <c r="O27" s="131">
        <v>51.740326482528651</v>
      </c>
      <c r="P27" s="131">
        <v>61.90342216262431</v>
      </c>
      <c r="Q27" s="131">
        <v>63.341359463404402</v>
      </c>
      <c r="R27" s="131">
        <v>71.56570159373203</v>
      </c>
      <c r="S27" s="131">
        <v>63.778782396978158</v>
      </c>
      <c r="T27" s="131">
        <v>56.825526099573196</v>
      </c>
      <c r="U27" s="131">
        <v>44.96357859465035</v>
      </c>
      <c r="V27" s="131">
        <v>56.840179984753782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131">
        <v>112.93361804527945</v>
      </c>
      <c r="E28" s="131">
        <v>108.93579659653233</v>
      </c>
      <c r="F28" s="131">
        <v>111.68070058988349</v>
      </c>
      <c r="G28" s="131">
        <v>107.80247914306229</v>
      </c>
      <c r="H28" s="131">
        <v>103.0236953146044</v>
      </c>
      <c r="I28" s="131">
        <v>58.99478997169625</v>
      </c>
      <c r="J28" s="131">
        <v>55.218856078612419</v>
      </c>
      <c r="K28" s="131">
        <v>51.3341819477494</v>
      </c>
      <c r="L28" s="131">
        <v>48.652335945103772</v>
      </c>
      <c r="M28" s="131">
        <v>50.819139961216102</v>
      </c>
      <c r="N28" s="131">
        <v>45.996911501645179</v>
      </c>
      <c r="O28" s="131">
        <v>46.477271930640356</v>
      </c>
      <c r="P28" s="131">
        <v>43.410323490323123</v>
      </c>
      <c r="Q28" s="131">
        <v>47.43626459737461</v>
      </c>
      <c r="R28" s="131">
        <v>42.313323115029185</v>
      </c>
      <c r="S28" s="131">
        <v>53.299672471782415</v>
      </c>
      <c r="T28" s="131">
        <v>30.122087385592664</v>
      </c>
      <c r="U28" s="131">
        <v>27.296320441301916</v>
      </c>
      <c r="V28" s="131">
        <v>36.824938771673786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131">
        <v>82.733874907210861</v>
      </c>
      <c r="E29" s="131">
        <v>76.352643284761797</v>
      </c>
      <c r="F29" s="131">
        <v>78.990055194402288</v>
      </c>
      <c r="G29" s="131">
        <v>77.465836737410584</v>
      </c>
      <c r="H29" s="131">
        <v>74.867962828650334</v>
      </c>
      <c r="I29" s="131">
        <v>36.113790258434491</v>
      </c>
      <c r="J29" s="131">
        <v>29.490521114610473</v>
      </c>
      <c r="K29" s="131">
        <v>27.017086344667717</v>
      </c>
      <c r="L29" s="131">
        <v>29.635794125874362</v>
      </c>
      <c r="M29" s="131">
        <v>30.570971046360821</v>
      </c>
      <c r="N29" s="131">
        <v>27.243048736358901</v>
      </c>
      <c r="O29" s="131">
        <v>29.690327792627773</v>
      </c>
      <c r="P29" s="131">
        <v>27.383335144956867</v>
      </c>
      <c r="Q29" s="131">
        <v>30.27203608287893</v>
      </c>
      <c r="R29" s="131">
        <v>27.600053273977274</v>
      </c>
      <c r="S29" s="131">
        <v>36.729031053545178</v>
      </c>
      <c r="T29" s="131">
        <v>16.754443282098791</v>
      </c>
      <c r="U29" s="131">
        <v>13.568039806876392</v>
      </c>
      <c r="V29" s="131">
        <v>20.95707656255798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131">
        <v>21.672634830681734</v>
      </c>
      <c r="E30" s="131">
        <v>24.205279678798007</v>
      </c>
      <c r="F30" s="131">
        <v>23.283528500440937</v>
      </c>
      <c r="G30" s="131">
        <v>22.978628619919252</v>
      </c>
      <c r="H30" s="131">
        <v>21.111845016024482</v>
      </c>
      <c r="I30" s="131">
        <v>20.508193531638025</v>
      </c>
      <c r="J30" s="131">
        <v>23.16396078659707</v>
      </c>
      <c r="K30" s="131">
        <v>21.915168336944674</v>
      </c>
      <c r="L30" s="131">
        <v>14.455511208339239</v>
      </c>
      <c r="M30" s="131">
        <v>18.78477126515363</v>
      </c>
      <c r="N30" s="131">
        <v>17.657198039903864</v>
      </c>
      <c r="O30" s="131">
        <v>15.493762897886095</v>
      </c>
      <c r="P30" s="131">
        <v>14.998455874968785</v>
      </c>
      <c r="Q30" s="131">
        <v>15.96987961447183</v>
      </c>
      <c r="R30" s="131">
        <v>13.349170078668575</v>
      </c>
      <c r="S30" s="131">
        <v>15.177390066257296</v>
      </c>
      <c r="T30" s="131">
        <v>12.004899104333758</v>
      </c>
      <c r="U30" s="131">
        <v>12.351055120881364</v>
      </c>
      <c r="V30" s="131">
        <v>14.055223290952132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131">
        <v>8.5271083073868699</v>
      </c>
      <c r="E31" s="131">
        <v>8.3778736329725181</v>
      </c>
      <c r="F31" s="131">
        <v>9.4071168950402786</v>
      </c>
      <c r="G31" s="131">
        <v>7.3580137857324566</v>
      </c>
      <c r="H31" s="131">
        <v>7.0438874699295795</v>
      </c>
      <c r="I31" s="131">
        <v>2.3728061816237362</v>
      </c>
      <c r="J31" s="131">
        <v>2.5643741774048783</v>
      </c>
      <c r="K31" s="131">
        <v>2.4019272661370081</v>
      </c>
      <c r="L31" s="131">
        <v>4.5610306108901719</v>
      </c>
      <c r="M31" s="131">
        <v>1.4633976497016701</v>
      </c>
      <c r="N31" s="131">
        <v>1.0966647253824169</v>
      </c>
      <c r="O31" s="131">
        <v>1.2931812401264819</v>
      </c>
      <c r="P31" s="131">
        <v>1.0285324703974736</v>
      </c>
      <c r="Q31" s="131">
        <v>1.194348900023843</v>
      </c>
      <c r="R31" s="131">
        <v>1.3640997623833333</v>
      </c>
      <c r="S31" s="131">
        <v>1.3932513519799428</v>
      </c>
      <c r="T31" s="131">
        <v>1.3627449991601155</v>
      </c>
      <c r="U31" s="131">
        <v>1.3772255135441611</v>
      </c>
      <c r="V31" s="131">
        <v>1.8126389181636824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131">
        <v>65.88959184626512</v>
      </c>
      <c r="E32" s="131">
        <v>70.083964532841847</v>
      </c>
      <c r="F32" s="131">
        <v>61.758919294513476</v>
      </c>
      <c r="G32" s="131">
        <v>61.787369266011616</v>
      </c>
      <c r="H32" s="131">
        <v>54.616236915607153</v>
      </c>
      <c r="I32" s="131">
        <v>48.812376681875662</v>
      </c>
      <c r="J32" s="131">
        <v>53.07713329826926</v>
      </c>
      <c r="K32" s="131">
        <v>46.288037541084506</v>
      </c>
      <c r="L32" s="131">
        <v>39.479690574286181</v>
      </c>
      <c r="M32" s="131">
        <v>45.448315025018239</v>
      </c>
      <c r="N32" s="131">
        <v>39.023816966299805</v>
      </c>
      <c r="O32" s="131">
        <v>42.119296407641158</v>
      </c>
      <c r="P32" s="131">
        <v>42.269262564870814</v>
      </c>
      <c r="Q32" s="131">
        <v>40.562765458831507</v>
      </c>
      <c r="R32" s="131">
        <v>55.190100362876017</v>
      </c>
      <c r="S32" s="131">
        <v>40.58259147311874</v>
      </c>
      <c r="T32" s="131">
        <v>34.249073253861269</v>
      </c>
      <c r="U32" s="131">
        <v>32.836313992122314</v>
      </c>
      <c r="V32" s="131">
        <v>39.116035686368278</v>
      </c>
      <c r="W32" s="92"/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131">
        <v>22.886558202611848</v>
      </c>
      <c r="E33" s="131">
        <v>23.229765961983727</v>
      </c>
      <c r="F33" s="131">
        <v>17.794648530325134</v>
      </c>
      <c r="G33" s="131">
        <v>17.695327849709575</v>
      </c>
      <c r="H33" s="131">
        <v>15.101107021761349</v>
      </c>
      <c r="I33" s="131">
        <v>12.756344828300799</v>
      </c>
      <c r="J33" s="131">
        <v>15.526747681808596</v>
      </c>
      <c r="K33" s="131">
        <v>12.869706434971377</v>
      </c>
      <c r="L33" s="131">
        <v>9.8503901792818542</v>
      </c>
      <c r="M33" s="131">
        <v>8.8912693182860156</v>
      </c>
      <c r="N33" s="131">
        <v>8.0316729267196152</v>
      </c>
      <c r="O33" s="131">
        <v>8.3280642630155253</v>
      </c>
      <c r="P33" s="131">
        <v>6.8233020618999705</v>
      </c>
      <c r="Q33" s="131">
        <v>5.1466274036682345</v>
      </c>
      <c r="R33" s="131">
        <v>4.8507367479967218</v>
      </c>
      <c r="S33" s="131">
        <v>4.7731019843752911</v>
      </c>
      <c r="T33" s="131">
        <v>3.6113840238530077</v>
      </c>
      <c r="U33" s="131">
        <v>4.451809995323381</v>
      </c>
      <c r="V33" s="131">
        <v>4.9176655928924129</v>
      </c>
      <c r="W33" s="92"/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131">
        <v>21.410948263284261</v>
      </c>
      <c r="E34" s="131">
        <v>20.643104294938123</v>
      </c>
      <c r="F34" s="131">
        <v>14.670970156961976</v>
      </c>
      <c r="G34" s="131">
        <v>15.135600193875327</v>
      </c>
      <c r="H34" s="131">
        <v>12.058731040913447</v>
      </c>
      <c r="I34" s="131">
        <v>10.507952221478424</v>
      </c>
      <c r="J34" s="131">
        <v>10.798581987452447</v>
      </c>
      <c r="K34" s="131">
        <v>14.960934519261038</v>
      </c>
      <c r="L34" s="131">
        <v>16.762732322873365</v>
      </c>
      <c r="M34" s="131">
        <v>8.667461089947329</v>
      </c>
      <c r="N34" s="131">
        <v>8.249109066995322</v>
      </c>
      <c r="O34" s="131">
        <v>8.0243209836659926</v>
      </c>
      <c r="P34" s="131">
        <v>7.9234286504889431</v>
      </c>
      <c r="Q34" s="131">
        <v>7.1147891468120541</v>
      </c>
      <c r="R34" s="131">
        <v>6.3599669320093746</v>
      </c>
      <c r="S34" s="131">
        <v>8.5805368211532329</v>
      </c>
      <c r="T34" s="131">
        <v>5.7347894004180686</v>
      </c>
      <c r="U34" s="131">
        <v>5.76598120115285</v>
      </c>
      <c r="V34" s="131">
        <v>6.2120625014719568</v>
      </c>
      <c r="W34" s="92"/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131">
        <v>60.975760508366008</v>
      </c>
      <c r="E35" s="131">
        <v>67.522136883841767</v>
      </c>
      <c r="F35" s="131">
        <v>52.068448889295325</v>
      </c>
      <c r="G35" s="131">
        <v>48.705941895260288</v>
      </c>
      <c r="H35" s="131">
        <v>44.276682786543859</v>
      </c>
      <c r="I35" s="131">
        <v>39.86212128310985</v>
      </c>
      <c r="J35" s="131">
        <v>42.638582257203161</v>
      </c>
      <c r="K35" s="131">
        <v>37.250241370803529</v>
      </c>
      <c r="L35" s="131">
        <v>37.005696540036546</v>
      </c>
      <c r="M35" s="131">
        <v>30.20259999041108</v>
      </c>
      <c r="N35" s="131">
        <v>31.864186606824404</v>
      </c>
      <c r="O35" s="131">
        <v>33.040194987340527</v>
      </c>
      <c r="P35" s="131">
        <v>33.580473951287281</v>
      </c>
      <c r="Q35" s="131">
        <v>34.842227304107105</v>
      </c>
      <c r="R35" s="131">
        <v>33.50212842323635</v>
      </c>
      <c r="S35" s="131">
        <v>35.052311024954896</v>
      </c>
      <c r="T35" s="131">
        <v>30.735347681058713</v>
      </c>
      <c r="U35" s="131">
        <v>29.55362952331344</v>
      </c>
      <c r="V35" s="131">
        <v>34.872842393297709</v>
      </c>
      <c r="W35" s="92"/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131">
        <v>22.015185789704844</v>
      </c>
      <c r="E36" s="131">
        <v>26.510736302518744</v>
      </c>
      <c r="F36" s="131">
        <v>18.414990943404398</v>
      </c>
      <c r="G36" s="131">
        <v>18.278490477479991</v>
      </c>
      <c r="H36" s="131">
        <v>16.502225230434032</v>
      </c>
      <c r="I36" s="131">
        <v>16.578524600120904</v>
      </c>
      <c r="J36" s="131">
        <v>16.140395112853074</v>
      </c>
      <c r="K36" s="131">
        <v>15.434094996766216</v>
      </c>
      <c r="L36" s="131">
        <v>14.966194569447069</v>
      </c>
      <c r="M36" s="131">
        <v>14.914212359317954</v>
      </c>
      <c r="N36" s="131">
        <v>13.769471020963255</v>
      </c>
      <c r="O36" s="131">
        <v>14.034624921252092</v>
      </c>
      <c r="P36" s="131">
        <v>13.712446153665336</v>
      </c>
      <c r="Q36" s="131">
        <v>12.703772688856414</v>
      </c>
      <c r="R36" s="131">
        <v>10.656440690738833</v>
      </c>
      <c r="S36" s="131">
        <v>11.752858896585195</v>
      </c>
      <c r="T36" s="131">
        <v>10.534382738666606</v>
      </c>
      <c r="U36" s="131">
        <v>10.771410733802599</v>
      </c>
      <c r="V36" s="131">
        <v>12.63908259727833</v>
      </c>
      <c r="W36" s="92"/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131">
        <v>7.7781454925668125</v>
      </c>
      <c r="E37" s="131">
        <v>8.0894640010548038</v>
      </c>
      <c r="F37" s="131">
        <v>7.2120025850365961</v>
      </c>
      <c r="G37" s="131">
        <v>4.6605932492129423</v>
      </c>
      <c r="H37" s="131">
        <v>3.9617337889182025</v>
      </c>
      <c r="I37" s="131">
        <v>3.5507216163252577</v>
      </c>
      <c r="J37" s="131">
        <v>3.7803024827702787</v>
      </c>
      <c r="K37" s="131">
        <v>3.87853668273344</v>
      </c>
      <c r="L37" s="131">
        <v>3.0909633187623511</v>
      </c>
      <c r="M37" s="131">
        <v>2.8924403963820149</v>
      </c>
      <c r="N37" s="131">
        <v>2.7260802379878619</v>
      </c>
      <c r="O37" s="131">
        <v>7.8534375399057232</v>
      </c>
      <c r="P37" s="131">
        <v>2.4261341263916045</v>
      </c>
      <c r="Q37" s="131">
        <v>1.6865233602909118</v>
      </c>
      <c r="R37" s="131">
        <v>1.660197932467705</v>
      </c>
      <c r="S37" s="131">
        <v>5.2717228007818822</v>
      </c>
      <c r="T37" s="131">
        <v>1.8483260396306562</v>
      </c>
      <c r="U37" s="131">
        <v>1.8959299691244689</v>
      </c>
      <c r="V37" s="131">
        <v>2.7864986554676237</v>
      </c>
      <c r="W37" s="92"/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131">
        <v>15.950681831086188</v>
      </c>
      <c r="E38" s="131">
        <v>14.837182498049069</v>
      </c>
      <c r="F38" s="131">
        <v>13.361166456271885</v>
      </c>
      <c r="G38" s="131">
        <v>11.914687282260859</v>
      </c>
      <c r="H38" s="131">
        <v>11.472935231463993</v>
      </c>
      <c r="I38" s="131">
        <v>10.83190237384405</v>
      </c>
      <c r="J38" s="131">
        <v>17.313876600586219</v>
      </c>
      <c r="K38" s="131">
        <v>13.579605298817032</v>
      </c>
      <c r="L38" s="131">
        <v>13.445543306656843</v>
      </c>
      <c r="M38" s="131">
        <v>11.278418326276713</v>
      </c>
      <c r="N38" s="131">
        <v>10.978624291813317</v>
      </c>
      <c r="O38" s="131">
        <v>8.6729803369220839</v>
      </c>
      <c r="P38" s="131">
        <v>12.092155826695933</v>
      </c>
      <c r="Q38" s="131">
        <v>17.095017556607708</v>
      </c>
      <c r="R38" s="131">
        <v>9.7145094408781603</v>
      </c>
      <c r="S38" s="131">
        <v>11.936764289586323</v>
      </c>
      <c r="T38" s="131">
        <v>10.257256538843924</v>
      </c>
      <c r="U38" s="131">
        <v>9.5448394950459843</v>
      </c>
      <c r="V38" s="131">
        <v>11.895038032020619</v>
      </c>
      <c r="W38" s="302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131">
        <v>1.0820767584425774E-3</v>
      </c>
      <c r="E39" s="131">
        <v>7.7688865066206654E-4</v>
      </c>
      <c r="F39" s="131">
        <v>6.960772959802746E-4</v>
      </c>
      <c r="G39" s="131">
        <v>2.394979277538126E-4</v>
      </c>
      <c r="H39" s="131">
        <v>1.5620543622057366E-4</v>
      </c>
      <c r="I39" s="131">
        <v>4.1403273530138413E-3</v>
      </c>
      <c r="J39" s="131">
        <v>1.1786139427052875E-2</v>
      </c>
      <c r="K39" s="131">
        <v>7.9214693231752127E-3</v>
      </c>
      <c r="L39" s="131">
        <v>0.12308096776299521</v>
      </c>
      <c r="M39" s="131">
        <v>0.1427189873130828</v>
      </c>
      <c r="N39" s="131">
        <v>0.19053367733608276</v>
      </c>
      <c r="O39" s="131">
        <v>0.58636040876891671</v>
      </c>
      <c r="P39" s="131">
        <v>0.43869577184328856</v>
      </c>
      <c r="Q39" s="131">
        <v>2.644764060736092</v>
      </c>
      <c r="R39" s="131">
        <v>2.9153676636361929</v>
      </c>
      <c r="S39" s="131">
        <v>2.5684807056626857</v>
      </c>
      <c r="T39" s="131">
        <v>3.1860447855111582</v>
      </c>
      <c r="U39" s="131">
        <v>2.3949447649753832</v>
      </c>
      <c r="V39" s="131">
        <v>2.7711223375887024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131">
        <v>3553.701909788525</v>
      </c>
      <c r="E40" s="131">
        <v>3284.0282538344745</v>
      </c>
      <c r="F40" s="131">
        <v>3062.3975103451935</v>
      </c>
      <c r="G40" s="131">
        <v>2925.2129517054482</v>
      </c>
      <c r="H40" s="131">
        <v>2631.3399860279364</v>
      </c>
      <c r="I40" s="131">
        <v>2327.350225041529</v>
      </c>
      <c r="J40" s="131">
        <v>2355.0298292982939</v>
      </c>
      <c r="K40" s="131">
        <v>2292.8357544291093</v>
      </c>
      <c r="L40" s="131">
        <v>2394.9426717090009</v>
      </c>
      <c r="M40" s="131">
        <v>2295.2398516068542</v>
      </c>
      <c r="N40" s="131">
        <v>2309.4113167828436</v>
      </c>
      <c r="O40" s="131">
        <v>2314.5575854331983</v>
      </c>
      <c r="P40" s="131">
        <v>2349.3806880874226</v>
      </c>
      <c r="Q40" s="131">
        <v>2273.140279358689</v>
      </c>
      <c r="R40" s="131">
        <v>2238.621306123935</v>
      </c>
      <c r="S40" s="131">
        <v>2358.5714533181213</v>
      </c>
      <c r="T40" s="131">
        <v>2486.896917933474</v>
      </c>
      <c r="U40" s="131">
        <v>2456.5665059143007</v>
      </c>
      <c r="V40" s="131">
        <v>2446.0328795423511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131">
        <v>3553.701909788525</v>
      </c>
      <c r="E41" s="131">
        <v>3284.0282538344745</v>
      </c>
      <c r="F41" s="131">
        <v>3062.3975103451935</v>
      </c>
      <c r="G41" s="131">
        <v>2925.2129517054482</v>
      </c>
      <c r="H41" s="131">
        <v>2631.3399860279364</v>
      </c>
      <c r="I41" s="131">
        <v>2327.350225041529</v>
      </c>
      <c r="J41" s="131">
        <v>2355.0298292982939</v>
      </c>
      <c r="K41" s="131">
        <v>2292.8357544291093</v>
      </c>
      <c r="L41" s="131">
        <v>2394.9426717090009</v>
      </c>
      <c r="M41" s="131">
        <v>2295.2398516068542</v>
      </c>
      <c r="N41" s="131">
        <v>2309.3650125861577</v>
      </c>
      <c r="O41" s="131">
        <v>2314.5047617757036</v>
      </c>
      <c r="P41" s="131">
        <v>2349.3190282279274</v>
      </c>
      <c r="Q41" s="131">
        <v>2273.0908054703091</v>
      </c>
      <c r="R41" s="131">
        <v>2238.5193656994766</v>
      </c>
      <c r="S41" s="131">
        <v>2358.4720086732436</v>
      </c>
      <c r="T41" s="131">
        <v>2486.8049652559262</v>
      </c>
      <c r="U41" s="131">
        <v>2456.4713027674934</v>
      </c>
      <c r="V41" s="131">
        <v>2445.9339524058255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131">
        <v>0</v>
      </c>
      <c r="E42" s="131">
        <v>0</v>
      </c>
      <c r="F42" s="131">
        <v>0</v>
      </c>
      <c r="G42" s="131">
        <v>0</v>
      </c>
      <c r="H42" s="131">
        <v>0</v>
      </c>
      <c r="I42" s="131">
        <v>0</v>
      </c>
      <c r="J42" s="131">
        <v>0</v>
      </c>
      <c r="K42" s="131">
        <v>0</v>
      </c>
      <c r="L42" s="131">
        <v>0</v>
      </c>
      <c r="M42" s="131">
        <v>0</v>
      </c>
      <c r="N42" s="131">
        <v>4.6304196686033659E-2</v>
      </c>
      <c r="O42" s="131">
        <v>5.2823657494497037E-2</v>
      </c>
      <c r="P42" s="131">
        <v>6.1659859495650129E-2</v>
      </c>
      <c r="Q42" s="131">
        <v>4.9473888380010461E-2</v>
      </c>
      <c r="R42" s="131">
        <v>0.10194042445839635</v>
      </c>
      <c r="S42" s="131">
        <v>9.9444644877790214E-2</v>
      </c>
      <c r="T42" s="131">
        <v>9.1952677547972497E-2</v>
      </c>
      <c r="U42" s="131">
        <v>9.5203146807290417E-2</v>
      </c>
      <c r="V42" s="131">
        <v>9.8927136525485487E-2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131">
        <v>2.9642933080325387</v>
      </c>
      <c r="E43" s="131">
        <v>3.4056816386419966</v>
      </c>
      <c r="F43" s="131">
        <v>3.8056640741139609</v>
      </c>
      <c r="G43" s="131">
        <v>3.6630820798569497</v>
      </c>
      <c r="H43" s="131">
        <v>3.5690991555769975</v>
      </c>
      <c r="I43" s="131">
        <v>4.1293069658460952</v>
      </c>
      <c r="J43" s="131">
        <v>6.2239645496404279</v>
      </c>
      <c r="K43" s="131">
        <v>6.1872109237709942</v>
      </c>
      <c r="L43" s="131">
        <v>3.7013675867675118</v>
      </c>
      <c r="M43" s="131">
        <v>6.7540269226337184</v>
      </c>
      <c r="N43" s="131">
        <v>6.5660787431819578</v>
      </c>
      <c r="O43" s="131">
        <v>6.2755472502060909</v>
      </c>
      <c r="P43" s="131">
        <v>5.9876635438124897</v>
      </c>
      <c r="Q43" s="131">
        <v>4.5592733094708802</v>
      </c>
      <c r="R43" s="131">
        <v>3.9676693805291281</v>
      </c>
      <c r="S43" s="131">
        <v>8.135564148423958</v>
      </c>
      <c r="T43" s="131">
        <v>7.3243110716086157</v>
      </c>
      <c r="U43" s="131">
        <v>4.9671662269044718</v>
      </c>
      <c r="V43" s="131">
        <v>5.6012081172660775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131">
        <v>0</v>
      </c>
      <c r="E44" s="131">
        <v>0</v>
      </c>
      <c r="F44" s="131">
        <v>0</v>
      </c>
      <c r="G44" s="131">
        <v>0</v>
      </c>
      <c r="H44" s="131">
        <v>0</v>
      </c>
      <c r="I44" s="131">
        <v>0</v>
      </c>
      <c r="J44" s="131">
        <v>0</v>
      </c>
      <c r="K44" s="131">
        <v>0</v>
      </c>
      <c r="L44" s="131">
        <v>1.6298229726735157E-3</v>
      </c>
      <c r="M44" s="131">
        <v>1.6201970840272659E-3</v>
      </c>
      <c r="N44" s="131">
        <v>1.5086900543941622E-3</v>
      </c>
      <c r="O44" s="131">
        <v>1.5876223723739614E-3</v>
      </c>
      <c r="P44" s="131">
        <v>1.6574133971013873E-3</v>
      </c>
      <c r="Q44" s="131">
        <v>1.6630425522390579E-3</v>
      </c>
      <c r="R44" s="131">
        <v>1.6511287281030639E-3</v>
      </c>
      <c r="S44" s="131">
        <v>1.634648161637558E-3</v>
      </c>
      <c r="T44" s="131">
        <v>1.6303578987855367E-3</v>
      </c>
      <c r="U44" s="131">
        <v>1.6218476410310037E-3</v>
      </c>
      <c r="V44" s="131">
        <v>0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131">
        <v>2.9642933080325387</v>
      </c>
      <c r="E45" s="131">
        <v>3.4056816386419966</v>
      </c>
      <c r="F45" s="131">
        <v>3.8056640741139609</v>
      </c>
      <c r="G45" s="131">
        <v>3.6630820798569497</v>
      </c>
      <c r="H45" s="131">
        <v>3.5690991555769975</v>
      </c>
      <c r="I45" s="131">
        <v>4.1293069658460952</v>
      </c>
      <c r="J45" s="131">
        <v>6.2239645496404279</v>
      </c>
      <c r="K45" s="131">
        <v>6.1872109237709942</v>
      </c>
      <c r="L45" s="131">
        <v>3.6997377637948379</v>
      </c>
      <c r="M45" s="131">
        <v>6.7524067255496911</v>
      </c>
      <c r="N45" s="131">
        <v>6.5645700531275644</v>
      </c>
      <c r="O45" s="131">
        <v>6.2739596278337171</v>
      </c>
      <c r="P45" s="131">
        <v>5.9860061304153884</v>
      </c>
      <c r="Q45" s="131">
        <v>4.5576102669186414</v>
      </c>
      <c r="R45" s="131">
        <v>3.966018251801025</v>
      </c>
      <c r="S45" s="131">
        <v>8.1339295002623206</v>
      </c>
      <c r="T45" s="131">
        <v>7.32268071370983</v>
      </c>
      <c r="U45" s="131">
        <v>4.9655443792634406</v>
      </c>
      <c r="V45" s="131">
        <v>5.6012081172660775</v>
      </c>
      <c r="W45" s="92"/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131">
        <v>0</v>
      </c>
      <c r="E46" s="131">
        <v>0</v>
      </c>
      <c r="F46" s="131">
        <v>0</v>
      </c>
      <c r="G46" s="131">
        <v>0</v>
      </c>
      <c r="H46" s="131">
        <v>0</v>
      </c>
      <c r="I46" s="131">
        <v>0</v>
      </c>
      <c r="J46" s="131">
        <v>0</v>
      </c>
      <c r="K46" s="131">
        <v>0</v>
      </c>
      <c r="L46" s="131">
        <v>1.6298229726735157E-3</v>
      </c>
      <c r="M46" s="131">
        <v>1.6201970840272659E-3</v>
      </c>
      <c r="N46" s="131">
        <v>1.5086900543941622E-3</v>
      </c>
      <c r="O46" s="131">
        <v>1.5876223723739614E-3</v>
      </c>
      <c r="P46" s="131">
        <v>1.6574133971013873E-3</v>
      </c>
      <c r="Q46" s="131">
        <v>1.6630425522390579E-3</v>
      </c>
      <c r="R46" s="131">
        <v>1.6511287281030639E-3</v>
      </c>
      <c r="S46" s="131">
        <v>1.634648161637558E-3</v>
      </c>
      <c r="T46" s="131">
        <v>1.6303578987855367E-3</v>
      </c>
      <c r="U46" s="131">
        <v>1.6218476410310037E-3</v>
      </c>
      <c r="V46" s="131">
        <v>1.7742128987588556E-3</v>
      </c>
      <c r="W46" s="92"/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131">
        <v>2.9642933080325387</v>
      </c>
      <c r="E47" s="131">
        <v>3.4056816386419966</v>
      </c>
      <c r="F47" s="131">
        <v>3.8056640741139609</v>
      </c>
      <c r="G47" s="131">
        <v>3.6630820798569497</v>
      </c>
      <c r="H47" s="131">
        <v>3.5690991555769975</v>
      </c>
      <c r="I47" s="131">
        <v>4.1293069658460952</v>
      </c>
      <c r="J47" s="131">
        <v>6.2239645496404279</v>
      </c>
      <c r="K47" s="131">
        <v>6.1872109237709942</v>
      </c>
      <c r="L47" s="131">
        <v>3.6981079408221644</v>
      </c>
      <c r="M47" s="131">
        <v>6.7507865284656638</v>
      </c>
      <c r="N47" s="131">
        <v>6.56306136307317</v>
      </c>
      <c r="O47" s="131">
        <v>6.2723720054613432</v>
      </c>
      <c r="P47" s="131">
        <v>5.9843487170182872</v>
      </c>
      <c r="Q47" s="131">
        <v>4.5559472243664025</v>
      </c>
      <c r="R47" s="131">
        <v>3.9643671230729218</v>
      </c>
      <c r="S47" s="131">
        <v>8.1322948521006815</v>
      </c>
      <c r="T47" s="131">
        <v>7.3210503558110442</v>
      </c>
      <c r="U47" s="131">
        <v>4.9639225316224103</v>
      </c>
      <c r="V47" s="131">
        <v>5.5994339043673191</v>
      </c>
      <c r="W47" s="92"/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131">
        <v>134.43043820589273</v>
      </c>
      <c r="E48" s="131">
        <v>162.11778835508485</v>
      </c>
      <c r="F48" s="131">
        <v>126.76217045344926</v>
      </c>
      <c r="G48" s="131">
        <v>118.83521515446931</v>
      </c>
      <c r="H48" s="131">
        <v>103.72781376283562</v>
      </c>
      <c r="I48" s="131">
        <v>95.220339931616948</v>
      </c>
      <c r="J48" s="131">
        <v>102.64549705284793</v>
      </c>
      <c r="K48" s="131">
        <v>94.383612589983571</v>
      </c>
      <c r="L48" s="131">
        <v>94.788640961718627</v>
      </c>
      <c r="M48" s="131">
        <v>98.428059822614514</v>
      </c>
      <c r="N48" s="131">
        <v>89.474908074374696</v>
      </c>
      <c r="O48" s="131">
        <v>101.34049588068568</v>
      </c>
      <c r="P48" s="131">
        <v>68.548029947234312</v>
      </c>
      <c r="Q48" s="131">
        <v>68.696707484031435</v>
      </c>
      <c r="R48" s="131">
        <v>68.413333179304558</v>
      </c>
      <c r="S48" s="131">
        <v>72.706087141555457</v>
      </c>
      <c r="T48" s="131">
        <v>65.585969594967651</v>
      </c>
      <c r="U48" s="131">
        <v>69.62934994221817</v>
      </c>
      <c r="V48" s="131">
        <v>74.854716093541484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131">
        <v>70.108447151806118</v>
      </c>
      <c r="E49" s="131">
        <v>85.079207868747332</v>
      </c>
      <c r="F49" s="131">
        <v>65.200659543193183</v>
      </c>
      <c r="G49" s="131">
        <v>57.286867776161543</v>
      </c>
      <c r="H49" s="131">
        <v>49.031097994667135</v>
      </c>
      <c r="I49" s="131">
        <v>46.43132029268213</v>
      </c>
      <c r="J49" s="131">
        <v>48.689626429776325</v>
      </c>
      <c r="K49" s="131">
        <v>43.398060829759544</v>
      </c>
      <c r="L49" s="131">
        <v>45.214041831811777</v>
      </c>
      <c r="M49" s="131">
        <v>49.148404763267692</v>
      </c>
      <c r="N49" s="131">
        <v>43.799750579669706</v>
      </c>
      <c r="O49" s="131">
        <v>48.7863195654054</v>
      </c>
      <c r="P49" s="131">
        <v>33.930026227794137</v>
      </c>
      <c r="Q49" s="131">
        <v>33.524382584059254</v>
      </c>
      <c r="R49" s="131">
        <v>29.19877416948734</v>
      </c>
      <c r="S49" s="131">
        <v>30.377214848313052</v>
      </c>
      <c r="T49" s="131">
        <v>25.975850108222122</v>
      </c>
      <c r="U49" s="131">
        <v>26.836311268598543</v>
      </c>
      <c r="V49" s="131">
        <v>28.927739090711558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131">
        <v>64.321991054086638</v>
      </c>
      <c r="E50" s="131">
        <v>77.038580486337509</v>
      </c>
      <c r="F50" s="131">
        <v>61.561510910256089</v>
      </c>
      <c r="G50" s="131">
        <v>61.548347378307753</v>
      </c>
      <c r="H50" s="131">
        <v>54.696715768168488</v>
      </c>
      <c r="I50" s="131">
        <v>48.789019638934803</v>
      </c>
      <c r="J50" s="131">
        <v>53.955870623071604</v>
      </c>
      <c r="K50" s="131">
        <v>50.985551760224034</v>
      </c>
      <c r="L50" s="131">
        <v>49.574599129906844</v>
      </c>
      <c r="M50" s="131">
        <v>49.279655059346815</v>
      </c>
      <c r="N50" s="131">
        <v>45.67515749470499</v>
      </c>
      <c r="O50" s="131">
        <v>52.554176315280294</v>
      </c>
      <c r="P50" s="131">
        <v>34.618003719440168</v>
      </c>
      <c r="Q50" s="131">
        <v>35.172324899972203</v>
      </c>
      <c r="R50" s="131">
        <v>39.214559009817229</v>
      </c>
      <c r="S50" s="131">
        <v>42.328872293242405</v>
      </c>
      <c r="T50" s="131">
        <v>39.610119486745518</v>
      </c>
      <c r="U50" s="131">
        <v>42.793038673619655</v>
      </c>
      <c r="V50" s="131">
        <v>45.926977002829922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131">
        <v>335.38727384678867</v>
      </c>
      <c r="E51" s="131">
        <v>403.781895381254</v>
      </c>
      <c r="F51" s="131">
        <v>318.9714124878094</v>
      </c>
      <c r="G51" s="131">
        <v>320.96944118292498</v>
      </c>
      <c r="H51" s="131">
        <v>279.40821179124845</v>
      </c>
      <c r="I51" s="131">
        <v>247.00050861928361</v>
      </c>
      <c r="J51" s="131">
        <v>282.63370317789099</v>
      </c>
      <c r="K51" s="131">
        <v>244.18798487564914</v>
      </c>
      <c r="L51" s="131">
        <v>235.94789466394113</v>
      </c>
      <c r="M51" s="131">
        <v>209.98735631830721</v>
      </c>
      <c r="N51" s="131">
        <v>201.33908164666317</v>
      </c>
      <c r="O51" s="131">
        <v>207.87581296680361</v>
      </c>
      <c r="P51" s="131">
        <v>136.32537486067184</v>
      </c>
      <c r="Q51" s="131">
        <v>186.91061234786258</v>
      </c>
      <c r="R51" s="131">
        <v>162.1923269611757</v>
      </c>
      <c r="S51" s="131">
        <v>175.25727906077475</v>
      </c>
      <c r="T51" s="131">
        <v>151.0809562934474</v>
      </c>
      <c r="U51" s="131">
        <v>160.59679367216364</v>
      </c>
      <c r="V51" s="131">
        <v>167.56138174475589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131">
        <v>54.612395486206793</v>
      </c>
      <c r="E52" s="131">
        <v>75.303738904039889</v>
      </c>
      <c r="F52" s="131">
        <v>61.03708624911571</v>
      </c>
      <c r="G52" s="131">
        <v>65.598425596422729</v>
      </c>
      <c r="H52" s="131">
        <v>58.308067365117552</v>
      </c>
      <c r="I52" s="131">
        <v>50.800745216746407</v>
      </c>
      <c r="J52" s="131">
        <v>58.548205021257694</v>
      </c>
      <c r="K52" s="131">
        <v>40.545882329648514</v>
      </c>
      <c r="L52" s="131">
        <v>30.759880587132958</v>
      </c>
      <c r="M52" s="131">
        <v>28.039569337608491</v>
      </c>
      <c r="N52" s="131">
        <v>26.719226708194523</v>
      </c>
      <c r="O52" s="131">
        <v>30.152787669120336</v>
      </c>
      <c r="P52" s="131">
        <v>22.71596871464196</v>
      </c>
      <c r="Q52" s="131">
        <v>30.689575104218207</v>
      </c>
      <c r="R52" s="131">
        <v>28.603860427874586</v>
      </c>
      <c r="S52" s="131">
        <v>25.030359916382903</v>
      </c>
      <c r="T52" s="131">
        <v>21.509407564063043</v>
      </c>
      <c r="U52" s="131">
        <v>24.009641612567499</v>
      </c>
      <c r="V52" s="131">
        <v>25.235759887013835</v>
      </c>
      <c r="W52" s="301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131">
        <v>68.760499100596178</v>
      </c>
      <c r="E53" s="131">
        <v>81.393469451573935</v>
      </c>
      <c r="F53" s="131">
        <v>64.457416081254877</v>
      </c>
      <c r="G53" s="131">
        <v>65.145966141379844</v>
      </c>
      <c r="H53" s="131">
        <v>55.360426426352703</v>
      </c>
      <c r="I53" s="131">
        <v>48.852798598450939</v>
      </c>
      <c r="J53" s="131">
        <v>55.827713625358278</v>
      </c>
      <c r="K53" s="131">
        <v>45.307450070428956</v>
      </c>
      <c r="L53" s="131">
        <v>43.566704435580299</v>
      </c>
      <c r="M53" s="131">
        <v>40.554454121079978</v>
      </c>
      <c r="N53" s="131">
        <v>41.204792336336155</v>
      </c>
      <c r="O53" s="131">
        <v>41.692715648139121</v>
      </c>
      <c r="P53" s="131">
        <v>19.981075842075185</v>
      </c>
      <c r="Q53" s="131">
        <v>27.626703179946706</v>
      </c>
      <c r="R53" s="131">
        <v>23.174071363072571</v>
      </c>
      <c r="S53" s="131">
        <v>23.765602194166089</v>
      </c>
      <c r="T53" s="131">
        <v>20.234218951071735</v>
      </c>
      <c r="U53" s="131">
        <v>22.472932009894816</v>
      </c>
      <c r="V53" s="131">
        <v>26.101629942417794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131">
        <v>212.01437925998579</v>
      </c>
      <c r="E54" s="131">
        <v>247.08468702564022</v>
      </c>
      <c r="F54" s="131">
        <v>193.47691015743877</v>
      </c>
      <c r="G54" s="131">
        <v>190.22504944512238</v>
      </c>
      <c r="H54" s="131">
        <v>165.73971799977818</v>
      </c>
      <c r="I54" s="131">
        <v>147.34696480408627</v>
      </c>
      <c r="J54" s="131">
        <v>168.25778453127495</v>
      </c>
      <c r="K54" s="131">
        <v>158.33465247557172</v>
      </c>
      <c r="L54" s="131">
        <v>161.6213096412279</v>
      </c>
      <c r="M54" s="131">
        <v>141.39333285961874</v>
      </c>
      <c r="N54" s="131">
        <v>133.41506260213251</v>
      </c>
      <c r="O54" s="131">
        <v>136.03030964954417</v>
      </c>
      <c r="P54" s="131">
        <v>93.628330303954684</v>
      </c>
      <c r="Q54" s="131">
        <v>128.59433406369763</v>
      </c>
      <c r="R54" s="131">
        <v>110.41439517022852</v>
      </c>
      <c r="S54" s="131">
        <v>126.46131695022575</v>
      </c>
      <c r="T54" s="131">
        <v>109.33732977831261</v>
      </c>
      <c r="U54" s="131">
        <v>114.1142200497013</v>
      </c>
      <c r="V54" s="131">
        <v>116.22399191532426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131">
        <v>1329.7793796356279</v>
      </c>
      <c r="E55" s="131">
        <v>1328.3766035742347</v>
      </c>
      <c r="F55" s="131">
        <v>1401.9124755787939</v>
      </c>
      <c r="G55" s="131">
        <v>1437.8634247474472</v>
      </c>
      <c r="H55" s="131">
        <v>1541.6874382493713</v>
      </c>
      <c r="I55" s="131">
        <v>1307.8969200504462</v>
      </c>
      <c r="J55" s="131">
        <v>1605.8770900629884</v>
      </c>
      <c r="K55" s="131">
        <v>1694.789639224447</v>
      </c>
      <c r="L55" s="131">
        <v>1624.4945262626857</v>
      </c>
      <c r="M55" s="131">
        <v>2216.0594626355669</v>
      </c>
      <c r="N55" s="131">
        <v>2110.9468149748632</v>
      </c>
      <c r="O55" s="131">
        <v>2161.4777529841335</v>
      </c>
      <c r="P55" s="131">
        <v>2593.4638137972552</v>
      </c>
      <c r="Q55" s="131">
        <v>2810.3092601896137</v>
      </c>
      <c r="R55" s="131">
        <v>2450.9040737898995</v>
      </c>
      <c r="S55" s="131">
        <v>2450.8686353029598</v>
      </c>
      <c r="T55" s="131">
        <v>2193.7187966663246</v>
      </c>
      <c r="U55" s="131">
        <v>2520.8079376105943</v>
      </c>
      <c r="V55" s="131">
        <v>2606.2714043599876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131">
        <v>21.111898708973527</v>
      </c>
      <c r="E56" s="131">
        <v>25.036812889613387</v>
      </c>
      <c r="F56" s="131">
        <v>21.452042224702783</v>
      </c>
      <c r="G56" s="131">
        <v>19.567797178929645</v>
      </c>
      <c r="H56" s="131">
        <v>18.317059315270107</v>
      </c>
      <c r="I56" s="131">
        <v>17.668289547651813</v>
      </c>
      <c r="J56" s="131">
        <v>15.913040931049011</v>
      </c>
      <c r="K56" s="131">
        <v>14.249067664764278</v>
      </c>
      <c r="L56" s="131">
        <v>13.925339181030722</v>
      </c>
      <c r="M56" s="131">
        <v>13.149807075428084</v>
      </c>
      <c r="N56" s="131">
        <v>12.081878878101735</v>
      </c>
      <c r="O56" s="131">
        <v>11.513257307680997</v>
      </c>
      <c r="P56" s="131">
        <v>11.08599426188219</v>
      </c>
      <c r="Q56" s="131">
        <v>11.183945549496531</v>
      </c>
      <c r="R56" s="131">
        <v>9.9901047023016023</v>
      </c>
      <c r="S56" s="131">
        <v>10.072395147236564</v>
      </c>
      <c r="T56" s="131">
        <v>10.03508812087885</v>
      </c>
      <c r="U56" s="131">
        <v>9.4089151636547186</v>
      </c>
      <c r="V56" s="131">
        <v>8.9918310617996902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131">
        <v>0</v>
      </c>
      <c r="E57" s="131">
        <v>0</v>
      </c>
      <c r="F57" s="131">
        <v>0</v>
      </c>
      <c r="G57" s="131">
        <v>0</v>
      </c>
      <c r="H57" s="131">
        <v>0</v>
      </c>
      <c r="I57" s="131">
        <v>0</v>
      </c>
      <c r="J57" s="131">
        <v>8.7105759376246622E-2</v>
      </c>
      <c r="K57" s="131">
        <v>7.6119746485785775E-2</v>
      </c>
      <c r="L57" s="131">
        <v>0.28721003115129862</v>
      </c>
      <c r="M57" s="131">
        <v>0.24902092931605524</v>
      </c>
      <c r="N57" s="131">
        <v>0.55707740742726253</v>
      </c>
      <c r="O57" s="131">
        <v>0.22051767847679452</v>
      </c>
      <c r="P57" s="131">
        <v>0.16117891362872955</v>
      </c>
      <c r="Q57" s="131">
        <v>0.21701240329266758</v>
      </c>
      <c r="R57" s="131">
        <v>0.21838343292588741</v>
      </c>
      <c r="S57" s="131">
        <v>0.20781320142664364</v>
      </c>
      <c r="T57" s="131">
        <v>0.17428109152770993</v>
      </c>
      <c r="U57" s="131">
        <v>0.19210500778193618</v>
      </c>
      <c r="V57" s="131">
        <v>0.72042346140131264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131">
        <v>308.57688459677865</v>
      </c>
      <c r="E58" s="131">
        <v>252.42458901919161</v>
      </c>
      <c r="F58" s="131">
        <v>296.85509106204262</v>
      </c>
      <c r="G58" s="131">
        <v>305.07907074091992</v>
      </c>
      <c r="H58" s="131">
        <v>331.69304759291362</v>
      </c>
      <c r="I58" s="131">
        <v>24.669917602589145</v>
      </c>
      <c r="J58" s="131">
        <v>354.50457586035157</v>
      </c>
      <c r="K58" s="131">
        <v>454.84250013988816</v>
      </c>
      <c r="L58" s="131">
        <v>364.66915385817572</v>
      </c>
      <c r="M58" s="131">
        <v>928.23902820588864</v>
      </c>
      <c r="N58" s="131">
        <v>635.49423463766709</v>
      </c>
      <c r="O58" s="131">
        <v>614.36593660886922</v>
      </c>
      <c r="P58" s="131">
        <v>970.43784038608987</v>
      </c>
      <c r="Q58" s="131">
        <v>1174.931000350427</v>
      </c>
      <c r="R58" s="131">
        <v>919.89325828499852</v>
      </c>
      <c r="S58" s="131">
        <v>995.13504565736298</v>
      </c>
      <c r="T58" s="131">
        <v>775.71045450457677</v>
      </c>
      <c r="U58" s="131">
        <v>994.6833350116508</v>
      </c>
      <c r="V58" s="131">
        <v>1073.1859468257303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131">
        <v>977.27376776553797</v>
      </c>
      <c r="E59" s="131">
        <v>1024.9877745238973</v>
      </c>
      <c r="F59" s="131">
        <v>1063.0714593438699</v>
      </c>
      <c r="G59" s="131">
        <v>1094.3886731912696</v>
      </c>
      <c r="H59" s="131">
        <v>1174.1840582255804</v>
      </c>
      <c r="I59" s="131">
        <v>1247.4876471680568</v>
      </c>
      <c r="J59" s="131">
        <v>1213.28168481171</v>
      </c>
      <c r="K59" s="131">
        <v>1203.9257888787556</v>
      </c>
      <c r="L59" s="131">
        <v>1222.8668268459278</v>
      </c>
      <c r="M59" s="131">
        <v>1252.4721340283224</v>
      </c>
      <c r="N59" s="131">
        <v>1441.4955404962136</v>
      </c>
      <c r="O59" s="131">
        <v>1515.1971447779542</v>
      </c>
      <c r="P59" s="131">
        <v>1597.5245303154302</v>
      </c>
      <c r="Q59" s="131">
        <v>1604.446832509246</v>
      </c>
      <c r="R59" s="131">
        <v>1504.7364063614698</v>
      </c>
      <c r="S59" s="131">
        <v>1429.1226305066007</v>
      </c>
      <c r="T59" s="131">
        <v>1393.7059500438572</v>
      </c>
      <c r="U59" s="131">
        <v>1501.1943377153366</v>
      </c>
      <c r="V59" s="131">
        <v>1505.1323273789912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131">
        <v>14.525624608413931</v>
      </c>
      <c r="E60" s="131">
        <v>16.634211722925809</v>
      </c>
      <c r="F60" s="131">
        <v>13.297140798155763</v>
      </c>
      <c r="G60" s="131">
        <v>12.437120375343273</v>
      </c>
      <c r="H60" s="131">
        <v>11.748819813846731</v>
      </c>
      <c r="I60" s="131">
        <v>12.817462665636862</v>
      </c>
      <c r="J60" s="131">
        <v>16.026008695369541</v>
      </c>
      <c r="K60" s="131">
        <v>16.241005166877599</v>
      </c>
      <c r="L60" s="131">
        <v>17.406366548858312</v>
      </c>
      <c r="M60" s="131">
        <v>16.922700752478377</v>
      </c>
      <c r="N60" s="131">
        <v>16.115689761864481</v>
      </c>
      <c r="O60" s="131">
        <v>15.200825631504468</v>
      </c>
      <c r="P60" s="131">
        <v>10.658081396794252</v>
      </c>
      <c r="Q60" s="131">
        <v>15.407536050306089</v>
      </c>
      <c r="R60" s="131">
        <v>12.792889832991268</v>
      </c>
      <c r="S60" s="131">
        <v>13.075722739016308</v>
      </c>
      <c r="T60" s="131">
        <v>11.928757984735833</v>
      </c>
      <c r="U60" s="131">
        <v>12.865386976975183</v>
      </c>
      <c r="V60" s="131">
        <v>15.572705052119192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131">
        <v>8.2912039559238639</v>
      </c>
      <c r="E61" s="131">
        <v>9.2932154186067226</v>
      </c>
      <c r="F61" s="131">
        <v>7.2367421500226827</v>
      </c>
      <c r="G61" s="131">
        <v>6.390763260984679</v>
      </c>
      <c r="H61" s="131">
        <v>5.7444533017603749</v>
      </c>
      <c r="I61" s="131">
        <v>5.25360306651167</v>
      </c>
      <c r="J61" s="131">
        <v>6.0646740051315033</v>
      </c>
      <c r="K61" s="131">
        <v>5.4551576276756553</v>
      </c>
      <c r="L61" s="131">
        <v>5.3396297975416456</v>
      </c>
      <c r="M61" s="131">
        <v>5.0267716441333405</v>
      </c>
      <c r="N61" s="131">
        <v>5.202393793588854</v>
      </c>
      <c r="O61" s="131">
        <v>4.980070979647647</v>
      </c>
      <c r="P61" s="131">
        <v>3.5961885234297579</v>
      </c>
      <c r="Q61" s="131">
        <v>4.122933326845339</v>
      </c>
      <c r="R61" s="131">
        <v>3.2730311752123455</v>
      </c>
      <c r="S61" s="131">
        <v>3.2550280513165983</v>
      </c>
      <c r="T61" s="131">
        <v>2.1642649207482449</v>
      </c>
      <c r="U61" s="131">
        <v>2.4638577351951607</v>
      </c>
      <c r="V61" s="131">
        <v>2.668170579945321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131">
        <v>111.22193919844969</v>
      </c>
      <c r="E62" s="131">
        <v>138.53153036899576</v>
      </c>
      <c r="F62" s="131">
        <v>110.85624166987557</v>
      </c>
      <c r="G62" s="131">
        <v>109.29309789499251</v>
      </c>
      <c r="H62" s="131">
        <v>99.624386593835197</v>
      </c>
      <c r="I62" s="131">
        <v>91.54828451943564</v>
      </c>
      <c r="J62" s="131">
        <v>102.62571810141635</v>
      </c>
      <c r="K62" s="131">
        <v>102.68403462382</v>
      </c>
      <c r="L62" s="131">
        <v>101.77070069384099</v>
      </c>
      <c r="M62" s="131">
        <v>97.389958096146856</v>
      </c>
      <c r="N62" s="131">
        <v>98.539004901349585</v>
      </c>
      <c r="O62" s="131">
        <v>101.30576952317919</v>
      </c>
      <c r="P62" s="131">
        <v>69.782065714261961</v>
      </c>
      <c r="Q62" s="131">
        <v>82.421314547414028</v>
      </c>
      <c r="R62" s="131">
        <v>84.336535943969864</v>
      </c>
      <c r="S62" s="131">
        <v>89.100443319831086</v>
      </c>
      <c r="T62" s="131">
        <v>78.019310579346765</v>
      </c>
      <c r="U62" s="131">
        <v>80.149910885126857</v>
      </c>
      <c r="V62" s="131">
        <v>84.364268206554357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131">
        <v>33.384714150932638</v>
      </c>
      <c r="E63" s="131">
        <v>39.463539044846847</v>
      </c>
      <c r="F63" s="131">
        <v>32.965604151557685</v>
      </c>
      <c r="G63" s="131">
        <v>34.891825890837573</v>
      </c>
      <c r="H63" s="131">
        <v>33.290563430544672</v>
      </c>
      <c r="I63" s="131">
        <v>32.745259411094374</v>
      </c>
      <c r="J63" s="131">
        <v>39.942116405586773</v>
      </c>
      <c r="K63" s="131">
        <v>27.820368061577554</v>
      </c>
      <c r="L63" s="131">
        <v>26.91215962500781</v>
      </c>
      <c r="M63" s="131">
        <v>35.311891091520415</v>
      </c>
      <c r="N63" s="131">
        <v>39.191654852887098</v>
      </c>
      <c r="O63" s="131">
        <v>37.022847111359567</v>
      </c>
      <c r="P63" s="131">
        <v>25.501211313300946</v>
      </c>
      <c r="Q63" s="131">
        <v>28.610817441926862</v>
      </c>
      <c r="R63" s="131">
        <v>23.053786198774162</v>
      </c>
      <c r="S63" s="131">
        <v>22.258636312877751</v>
      </c>
      <c r="T63" s="131">
        <v>18.253917562414554</v>
      </c>
      <c r="U63" s="131">
        <v>19.64610869373443</v>
      </c>
      <c r="V63" s="131">
        <v>21.738466701865018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131">
        <v>58.474400959595251</v>
      </c>
      <c r="E64" s="131">
        <v>67.790587014802924</v>
      </c>
      <c r="F64" s="131">
        <v>51.542985044142895</v>
      </c>
      <c r="G64" s="131">
        <v>52.245203194864175</v>
      </c>
      <c r="H64" s="131">
        <v>45.734785962618162</v>
      </c>
      <c r="I64" s="131">
        <v>41.569908809915944</v>
      </c>
      <c r="J64" s="131">
        <v>47.791777026358268</v>
      </c>
      <c r="K64" s="131">
        <v>45.046594173704918</v>
      </c>
      <c r="L64" s="131">
        <v>46.233191873540171</v>
      </c>
      <c r="M64" s="131">
        <v>39.981940328818617</v>
      </c>
      <c r="N64" s="131">
        <v>40.549636544951035</v>
      </c>
      <c r="O64" s="131">
        <v>40.017691354439684</v>
      </c>
      <c r="P64" s="131">
        <v>27.027569397795283</v>
      </c>
      <c r="Q64" s="131">
        <v>30.375796605458721</v>
      </c>
      <c r="R64" s="131">
        <v>25.331243264831631</v>
      </c>
      <c r="S64" s="131">
        <v>23.631243578049308</v>
      </c>
      <c r="T64" s="131">
        <v>18.455670590738492</v>
      </c>
      <c r="U64" s="131">
        <v>20.421214710882303</v>
      </c>
      <c r="V64" s="131">
        <v>21.560500086463975</v>
      </c>
      <c r="W64" s="92"/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131">
        <v>10.175147387122653</v>
      </c>
      <c r="E65" s="131">
        <v>11.948176945181991</v>
      </c>
      <c r="F65" s="131">
        <v>10.096171346010181</v>
      </c>
      <c r="G65" s="131">
        <v>10.895818537953385</v>
      </c>
      <c r="H65" s="131">
        <v>9.7384537389074257</v>
      </c>
      <c r="I65" s="131">
        <v>8.8845404267288099</v>
      </c>
      <c r="J65" s="131">
        <v>9.6377319420425351</v>
      </c>
      <c r="K65" s="131">
        <v>9.2843475207819353</v>
      </c>
      <c r="L65" s="131">
        <v>9.357830910616654</v>
      </c>
      <c r="M65" s="131">
        <v>8.3705282218474881</v>
      </c>
      <c r="N65" s="131">
        <v>8.2358974313148643</v>
      </c>
      <c r="O65" s="131">
        <v>9.8511916981067493</v>
      </c>
      <c r="P65" s="131">
        <v>6.6812551823971855</v>
      </c>
      <c r="Q65" s="131">
        <v>7.8328249395917071</v>
      </c>
      <c r="R65" s="131">
        <v>5.5285829907574167</v>
      </c>
      <c r="S65" s="131">
        <v>5.0144674056876655</v>
      </c>
      <c r="T65" s="131">
        <v>3.9089629781961932</v>
      </c>
      <c r="U65" s="131">
        <v>4.192670237791809</v>
      </c>
      <c r="V65" s="131">
        <v>4.5413116838294103</v>
      </c>
      <c r="W65" s="92"/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131">
        <v>49.552301241529221</v>
      </c>
      <c r="E66" s="131">
        <v>61.760544233248822</v>
      </c>
      <c r="F66" s="131">
        <v>51.01082712469816</v>
      </c>
      <c r="G66" s="131">
        <v>53.852822609782741</v>
      </c>
      <c r="H66" s="131">
        <v>49.260662168373301</v>
      </c>
      <c r="I66" s="131">
        <v>45.94296692902013</v>
      </c>
      <c r="J66" s="131">
        <v>52.495478678835731</v>
      </c>
      <c r="K66" s="131">
        <v>50.378756066825275</v>
      </c>
      <c r="L66" s="131">
        <v>52.190699306994652</v>
      </c>
      <c r="M66" s="131">
        <v>50.963791360796442</v>
      </c>
      <c r="N66" s="131">
        <v>57.359221104990922</v>
      </c>
      <c r="O66" s="131">
        <v>55.149914599085086</v>
      </c>
      <c r="P66" s="131">
        <v>39.293008650063257</v>
      </c>
      <c r="Q66" s="131">
        <v>54.479146109875963</v>
      </c>
      <c r="R66" s="131">
        <v>39.685789693137259</v>
      </c>
      <c r="S66" s="131">
        <v>40.444477229165813</v>
      </c>
      <c r="T66" s="131">
        <v>32.115344005498194</v>
      </c>
      <c r="U66" s="131">
        <v>34.715946167178956</v>
      </c>
      <c r="V66" s="131">
        <v>38.538224694308283</v>
      </c>
      <c r="W66" s="92"/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131">
        <v>9.7620455997832689</v>
      </c>
      <c r="E67" s="131">
        <v>12.580067237702226</v>
      </c>
      <c r="F67" s="131">
        <v>10.295121861817135</v>
      </c>
      <c r="G67" s="131">
        <v>10.928906678121646</v>
      </c>
      <c r="H67" s="131">
        <v>9.9151835937793784</v>
      </c>
      <c r="I67" s="131">
        <v>9.0966265223350167</v>
      </c>
      <c r="J67" s="131">
        <v>10.615455001528906</v>
      </c>
      <c r="K67" s="131">
        <v>10.217496624033883</v>
      </c>
      <c r="L67" s="131">
        <v>11.275876304316464</v>
      </c>
      <c r="M67" s="131">
        <v>10.28509307087297</v>
      </c>
      <c r="N67" s="131">
        <v>13.051894093106247</v>
      </c>
      <c r="O67" s="131">
        <v>12.622405170237695</v>
      </c>
      <c r="P67" s="131">
        <v>9.2158425945374134</v>
      </c>
      <c r="Q67" s="131">
        <v>12.096500564432777</v>
      </c>
      <c r="R67" s="131">
        <v>13.322229227859991</v>
      </c>
      <c r="S67" s="131">
        <v>13.343215202089654</v>
      </c>
      <c r="T67" s="131">
        <v>11.356310440091033</v>
      </c>
      <c r="U67" s="131">
        <v>10.967864143418566</v>
      </c>
      <c r="V67" s="131">
        <v>11.802288110037999</v>
      </c>
      <c r="W67" s="92"/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131">
        <v>98.854696476999308</v>
      </c>
      <c r="E68" s="131">
        <v>89.93902731985888</v>
      </c>
      <c r="F68" s="131">
        <v>84.32538511725545</v>
      </c>
      <c r="G68" s="131">
        <v>82.682693067490021</v>
      </c>
      <c r="H68" s="131">
        <v>69.13605777382655</v>
      </c>
      <c r="I68" s="131">
        <v>65.662161017816715</v>
      </c>
      <c r="J68" s="131">
        <v>68.657940143601024</v>
      </c>
      <c r="K68" s="131">
        <v>67.346340070417</v>
      </c>
      <c r="L68" s="131">
        <v>60.683206811725164</v>
      </c>
      <c r="M68" s="131">
        <v>52.700195923731577</v>
      </c>
      <c r="N68" s="131">
        <v>68.465748244182166</v>
      </c>
      <c r="O68" s="131">
        <v>58.149874865819264</v>
      </c>
      <c r="P68" s="131">
        <v>48.131729446256628</v>
      </c>
      <c r="Q68" s="131">
        <v>45.237246398875662</v>
      </c>
      <c r="R68" s="131">
        <v>41.878897628650648</v>
      </c>
      <c r="S68" s="131">
        <v>42.475893558076208</v>
      </c>
      <c r="T68" s="131">
        <v>33.86250941384526</v>
      </c>
      <c r="U68" s="131">
        <v>33.350958022726047</v>
      </c>
      <c r="V68" s="131">
        <v>31.668376808353678</v>
      </c>
      <c r="W68" s="92"/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131">
        <v>91.614788698735339</v>
      </c>
      <c r="E69" s="131">
        <v>112.05424716287351</v>
      </c>
      <c r="F69" s="131">
        <v>86.989438160448387</v>
      </c>
      <c r="G69" s="131">
        <v>88.432399796670595</v>
      </c>
      <c r="H69" s="131">
        <v>77.484010372204992</v>
      </c>
      <c r="I69" s="131">
        <v>67.753439656782859</v>
      </c>
      <c r="J69" s="131">
        <v>79.874774662574808</v>
      </c>
      <c r="K69" s="131">
        <v>79.161437703684868</v>
      </c>
      <c r="L69" s="131">
        <v>80.415020593442421</v>
      </c>
      <c r="M69" s="131">
        <v>72.794582440185366</v>
      </c>
      <c r="N69" s="131">
        <v>68.419985405826978</v>
      </c>
      <c r="O69" s="131">
        <v>68.535205680133458</v>
      </c>
      <c r="P69" s="131">
        <v>47.278987865195774</v>
      </c>
      <c r="Q69" s="131">
        <v>78.087392596508892</v>
      </c>
      <c r="R69" s="131">
        <v>64.990944926371043</v>
      </c>
      <c r="S69" s="131">
        <v>60.63304791272639</v>
      </c>
      <c r="T69" s="131">
        <v>51.837939325150089</v>
      </c>
      <c r="U69" s="131">
        <v>52.736681270655453</v>
      </c>
      <c r="V69" s="131">
        <v>55.114034627769357</v>
      </c>
      <c r="W69" s="92"/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131">
        <v>99.137311671655837</v>
      </c>
      <c r="E70" s="131">
        <v>122.58574046788148</v>
      </c>
      <c r="F70" s="131">
        <v>98.845435450593214</v>
      </c>
      <c r="G70" s="131">
        <v>99.009401274872914</v>
      </c>
      <c r="H70" s="131">
        <v>89.313640818976012</v>
      </c>
      <c r="I70" s="131">
        <v>80.009708130028898</v>
      </c>
      <c r="J70" s="131">
        <v>92.87883485116906</v>
      </c>
      <c r="K70" s="131">
        <v>95.553360298958211</v>
      </c>
      <c r="L70" s="131">
        <v>94.132621835529562</v>
      </c>
      <c r="M70" s="131">
        <v>85.535921496343747</v>
      </c>
      <c r="N70" s="131">
        <v>86.348619671608674</v>
      </c>
      <c r="O70" s="131">
        <v>93.189876409760544</v>
      </c>
      <c r="P70" s="131">
        <v>63.474843131841794</v>
      </c>
      <c r="Q70" s="131">
        <v>93.839023302091888</v>
      </c>
      <c r="R70" s="131">
        <v>84.396881395498767</v>
      </c>
      <c r="S70" s="131">
        <v>86.050643825281938</v>
      </c>
      <c r="T70" s="131">
        <v>66.762565259490188</v>
      </c>
      <c r="U70" s="131">
        <v>70.567196253534874</v>
      </c>
      <c r="V70" s="131">
        <v>76.146969845068966</v>
      </c>
      <c r="W70" s="92"/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131">
        <v>92.753036502072788</v>
      </c>
      <c r="E71" s="131">
        <v>106.86008930171033</v>
      </c>
      <c r="F71" s="131">
        <v>81.833675011501384</v>
      </c>
      <c r="G71" s="131">
        <v>88.876910200189613</v>
      </c>
      <c r="H71" s="131">
        <v>79.794505765462105</v>
      </c>
      <c r="I71" s="131">
        <v>70.560504244330886</v>
      </c>
      <c r="J71" s="131">
        <v>82.674162381076925</v>
      </c>
      <c r="K71" s="131">
        <v>76.662642880725272</v>
      </c>
      <c r="L71" s="131">
        <v>71.099055327021389</v>
      </c>
      <c r="M71" s="131">
        <v>63.910711839643213</v>
      </c>
      <c r="N71" s="131">
        <v>71.491394052916846</v>
      </c>
      <c r="O71" s="131">
        <v>67.426427058182355</v>
      </c>
      <c r="P71" s="131">
        <v>43.24264070758192</v>
      </c>
      <c r="Q71" s="131">
        <v>65.846663579620881</v>
      </c>
      <c r="R71" s="131">
        <v>47.177030115749098</v>
      </c>
      <c r="S71" s="131">
        <v>48.717210031203109</v>
      </c>
      <c r="T71" s="131">
        <v>40.38969887062084</v>
      </c>
      <c r="U71" s="131">
        <v>41.040630218647152</v>
      </c>
      <c r="V71" s="131">
        <v>43.556334688515548</v>
      </c>
      <c r="W71" s="301"/>
    </row>
    <row r="72" spans="1:24" s="64" customFormat="1" ht="6.95" customHeight="1">
      <c r="A72" s="95"/>
      <c r="B72" s="96"/>
      <c r="C72" s="97"/>
      <c r="D72" s="131"/>
      <c r="E72" s="131"/>
      <c r="F72" s="131"/>
      <c r="G72" s="131"/>
      <c r="H72" s="131"/>
      <c r="I72" s="131"/>
      <c r="J72" s="131"/>
      <c r="K72" s="131"/>
      <c r="L72" s="131"/>
      <c r="M72" s="131"/>
      <c r="N72" s="131"/>
      <c r="O72" s="131"/>
      <c r="P72" s="131"/>
      <c r="Q72" s="131"/>
      <c r="R72" s="131"/>
      <c r="S72" s="131"/>
      <c r="T72" s="131"/>
      <c r="U72" s="131"/>
      <c r="V72" s="131"/>
      <c r="W72" s="92"/>
    </row>
    <row r="73" spans="1:24" s="64" customFormat="1" ht="12.75" customHeight="1">
      <c r="A73" s="78">
        <v>68</v>
      </c>
      <c r="B73" s="96"/>
      <c r="C73" s="99" t="s">
        <v>435</v>
      </c>
      <c r="D73" s="131">
        <v>7897.096763340769</v>
      </c>
      <c r="E73" s="131">
        <v>7854.6213782977948</v>
      </c>
      <c r="F73" s="131">
        <v>7264.3690797117015</v>
      </c>
      <c r="G73" s="131">
        <v>7141.2018763898614</v>
      </c>
      <c r="H73" s="131">
        <v>6675.1630602667865</v>
      </c>
      <c r="I73" s="131">
        <v>5956.8266111709509</v>
      </c>
      <c r="J73" s="131">
        <v>6372.1355131686823</v>
      </c>
      <c r="K73" s="131">
        <v>6294.6720090864819</v>
      </c>
      <c r="L73" s="131">
        <v>6269.6824349177723</v>
      </c>
      <c r="M73" s="131">
        <v>6708.9697112172616</v>
      </c>
      <c r="N73" s="131">
        <v>6649.300971921155</v>
      </c>
      <c r="O73" s="131">
        <v>6719.3180561383151</v>
      </c>
      <c r="P73" s="131">
        <v>6879.3923090983735</v>
      </c>
      <c r="Q73" s="131">
        <v>7251.5377079269301</v>
      </c>
      <c r="R73" s="131">
        <v>6703.2932722336063</v>
      </c>
      <c r="S73" s="131">
        <v>6816.6626836399801</v>
      </c>
      <c r="T73" s="131">
        <v>6576.7211371948397</v>
      </c>
      <c r="U73" s="131">
        <v>6791.0875435329772</v>
      </c>
      <c r="V73" s="131">
        <v>6956.403764399317</v>
      </c>
      <c r="W73" s="301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131">
        <v>2405.4820630560107</v>
      </c>
      <c r="E74" s="131">
        <v>2576.1765946462501</v>
      </c>
      <c r="F74" s="131">
        <v>2710.5106758084221</v>
      </c>
      <c r="G74" s="131">
        <v>2526.3635484892557</v>
      </c>
      <c r="H74" s="131">
        <v>2162.4615238228471</v>
      </c>
      <c r="I74" s="131">
        <v>2115.8966530219323</v>
      </c>
      <c r="J74" s="131">
        <v>2434.5706241541925</v>
      </c>
      <c r="K74" s="131">
        <v>2148.7210138661653</v>
      </c>
      <c r="L74" s="131">
        <v>2134.1793043773155</v>
      </c>
      <c r="M74" s="131">
        <v>1910.4346015984133</v>
      </c>
      <c r="N74" s="131">
        <v>1895.2316126831884</v>
      </c>
      <c r="O74" s="131">
        <v>2017.9890757701692</v>
      </c>
      <c r="P74" s="131">
        <v>1289.8246218551146</v>
      </c>
      <c r="Q74" s="131">
        <v>1837.1881422400168</v>
      </c>
      <c r="R74" s="131">
        <v>1618.863144696156</v>
      </c>
      <c r="S74" s="131">
        <v>1681.6220408680626</v>
      </c>
      <c r="T74" s="131">
        <v>1425.6735482585382</v>
      </c>
      <c r="U74" s="131">
        <v>1522.0820743652816</v>
      </c>
      <c r="V74" s="131">
        <v>1621.6130418783653</v>
      </c>
      <c r="W74" s="301"/>
    </row>
    <row r="75" spans="1:24" s="64" customFormat="1" ht="12.75" customHeight="1">
      <c r="A75" s="78">
        <v>70</v>
      </c>
      <c r="B75" s="96"/>
      <c r="C75" s="101" t="s">
        <v>716</v>
      </c>
      <c r="D75" s="131">
        <v>10302.578826396779</v>
      </c>
      <c r="E75" s="131">
        <v>10430.797972944047</v>
      </c>
      <c r="F75" s="131">
        <v>9974.8797555201236</v>
      </c>
      <c r="G75" s="131">
        <v>9667.5654248791161</v>
      </c>
      <c r="H75" s="131">
        <v>8837.6245840896336</v>
      </c>
      <c r="I75" s="131">
        <v>8072.7232641928831</v>
      </c>
      <c r="J75" s="131">
        <v>8806.7061373228753</v>
      </c>
      <c r="K75" s="131">
        <v>8443.3930229526486</v>
      </c>
      <c r="L75" s="131">
        <v>8403.8617392950873</v>
      </c>
      <c r="M75" s="131">
        <v>8619.4043128156754</v>
      </c>
      <c r="N75" s="131">
        <v>8544.5325846043434</v>
      </c>
      <c r="O75" s="131">
        <v>8737.3071319084866</v>
      </c>
      <c r="P75" s="131">
        <v>8169.2169309534884</v>
      </c>
      <c r="Q75" s="131">
        <v>9088.7258501669457</v>
      </c>
      <c r="R75" s="131">
        <v>8322.1564169297635</v>
      </c>
      <c r="S75" s="131">
        <v>8498.2847245080429</v>
      </c>
      <c r="T75" s="131">
        <v>8002.394685453377</v>
      </c>
      <c r="U75" s="131">
        <v>8313.1696178982584</v>
      </c>
      <c r="V75" s="131">
        <v>8578.0168062776811</v>
      </c>
      <c r="W75" s="301"/>
    </row>
    <row r="76" spans="1:24" s="64" customFormat="1" ht="12.75" customHeight="1">
      <c r="A76" s="78">
        <v>71</v>
      </c>
      <c r="B76" s="96"/>
      <c r="C76" s="100" t="s">
        <v>437</v>
      </c>
      <c r="D76" s="131">
        <v>-1114.611278400806</v>
      </c>
      <c r="E76" s="131">
        <v>-1119.4064504092285</v>
      </c>
      <c r="F76" s="131">
        <v>-1193.766642034333</v>
      </c>
      <c r="G76" s="131">
        <v>-1235.3528460202963</v>
      </c>
      <c r="H76" s="131">
        <v>-1337.3439691641977</v>
      </c>
      <c r="I76" s="131">
        <v>-1095.515453699408</v>
      </c>
      <c r="J76" s="131">
        <v>-1397.7271689525837</v>
      </c>
      <c r="K76" s="131">
        <v>-1490.4363387365395</v>
      </c>
      <c r="L76" s="131">
        <v>-1417.3628195474803</v>
      </c>
      <c r="M76" s="131">
        <v>-2009.5249408759962</v>
      </c>
      <c r="N76" s="131">
        <v>-1901.1814076437604</v>
      </c>
      <c r="O76" s="131">
        <v>-1948.8139033831899</v>
      </c>
      <c r="P76" s="131">
        <v>-2378.8703842591522</v>
      </c>
      <c r="Q76" s="131">
        <v>-2592.8617076735018</v>
      </c>
      <c r="R76" s="131">
        <v>-2246.2243258519002</v>
      </c>
      <c r="S76" s="131">
        <v>-2253.5857253698096</v>
      </c>
      <c r="T76" s="131">
        <v>-2009.8929077520538</v>
      </c>
      <c r="U76" s="131">
        <v>-2337.7304542667202</v>
      </c>
      <c r="V76" s="131">
        <v>-2430.9016578875944</v>
      </c>
      <c r="W76" s="301"/>
    </row>
    <row r="77" spans="1:24" s="64" customFormat="1" ht="12.75" customHeight="1">
      <c r="A77" s="78">
        <v>72</v>
      </c>
      <c r="B77" s="96"/>
      <c r="C77" s="136" t="s">
        <v>717</v>
      </c>
      <c r="D77" s="131">
        <v>9187.9675479959733</v>
      </c>
      <c r="E77" s="131">
        <v>9311.3915225348173</v>
      </c>
      <c r="F77" s="131">
        <v>8781.1131134857897</v>
      </c>
      <c r="G77" s="131">
        <v>8432.2125788588201</v>
      </c>
      <c r="H77" s="131">
        <v>7500.2806149254357</v>
      </c>
      <c r="I77" s="131">
        <v>6977.2078104934753</v>
      </c>
      <c r="J77" s="131">
        <v>7408.9789683702911</v>
      </c>
      <c r="K77" s="131">
        <v>6952.9566842161094</v>
      </c>
      <c r="L77" s="131">
        <v>6986.498919747607</v>
      </c>
      <c r="M77" s="131">
        <v>6609.879371939679</v>
      </c>
      <c r="N77" s="131">
        <v>6643.351176960583</v>
      </c>
      <c r="O77" s="131">
        <v>6788.4932285252962</v>
      </c>
      <c r="P77" s="131">
        <v>5790.3465466943362</v>
      </c>
      <c r="Q77" s="131">
        <v>6495.864142493444</v>
      </c>
      <c r="R77" s="131">
        <v>6075.9320910778633</v>
      </c>
      <c r="S77" s="131">
        <v>6244.6989991382334</v>
      </c>
      <c r="T77" s="131">
        <v>5992.5017777013236</v>
      </c>
      <c r="U77" s="131">
        <v>5975.4391636315377</v>
      </c>
      <c r="V77" s="131">
        <v>6147.1151483900867</v>
      </c>
      <c r="W77" s="301"/>
    </row>
    <row r="78" spans="1:24" ht="15" customHeight="1">
      <c r="A78" s="112" t="s">
        <v>441</v>
      </c>
    </row>
    <row r="79" spans="1:24" ht="12" customHeight="1">
      <c r="A79" s="113" t="s">
        <v>459</v>
      </c>
      <c r="C79" s="113"/>
    </row>
    <row r="80" spans="1:24" ht="12" customHeight="1">
      <c r="A80" s="116" t="s">
        <v>718</v>
      </c>
      <c r="C80" s="113"/>
    </row>
    <row r="81" spans="1:23" ht="12" customHeight="1">
      <c r="A81" s="113" t="s">
        <v>442</v>
      </c>
      <c r="C81" s="117"/>
    </row>
    <row r="82" spans="1:23" s="115" customFormat="1" ht="12" customHeight="1">
      <c r="C82" s="117"/>
      <c r="D82" s="120"/>
      <c r="E82" s="120"/>
      <c r="F82" s="120"/>
      <c r="G82" s="114"/>
      <c r="H82" s="114"/>
      <c r="I82" s="114"/>
      <c r="J82" s="114"/>
      <c r="K82" s="114"/>
      <c r="L82" s="114"/>
      <c r="M82" s="114"/>
      <c r="N82" s="114"/>
      <c r="O82" s="114"/>
      <c r="P82" s="114"/>
      <c r="Q82" s="114"/>
      <c r="R82" s="114"/>
      <c r="S82" s="114"/>
      <c r="T82" s="114"/>
      <c r="U82" s="114"/>
      <c r="V82" s="114"/>
      <c r="W82" s="303"/>
    </row>
    <row r="83" spans="1:23" ht="12" customHeight="1">
      <c r="B83" s="116"/>
      <c r="C83" s="117"/>
    </row>
    <row r="84" spans="1:23" ht="12" customHeight="1">
      <c r="B84" s="116"/>
      <c r="C84" s="117"/>
    </row>
    <row r="85" spans="1:23" ht="12" customHeight="1">
      <c r="B85" s="116"/>
      <c r="C85" s="117"/>
      <c r="D85" s="127"/>
      <c r="E85" s="127"/>
      <c r="F85" s="127"/>
      <c r="G85" s="127"/>
      <c r="H85" s="127"/>
      <c r="I85" s="127"/>
      <c r="J85" s="127"/>
      <c r="K85" s="127"/>
      <c r="L85" s="127"/>
      <c r="M85" s="127"/>
      <c r="N85" s="127"/>
      <c r="O85" s="127"/>
      <c r="P85" s="127"/>
      <c r="Q85" s="127"/>
      <c r="R85" s="127"/>
      <c r="S85" s="127"/>
      <c r="T85" s="127"/>
      <c r="U85" s="127"/>
      <c r="V85" s="127"/>
    </row>
    <row r="86" spans="1:23" ht="12" customHeight="1">
      <c r="B86" s="116"/>
      <c r="C86" s="117"/>
      <c r="D86" s="128"/>
      <c r="E86" s="128"/>
      <c r="F86" s="128"/>
      <c r="G86" s="128"/>
      <c r="H86" s="128"/>
      <c r="I86" s="128"/>
      <c r="J86" s="128"/>
      <c r="K86" s="128"/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</row>
    <row r="87" spans="1:23" ht="12" customHeight="1">
      <c r="B87" s="116"/>
      <c r="C87" s="117"/>
    </row>
    <row r="88" spans="1:23" ht="12" customHeight="1">
      <c r="B88" s="116"/>
    </row>
    <row r="89" spans="1:23" ht="12" customHeight="1">
      <c r="B89" s="116"/>
    </row>
    <row r="90" spans="1:23" ht="12" customHeight="1">
      <c r="B90" s="116"/>
    </row>
    <row r="91" spans="1:23" ht="15" customHeight="1">
      <c r="B91" s="116"/>
    </row>
    <row r="92" spans="1:23" ht="15" customHeight="1">
      <c r="B92" s="116"/>
    </row>
    <row r="93" spans="1:23" ht="15" customHeight="1">
      <c r="B93" s="116"/>
    </row>
    <row r="94" spans="1:23" ht="15" customHeight="1">
      <c r="B94" s="116"/>
    </row>
    <row r="95" spans="1:23" ht="15" customHeight="1">
      <c r="B95" s="116"/>
      <c r="C95" s="117"/>
    </row>
    <row r="96" spans="1:23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B186" s="116"/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>
      <c r="C213" s="117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5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66" t="s">
        <v>731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636717.88904760254</v>
      </c>
      <c r="E5" s="81">
        <v>638887.28189244447</v>
      </c>
      <c r="F5" s="81">
        <v>632884.70389775175</v>
      </c>
      <c r="G5" s="81">
        <v>637807.73110823182</v>
      </c>
      <c r="H5" s="81">
        <v>643814.42275889474</v>
      </c>
      <c r="I5" s="81">
        <v>642029.51261255459</v>
      </c>
      <c r="J5" s="81">
        <v>652146.35877744725</v>
      </c>
      <c r="K5" s="81">
        <v>637038.8773067944</v>
      </c>
      <c r="L5" s="81">
        <v>638195.48572707619</v>
      </c>
      <c r="M5" s="81">
        <v>631206.60850791703</v>
      </c>
      <c r="N5" s="81">
        <v>621334.8789937913</v>
      </c>
      <c r="O5" s="81">
        <v>621161.2109789704</v>
      </c>
      <c r="P5" s="81">
        <v>619122.13933881337</v>
      </c>
      <c r="Q5" s="81">
        <v>626087.20760516101</v>
      </c>
      <c r="R5" s="81">
        <v>639401.63310394506</v>
      </c>
      <c r="S5" s="81">
        <v>603162.8916380998</v>
      </c>
      <c r="T5" s="81">
        <v>635454.45081533084</v>
      </c>
      <c r="U5" s="81">
        <v>616790.64028091938</v>
      </c>
      <c r="V5" s="81">
        <v>633261.36536299612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636717.88904760254</v>
      </c>
      <c r="E6" s="81">
        <v>638887.28189244447</v>
      </c>
      <c r="F6" s="81">
        <v>632884.70389775175</v>
      </c>
      <c r="G6" s="81">
        <v>637807.73110823182</v>
      </c>
      <c r="H6" s="81">
        <v>643814.42275889474</v>
      </c>
      <c r="I6" s="81">
        <v>642029.51261255459</v>
      </c>
      <c r="J6" s="81">
        <v>652146.35877744725</v>
      </c>
      <c r="K6" s="81">
        <v>637038.8773067944</v>
      </c>
      <c r="L6" s="81">
        <v>638195.48572707619</v>
      </c>
      <c r="M6" s="81">
        <v>631206.60850791703</v>
      </c>
      <c r="N6" s="81">
        <v>621334.8789937913</v>
      </c>
      <c r="O6" s="81">
        <v>621161.2109789704</v>
      </c>
      <c r="P6" s="81">
        <v>619122.13933881337</v>
      </c>
      <c r="Q6" s="81">
        <v>626087.20760516101</v>
      </c>
      <c r="R6" s="81">
        <v>639401.63310394506</v>
      </c>
      <c r="S6" s="81">
        <v>603162.8916380998</v>
      </c>
      <c r="T6" s="81">
        <v>635454.45081533084</v>
      </c>
      <c r="U6" s="81">
        <v>616790.64028091938</v>
      </c>
      <c r="V6" s="81">
        <v>633261.36536299612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0</v>
      </c>
      <c r="E7" s="81">
        <v>0</v>
      </c>
      <c r="F7" s="81">
        <v>0</v>
      </c>
      <c r="G7" s="81">
        <v>0</v>
      </c>
      <c r="H7" s="81">
        <v>0</v>
      </c>
      <c r="I7" s="81">
        <v>0</v>
      </c>
      <c r="J7" s="81">
        <v>0</v>
      </c>
      <c r="K7" s="81">
        <v>0</v>
      </c>
      <c r="L7" s="81">
        <v>0</v>
      </c>
      <c r="M7" s="81">
        <v>0</v>
      </c>
      <c r="N7" s="81">
        <v>0</v>
      </c>
      <c r="O7" s="81">
        <v>0</v>
      </c>
      <c r="P7" s="81">
        <v>0</v>
      </c>
      <c r="Q7" s="81">
        <v>0</v>
      </c>
      <c r="R7" s="81">
        <v>0</v>
      </c>
      <c r="S7" s="81">
        <v>0</v>
      </c>
      <c r="T7" s="81">
        <v>0</v>
      </c>
      <c r="U7" s="81">
        <v>0</v>
      </c>
      <c r="V7" s="81">
        <v>0</v>
      </c>
      <c r="W7" s="301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0</v>
      </c>
      <c r="E8" s="81">
        <v>0</v>
      </c>
      <c r="F8" s="81">
        <v>0</v>
      </c>
      <c r="G8" s="81">
        <v>0</v>
      </c>
      <c r="H8" s="81">
        <v>0</v>
      </c>
      <c r="I8" s="81">
        <v>0</v>
      </c>
      <c r="J8" s="81">
        <v>0</v>
      </c>
      <c r="K8" s="81">
        <v>0</v>
      </c>
      <c r="L8" s="81">
        <v>0</v>
      </c>
      <c r="M8" s="81">
        <v>0</v>
      </c>
      <c r="N8" s="81">
        <v>0</v>
      </c>
      <c r="O8" s="81">
        <v>0</v>
      </c>
      <c r="P8" s="81">
        <v>0</v>
      </c>
      <c r="Q8" s="81">
        <v>0</v>
      </c>
      <c r="R8" s="81">
        <v>0</v>
      </c>
      <c r="S8" s="81">
        <v>0</v>
      </c>
      <c r="T8" s="81">
        <v>0</v>
      </c>
      <c r="U8" s="81">
        <v>0</v>
      </c>
      <c r="V8" s="81">
        <v>0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0</v>
      </c>
      <c r="E9" s="81">
        <v>0</v>
      </c>
      <c r="F9" s="81">
        <v>0</v>
      </c>
      <c r="G9" s="81">
        <v>0</v>
      </c>
      <c r="H9" s="81">
        <v>0</v>
      </c>
      <c r="I9" s="81">
        <v>0</v>
      </c>
      <c r="J9" s="81">
        <v>0</v>
      </c>
      <c r="K9" s="81">
        <v>0</v>
      </c>
      <c r="L9" s="81">
        <v>0</v>
      </c>
      <c r="M9" s="81">
        <v>0</v>
      </c>
      <c r="N9" s="81">
        <v>0</v>
      </c>
      <c r="O9" s="81">
        <v>0</v>
      </c>
      <c r="P9" s="81">
        <v>0</v>
      </c>
      <c r="Q9" s="81">
        <v>0</v>
      </c>
      <c r="R9" s="81">
        <v>0</v>
      </c>
      <c r="S9" s="81">
        <v>0</v>
      </c>
      <c r="T9" s="81">
        <v>0</v>
      </c>
      <c r="U9" s="81">
        <v>0</v>
      </c>
      <c r="V9" s="81">
        <v>0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0</v>
      </c>
      <c r="E10" s="81">
        <v>0</v>
      </c>
      <c r="F10" s="81">
        <v>0</v>
      </c>
      <c r="G10" s="81">
        <v>0</v>
      </c>
      <c r="H10" s="81">
        <v>0</v>
      </c>
      <c r="I10" s="81">
        <v>0</v>
      </c>
      <c r="J10" s="81">
        <v>0</v>
      </c>
      <c r="K10" s="81">
        <v>0</v>
      </c>
      <c r="L10" s="81">
        <v>0</v>
      </c>
      <c r="M10" s="81">
        <v>0</v>
      </c>
      <c r="N10" s="81">
        <v>0</v>
      </c>
      <c r="O10" s="81">
        <v>0</v>
      </c>
      <c r="P10" s="81">
        <v>0</v>
      </c>
      <c r="Q10" s="81">
        <v>0</v>
      </c>
      <c r="R10" s="81">
        <v>0</v>
      </c>
      <c r="S10" s="81">
        <v>0</v>
      </c>
      <c r="T10" s="81">
        <v>0</v>
      </c>
      <c r="U10" s="81">
        <v>0</v>
      </c>
      <c r="V10" s="81">
        <v>0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0</v>
      </c>
      <c r="E11" s="81">
        <v>0</v>
      </c>
      <c r="F11" s="81">
        <v>0</v>
      </c>
      <c r="G11" s="81">
        <v>0</v>
      </c>
      <c r="H11" s="81">
        <v>0</v>
      </c>
      <c r="I11" s="81">
        <v>0</v>
      </c>
      <c r="J11" s="81">
        <v>0</v>
      </c>
      <c r="K11" s="81">
        <v>0</v>
      </c>
      <c r="L11" s="81">
        <v>0</v>
      </c>
      <c r="M11" s="81">
        <v>0</v>
      </c>
      <c r="N11" s="81">
        <v>0</v>
      </c>
      <c r="O11" s="81">
        <v>0</v>
      </c>
      <c r="P11" s="81">
        <v>0</v>
      </c>
      <c r="Q11" s="81">
        <v>0</v>
      </c>
      <c r="R11" s="81">
        <v>0</v>
      </c>
      <c r="S11" s="81">
        <v>0</v>
      </c>
      <c r="T11" s="81">
        <v>0</v>
      </c>
      <c r="U11" s="81">
        <v>0</v>
      </c>
      <c r="V11" s="81">
        <v>0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0</v>
      </c>
      <c r="E12" s="81">
        <v>0</v>
      </c>
      <c r="F12" s="81">
        <v>0</v>
      </c>
      <c r="G12" s="81">
        <v>0</v>
      </c>
      <c r="H12" s="81">
        <v>0</v>
      </c>
      <c r="I12" s="81">
        <v>0</v>
      </c>
      <c r="J12" s="81">
        <v>0</v>
      </c>
      <c r="K12" s="81">
        <v>0</v>
      </c>
      <c r="L12" s="81">
        <v>0</v>
      </c>
      <c r="M12" s="81">
        <v>0</v>
      </c>
      <c r="N12" s="81">
        <v>0</v>
      </c>
      <c r="O12" s="81">
        <v>0</v>
      </c>
      <c r="P12" s="81">
        <v>0</v>
      </c>
      <c r="Q12" s="81">
        <v>0</v>
      </c>
      <c r="R12" s="81">
        <v>0</v>
      </c>
      <c r="S12" s="81">
        <v>0</v>
      </c>
      <c r="T12" s="81">
        <v>0</v>
      </c>
      <c r="U12" s="81">
        <v>0</v>
      </c>
      <c r="V12" s="81">
        <v>0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11749.949590599999</v>
      </c>
      <c r="E13" s="81">
        <v>12132.428414236361</v>
      </c>
      <c r="F13" s="81">
        <v>11100.986222036361</v>
      </c>
      <c r="G13" s="81">
        <v>11341.40667534545</v>
      </c>
      <c r="H13" s="81">
        <v>11518.80249705455</v>
      </c>
      <c r="I13" s="81">
        <v>12712.912501261639</v>
      </c>
      <c r="J13" s="81">
        <v>11361.13146594518</v>
      </c>
      <c r="K13" s="81">
        <v>12033.00991368918</v>
      </c>
      <c r="L13" s="81">
        <v>12161.038834818002</v>
      </c>
      <c r="M13" s="81">
        <v>12215.61900124836</v>
      </c>
      <c r="N13" s="81">
        <v>12184.322978336058</v>
      </c>
      <c r="O13" s="81">
        <v>13790.217673630494</v>
      </c>
      <c r="P13" s="81">
        <v>12253.690823463299</v>
      </c>
      <c r="Q13" s="81">
        <v>11981.720098824399</v>
      </c>
      <c r="R13" s="81">
        <v>11293.048271920185</v>
      </c>
      <c r="S13" s="81">
        <v>11430.081450580034</v>
      </c>
      <c r="T13" s="81">
        <v>11719.77426579249</v>
      </c>
      <c r="U13" s="81">
        <v>11630.736104713726</v>
      </c>
      <c r="V13" s="81">
        <v>11519.900095335981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0</v>
      </c>
      <c r="E14" s="81">
        <v>0</v>
      </c>
      <c r="F14" s="81">
        <v>0</v>
      </c>
      <c r="G14" s="81">
        <v>0</v>
      </c>
      <c r="H14" s="81">
        <v>0</v>
      </c>
      <c r="I14" s="81">
        <v>0</v>
      </c>
      <c r="J14" s="81">
        <v>0</v>
      </c>
      <c r="K14" s="81">
        <v>0</v>
      </c>
      <c r="L14" s="81">
        <v>0</v>
      </c>
      <c r="M14" s="81">
        <v>0</v>
      </c>
      <c r="N14" s="81">
        <v>0</v>
      </c>
      <c r="O14" s="81">
        <v>0</v>
      </c>
      <c r="P14" s="81">
        <v>0</v>
      </c>
      <c r="Q14" s="81">
        <v>0</v>
      </c>
      <c r="R14" s="81">
        <v>0</v>
      </c>
      <c r="S14" s="81">
        <v>0</v>
      </c>
      <c r="T14" s="81">
        <v>0</v>
      </c>
      <c r="U14" s="81">
        <v>0</v>
      </c>
      <c r="V14" s="81">
        <v>0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0</v>
      </c>
      <c r="E15" s="81">
        <v>0</v>
      </c>
      <c r="F15" s="81">
        <v>0</v>
      </c>
      <c r="G15" s="81">
        <v>0</v>
      </c>
      <c r="H15" s="81">
        <v>0</v>
      </c>
      <c r="I15" s="81">
        <v>0</v>
      </c>
      <c r="J15" s="81">
        <v>0</v>
      </c>
      <c r="K15" s="81">
        <v>0</v>
      </c>
      <c r="L15" s="81">
        <v>0</v>
      </c>
      <c r="M15" s="81">
        <v>0</v>
      </c>
      <c r="N15" s="81">
        <v>0</v>
      </c>
      <c r="O15" s="81">
        <v>0</v>
      </c>
      <c r="P15" s="81">
        <v>0</v>
      </c>
      <c r="Q15" s="81">
        <v>0</v>
      </c>
      <c r="R15" s="81">
        <v>0</v>
      </c>
      <c r="S15" s="81">
        <v>0</v>
      </c>
      <c r="T15" s="81">
        <v>0</v>
      </c>
      <c r="U15" s="81">
        <v>0</v>
      </c>
      <c r="V15" s="81">
        <v>0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0</v>
      </c>
      <c r="E16" s="81">
        <v>0</v>
      </c>
      <c r="F16" s="81">
        <v>0</v>
      </c>
      <c r="G16" s="81">
        <v>0</v>
      </c>
      <c r="H16" s="81">
        <v>0</v>
      </c>
      <c r="I16" s="81">
        <v>0</v>
      </c>
      <c r="J16" s="81">
        <v>0</v>
      </c>
      <c r="K16" s="81">
        <v>0</v>
      </c>
      <c r="L16" s="81">
        <v>0</v>
      </c>
      <c r="M16" s="81">
        <v>0</v>
      </c>
      <c r="N16" s="81">
        <v>0</v>
      </c>
      <c r="O16" s="81">
        <v>0</v>
      </c>
      <c r="P16" s="81">
        <v>0</v>
      </c>
      <c r="Q16" s="81">
        <v>0</v>
      </c>
      <c r="R16" s="81">
        <v>0</v>
      </c>
      <c r="S16" s="81">
        <v>0</v>
      </c>
      <c r="T16" s="81">
        <v>0</v>
      </c>
      <c r="U16" s="81">
        <v>0</v>
      </c>
      <c r="V16" s="81">
        <v>0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81">
        <v>0</v>
      </c>
      <c r="E17" s="81">
        <v>0</v>
      </c>
      <c r="F17" s="81">
        <v>0</v>
      </c>
      <c r="G17" s="81">
        <v>0</v>
      </c>
      <c r="H17" s="81">
        <v>0</v>
      </c>
      <c r="I17" s="81">
        <v>0</v>
      </c>
      <c r="J17" s="81">
        <v>0</v>
      </c>
      <c r="K17" s="81">
        <v>0</v>
      </c>
      <c r="L17" s="81">
        <v>0</v>
      </c>
      <c r="M17" s="81">
        <v>0</v>
      </c>
      <c r="N17" s="81">
        <v>0</v>
      </c>
      <c r="O17" s="81">
        <v>0</v>
      </c>
      <c r="P17" s="81">
        <v>0</v>
      </c>
      <c r="Q17" s="81">
        <v>0</v>
      </c>
      <c r="R17" s="81">
        <v>0</v>
      </c>
      <c r="S17" s="81">
        <v>0</v>
      </c>
      <c r="T17" s="81">
        <v>0</v>
      </c>
      <c r="U17" s="81">
        <v>0</v>
      </c>
      <c r="V17" s="81">
        <v>0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81">
        <v>0</v>
      </c>
      <c r="E18" s="81">
        <v>0</v>
      </c>
      <c r="F18" s="81">
        <v>0</v>
      </c>
      <c r="G18" s="81">
        <v>0</v>
      </c>
      <c r="H18" s="81">
        <v>0</v>
      </c>
      <c r="I18" s="81">
        <v>0</v>
      </c>
      <c r="J18" s="81">
        <v>0</v>
      </c>
      <c r="K18" s="81">
        <v>0</v>
      </c>
      <c r="L18" s="81">
        <v>0</v>
      </c>
      <c r="M18" s="81">
        <v>0</v>
      </c>
      <c r="N18" s="81">
        <v>0</v>
      </c>
      <c r="O18" s="81">
        <v>0</v>
      </c>
      <c r="P18" s="81">
        <v>0</v>
      </c>
      <c r="Q18" s="81">
        <v>0</v>
      </c>
      <c r="R18" s="81">
        <v>0</v>
      </c>
      <c r="S18" s="81">
        <v>0</v>
      </c>
      <c r="T18" s="81">
        <v>0</v>
      </c>
      <c r="U18" s="81">
        <v>0</v>
      </c>
      <c r="V18" s="81">
        <v>0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81">
        <v>2.7011165999999998</v>
      </c>
      <c r="E19" s="81">
        <v>2.5940646000000003</v>
      </c>
      <c r="F19" s="81">
        <v>2.6140151999999999</v>
      </c>
      <c r="G19" s="81">
        <v>2.5011239999999999</v>
      </c>
      <c r="H19" s="81">
        <v>2.0845943999999998</v>
      </c>
      <c r="I19" s="81">
        <v>2.2176795</v>
      </c>
      <c r="J19" s="81">
        <v>1.7675745</v>
      </c>
      <c r="K19" s="81">
        <v>1.7580858000000001</v>
      </c>
      <c r="L19" s="81">
        <v>1.9043090999999999</v>
      </c>
      <c r="M19" s="81">
        <v>2.0629407</v>
      </c>
      <c r="N19" s="81">
        <v>2.0429900999999999</v>
      </c>
      <c r="O19" s="81">
        <v>2.0364210000000003</v>
      </c>
      <c r="P19" s="81">
        <v>2.0536952999999998</v>
      </c>
      <c r="Q19" s="81">
        <v>2.0062517999999998</v>
      </c>
      <c r="R19" s="81">
        <v>1.6473842999999999</v>
      </c>
      <c r="S19" s="81">
        <v>1.9828950000000001</v>
      </c>
      <c r="T19" s="81">
        <v>1.943967</v>
      </c>
      <c r="U19" s="81">
        <v>1.9585650000000001</v>
      </c>
      <c r="V19" s="81">
        <v>2.0128208999999999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81">
        <v>2.7011165999999998</v>
      </c>
      <c r="E20" s="81">
        <v>2.5940646000000003</v>
      </c>
      <c r="F20" s="81">
        <v>2.6140151999999999</v>
      </c>
      <c r="G20" s="81">
        <v>2.5011239999999999</v>
      </c>
      <c r="H20" s="81">
        <v>2.0845943999999998</v>
      </c>
      <c r="I20" s="81">
        <v>2.2176795</v>
      </c>
      <c r="J20" s="81">
        <v>1.7675745</v>
      </c>
      <c r="K20" s="81">
        <v>1.7580858000000001</v>
      </c>
      <c r="L20" s="81">
        <v>1.9043090999999999</v>
      </c>
      <c r="M20" s="81">
        <v>2.0629407</v>
      </c>
      <c r="N20" s="81">
        <v>2.0429900999999999</v>
      </c>
      <c r="O20" s="81">
        <v>2.0364210000000003</v>
      </c>
      <c r="P20" s="81">
        <v>2.0536952999999998</v>
      </c>
      <c r="Q20" s="81">
        <v>2.0062517999999998</v>
      </c>
      <c r="R20" s="81">
        <v>1.6473842999999999</v>
      </c>
      <c r="S20" s="81">
        <v>1.9828950000000001</v>
      </c>
      <c r="T20" s="81">
        <v>1.943967</v>
      </c>
      <c r="U20" s="81">
        <v>1.9585650000000001</v>
      </c>
      <c r="V20" s="81">
        <v>2.0128208999999999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81">
        <v>0</v>
      </c>
      <c r="E21" s="81">
        <v>0</v>
      </c>
      <c r="F21" s="81">
        <v>0</v>
      </c>
      <c r="G21" s="81">
        <v>0</v>
      </c>
      <c r="H21" s="81">
        <v>0</v>
      </c>
      <c r="I21" s="81">
        <v>0</v>
      </c>
      <c r="J21" s="81">
        <v>0</v>
      </c>
      <c r="K21" s="81">
        <v>0</v>
      </c>
      <c r="L21" s="81">
        <v>0</v>
      </c>
      <c r="M21" s="81">
        <v>0</v>
      </c>
      <c r="N21" s="81">
        <v>0</v>
      </c>
      <c r="O21" s="81">
        <v>0</v>
      </c>
      <c r="P21" s="81">
        <v>0</v>
      </c>
      <c r="Q21" s="81">
        <v>0</v>
      </c>
      <c r="R21" s="81">
        <v>0</v>
      </c>
      <c r="S21" s="81">
        <v>0</v>
      </c>
      <c r="T21" s="81">
        <v>0</v>
      </c>
      <c r="U21" s="81">
        <v>0</v>
      </c>
      <c r="V21" s="81">
        <v>0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81">
        <v>8922.0857300000007</v>
      </c>
      <c r="E22" s="81">
        <v>9287.5702200000014</v>
      </c>
      <c r="F22" s="81">
        <v>8439.5753499999992</v>
      </c>
      <c r="G22" s="81">
        <v>8618.2821800000002</v>
      </c>
      <c r="H22" s="81">
        <v>8838.1711300000006</v>
      </c>
      <c r="I22" s="81">
        <v>9516.8257199999989</v>
      </c>
      <c r="J22" s="81">
        <v>8495.2323000000015</v>
      </c>
      <c r="K22" s="81">
        <v>9227.8706099999999</v>
      </c>
      <c r="L22" s="81">
        <v>9201.9267400000008</v>
      </c>
      <c r="M22" s="81">
        <v>9176.5183799999995</v>
      </c>
      <c r="N22" s="81">
        <v>9228.3368100000007</v>
      </c>
      <c r="O22" s="81">
        <v>10750.509870000002</v>
      </c>
      <c r="P22" s="81">
        <v>9179.0207800000007</v>
      </c>
      <c r="Q22" s="81">
        <v>9214.7161099999994</v>
      </c>
      <c r="R22" s="81">
        <v>9010.2229299999999</v>
      </c>
      <c r="S22" s="81">
        <v>9138.6674399999993</v>
      </c>
      <c r="T22" s="81">
        <v>9202.9027099999985</v>
      </c>
      <c r="U22" s="81">
        <v>9132.983119999999</v>
      </c>
      <c r="V22" s="81">
        <v>9112.0720499999989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81">
        <v>0</v>
      </c>
      <c r="E23" s="81">
        <v>0</v>
      </c>
      <c r="F23" s="81">
        <v>0</v>
      </c>
      <c r="G23" s="81">
        <v>0</v>
      </c>
      <c r="H23" s="81">
        <v>0</v>
      </c>
      <c r="I23" s="81">
        <v>0</v>
      </c>
      <c r="J23" s="81">
        <v>0</v>
      </c>
      <c r="K23" s="81">
        <v>0</v>
      </c>
      <c r="L23" s="81">
        <v>0</v>
      </c>
      <c r="M23" s="81">
        <v>0</v>
      </c>
      <c r="N23" s="81">
        <v>0</v>
      </c>
      <c r="O23" s="81">
        <v>0</v>
      </c>
      <c r="P23" s="81">
        <v>0</v>
      </c>
      <c r="Q23" s="81">
        <v>0</v>
      </c>
      <c r="R23" s="81">
        <v>0</v>
      </c>
      <c r="S23" s="81">
        <v>0</v>
      </c>
      <c r="T23" s="81">
        <v>0</v>
      </c>
      <c r="U23" s="81">
        <v>0</v>
      </c>
      <c r="V23" s="81">
        <v>0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81">
        <v>0</v>
      </c>
      <c r="E24" s="81">
        <v>0</v>
      </c>
      <c r="F24" s="81">
        <v>0</v>
      </c>
      <c r="G24" s="81">
        <v>0</v>
      </c>
      <c r="H24" s="81">
        <v>0</v>
      </c>
      <c r="I24" s="81">
        <v>0</v>
      </c>
      <c r="J24" s="81">
        <v>0</v>
      </c>
      <c r="K24" s="81">
        <v>0</v>
      </c>
      <c r="L24" s="81">
        <v>0</v>
      </c>
      <c r="M24" s="81">
        <v>0</v>
      </c>
      <c r="N24" s="81">
        <v>0</v>
      </c>
      <c r="O24" s="81">
        <v>0</v>
      </c>
      <c r="P24" s="81">
        <v>0</v>
      </c>
      <c r="Q24" s="81">
        <v>0</v>
      </c>
      <c r="R24" s="81">
        <v>0</v>
      </c>
      <c r="S24" s="81">
        <v>0</v>
      </c>
      <c r="T24" s="81">
        <v>0</v>
      </c>
      <c r="U24" s="81">
        <v>0</v>
      </c>
      <c r="V24" s="81">
        <v>0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81">
        <v>2825.1627440000002</v>
      </c>
      <c r="E25" s="81">
        <v>2842.2641296363599</v>
      </c>
      <c r="F25" s="81">
        <v>2658.7968568363599</v>
      </c>
      <c r="G25" s="81">
        <v>2720.6233713454499</v>
      </c>
      <c r="H25" s="81">
        <v>2678.5467726545498</v>
      </c>
      <c r="I25" s="81">
        <v>3039.1272106836404</v>
      </c>
      <c r="J25" s="81">
        <v>2722.6180979781802</v>
      </c>
      <c r="K25" s="81">
        <v>2676.0555851781801</v>
      </c>
      <c r="L25" s="81">
        <v>2840.9072942399998</v>
      </c>
      <c r="M25" s="81">
        <v>2927.7290604763602</v>
      </c>
      <c r="N25" s="81">
        <v>2842.5456657818199</v>
      </c>
      <c r="O25" s="81">
        <v>2919.0126646400004</v>
      </c>
      <c r="P25" s="81">
        <v>2948.0267403600001</v>
      </c>
      <c r="Q25" s="81">
        <v>2641.8882200399999</v>
      </c>
      <c r="R25" s="81">
        <v>2196.93784452</v>
      </c>
      <c r="S25" s="81">
        <v>2186.7771098000003</v>
      </c>
      <c r="T25" s="81">
        <v>2398.9748907151998</v>
      </c>
      <c r="U25" s="81">
        <v>2385.0076658799999</v>
      </c>
      <c r="V25" s="81">
        <v>2300.6669858920004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81">
        <v>1266.8879999999999</v>
      </c>
      <c r="E26" s="81">
        <v>1325.5139999999999</v>
      </c>
      <c r="F26" s="81">
        <v>1059.78</v>
      </c>
      <c r="G26" s="81">
        <v>1058.01</v>
      </c>
      <c r="H26" s="81">
        <v>955.8141599999999</v>
      </c>
      <c r="I26" s="81">
        <v>1246.71</v>
      </c>
      <c r="J26" s="81">
        <v>1108.29</v>
      </c>
      <c r="K26" s="81">
        <v>1116.57</v>
      </c>
      <c r="L26" s="81">
        <v>1171.4849999999999</v>
      </c>
      <c r="M26" s="81">
        <v>1158.3599999999999</v>
      </c>
      <c r="N26" s="81">
        <v>1175.625</v>
      </c>
      <c r="O26" s="81">
        <v>1180.0986</v>
      </c>
      <c r="P26" s="81">
        <v>1070.2613999999999</v>
      </c>
      <c r="Q26" s="81">
        <v>882.44880000000001</v>
      </c>
      <c r="R26" s="81">
        <v>590.71680000000003</v>
      </c>
      <c r="S26" s="81">
        <v>591.40200000000004</v>
      </c>
      <c r="T26" s="81">
        <v>679.18799999999999</v>
      </c>
      <c r="U26" s="81">
        <v>680.13599999999997</v>
      </c>
      <c r="V26" s="81">
        <v>693.86400000000003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81">
        <v>1558.2747440000001</v>
      </c>
      <c r="E27" s="81">
        <v>1516.75012963636</v>
      </c>
      <c r="F27" s="81">
        <v>1599.0168568363599</v>
      </c>
      <c r="G27" s="81">
        <v>1662.6133713454499</v>
      </c>
      <c r="H27" s="81">
        <v>1722.7326126545499</v>
      </c>
      <c r="I27" s="81">
        <v>1792.4172106836402</v>
      </c>
      <c r="J27" s="81">
        <v>1614.32809797818</v>
      </c>
      <c r="K27" s="81">
        <v>1559.4855851781799</v>
      </c>
      <c r="L27" s="81">
        <v>1669.4222942400002</v>
      </c>
      <c r="M27" s="81">
        <v>1769.3690604763601</v>
      </c>
      <c r="N27" s="81">
        <v>1666.9206657818199</v>
      </c>
      <c r="O27" s="81">
        <v>1738.9140646400001</v>
      </c>
      <c r="P27" s="81">
        <v>1877.76534036</v>
      </c>
      <c r="Q27" s="81">
        <v>1759.43942004</v>
      </c>
      <c r="R27" s="81">
        <v>1606.2210445200001</v>
      </c>
      <c r="S27" s="81">
        <v>1595.3751098</v>
      </c>
      <c r="T27" s="81">
        <v>1719.7868907151999</v>
      </c>
      <c r="U27" s="81">
        <v>1704.8716658799999</v>
      </c>
      <c r="V27" s="81">
        <v>1606.8029858920002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81">
        <v>0</v>
      </c>
      <c r="E28" s="81">
        <v>0</v>
      </c>
      <c r="F28" s="81">
        <v>0</v>
      </c>
      <c r="G28" s="81">
        <v>0</v>
      </c>
      <c r="H28" s="81">
        <v>0</v>
      </c>
      <c r="I28" s="81">
        <v>154.74189107800001</v>
      </c>
      <c r="J28" s="81">
        <v>141.51349346699999</v>
      </c>
      <c r="K28" s="81">
        <v>127.325632711</v>
      </c>
      <c r="L28" s="81">
        <v>116.30049147800001</v>
      </c>
      <c r="M28" s="81">
        <v>109.308620072</v>
      </c>
      <c r="N28" s="81">
        <v>111.397512454238</v>
      </c>
      <c r="O28" s="81">
        <v>118.65871799049201</v>
      </c>
      <c r="P28" s="81">
        <v>124.5896078033</v>
      </c>
      <c r="Q28" s="81">
        <v>123.10951698439999</v>
      </c>
      <c r="R28" s="81">
        <v>84.240113100184004</v>
      </c>
      <c r="S28" s="81">
        <v>102.65400578003499</v>
      </c>
      <c r="T28" s="81">
        <v>115.952698077291</v>
      </c>
      <c r="U28" s="81">
        <v>110.786753833725</v>
      </c>
      <c r="V28" s="81">
        <v>105.148238543983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81">
        <v>0</v>
      </c>
      <c r="E29" s="81">
        <v>0</v>
      </c>
      <c r="F29" s="81">
        <v>0</v>
      </c>
      <c r="G29" s="81">
        <v>0</v>
      </c>
      <c r="H29" s="81">
        <v>0</v>
      </c>
      <c r="I29" s="81">
        <v>26.969891078</v>
      </c>
      <c r="J29" s="81">
        <v>25.611500967000001</v>
      </c>
      <c r="K29" s="81">
        <v>26.131882710999999</v>
      </c>
      <c r="L29" s="81">
        <v>25.724296477999999</v>
      </c>
      <c r="M29" s="81">
        <v>27.663272071999998</v>
      </c>
      <c r="N29" s="81">
        <v>26.137594454237998</v>
      </c>
      <c r="O29" s="81">
        <v>28.492170990491999</v>
      </c>
      <c r="P29" s="81">
        <v>29.063112803299997</v>
      </c>
      <c r="Q29" s="81">
        <v>27.5450789844</v>
      </c>
      <c r="R29" s="81">
        <v>20.096473100183999</v>
      </c>
      <c r="S29" s="81">
        <v>25.483934780035</v>
      </c>
      <c r="T29" s="81">
        <v>26.249455077291</v>
      </c>
      <c r="U29" s="81">
        <v>25.254724613724999</v>
      </c>
      <c r="V29" s="81">
        <v>25.175777443982998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81">
        <v>0</v>
      </c>
      <c r="E30" s="81">
        <v>0</v>
      </c>
      <c r="F30" s="81">
        <v>0</v>
      </c>
      <c r="G30" s="81">
        <v>0</v>
      </c>
      <c r="H30" s="81">
        <v>0</v>
      </c>
      <c r="I30" s="81">
        <v>0</v>
      </c>
      <c r="J30" s="81">
        <v>0</v>
      </c>
      <c r="K30" s="81">
        <v>0</v>
      </c>
      <c r="L30" s="81">
        <v>0</v>
      </c>
      <c r="M30" s="81">
        <v>0</v>
      </c>
      <c r="N30" s="81">
        <v>0</v>
      </c>
      <c r="O30" s="81">
        <v>0</v>
      </c>
      <c r="P30" s="81">
        <v>0</v>
      </c>
      <c r="Q30" s="81">
        <v>0</v>
      </c>
      <c r="R30" s="81">
        <v>0</v>
      </c>
      <c r="S30" s="81">
        <v>0</v>
      </c>
      <c r="T30" s="81">
        <v>0</v>
      </c>
      <c r="U30" s="81">
        <v>0</v>
      </c>
      <c r="V30" s="81">
        <v>0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81">
        <v>0</v>
      </c>
      <c r="E31" s="81">
        <v>0</v>
      </c>
      <c r="F31" s="81">
        <v>0</v>
      </c>
      <c r="G31" s="81">
        <v>0</v>
      </c>
      <c r="H31" s="81">
        <v>0</v>
      </c>
      <c r="I31" s="81">
        <v>127.77200000000001</v>
      </c>
      <c r="J31" s="81">
        <v>115.90199249999999</v>
      </c>
      <c r="K31" s="81">
        <v>101.19374999999999</v>
      </c>
      <c r="L31" s="81">
        <v>90.576195000000013</v>
      </c>
      <c r="M31" s="81">
        <v>81.645347999999998</v>
      </c>
      <c r="N31" s="81">
        <v>85.259917999999999</v>
      </c>
      <c r="O31" s="81">
        <v>90.166547000000008</v>
      </c>
      <c r="P31" s="81">
        <v>95.526494999999997</v>
      </c>
      <c r="Q31" s="81">
        <v>95.564437999999996</v>
      </c>
      <c r="R31" s="81">
        <v>64.143640000000005</v>
      </c>
      <c r="S31" s="81">
        <v>77.170070999999993</v>
      </c>
      <c r="T31" s="81">
        <v>89.703243000000001</v>
      </c>
      <c r="U31" s="81">
        <v>85.532029219999998</v>
      </c>
      <c r="V31" s="81">
        <v>79.972461100000004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81">
        <v>0</v>
      </c>
      <c r="E32" s="81">
        <v>0</v>
      </c>
      <c r="F32" s="81">
        <v>0</v>
      </c>
      <c r="G32" s="81">
        <v>0</v>
      </c>
      <c r="H32" s="81">
        <v>0</v>
      </c>
      <c r="I32" s="81">
        <v>0</v>
      </c>
      <c r="J32" s="81">
        <v>0</v>
      </c>
      <c r="K32" s="81">
        <v>0</v>
      </c>
      <c r="L32" s="81">
        <v>0</v>
      </c>
      <c r="M32" s="81">
        <v>0</v>
      </c>
      <c r="N32" s="81">
        <v>0</v>
      </c>
      <c r="O32" s="81">
        <v>0</v>
      </c>
      <c r="P32" s="81">
        <v>0</v>
      </c>
      <c r="Q32" s="81">
        <v>0</v>
      </c>
      <c r="R32" s="81">
        <v>0</v>
      </c>
      <c r="S32" s="81">
        <v>0</v>
      </c>
      <c r="T32" s="81">
        <v>0</v>
      </c>
      <c r="U32" s="81">
        <v>0</v>
      </c>
      <c r="V32" s="81">
        <v>0</v>
      </c>
      <c r="W32" s="92"/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81">
        <v>0</v>
      </c>
      <c r="E33" s="81">
        <v>0</v>
      </c>
      <c r="F33" s="81">
        <v>0</v>
      </c>
      <c r="G33" s="81">
        <v>0</v>
      </c>
      <c r="H33" s="81">
        <v>0</v>
      </c>
      <c r="I33" s="81">
        <v>0</v>
      </c>
      <c r="J33" s="81">
        <v>0</v>
      </c>
      <c r="K33" s="81">
        <v>0</v>
      </c>
      <c r="L33" s="81">
        <v>0</v>
      </c>
      <c r="M33" s="81">
        <v>0</v>
      </c>
      <c r="N33" s="81">
        <v>0</v>
      </c>
      <c r="O33" s="81">
        <v>0</v>
      </c>
      <c r="P33" s="81">
        <v>0</v>
      </c>
      <c r="Q33" s="81">
        <v>0</v>
      </c>
      <c r="R33" s="81">
        <v>0</v>
      </c>
      <c r="S33" s="81">
        <v>0</v>
      </c>
      <c r="T33" s="81">
        <v>0</v>
      </c>
      <c r="U33" s="81">
        <v>0</v>
      </c>
      <c r="V33" s="81">
        <v>0</v>
      </c>
      <c r="W33" s="92"/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81">
        <v>0</v>
      </c>
      <c r="E34" s="81">
        <v>0</v>
      </c>
      <c r="F34" s="81">
        <v>0</v>
      </c>
      <c r="G34" s="81">
        <v>0</v>
      </c>
      <c r="H34" s="81">
        <v>0</v>
      </c>
      <c r="I34" s="81">
        <v>0</v>
      </c>
      <c r="J34" s="81">
        <v>0</v>
      </c>
      <c r="K34" s="81">
        <v>0</v>
      </c>
      <c r="L34" s="81">
        <v>0</v>
      </c>
      <c r="M34" s="81">
        <v>0</v>
      </c>
      <c r="N34" s="81">
        <v>0</v>
      </c>
      <c r="O34" s="81">
        <v>0</v>
      </c>
      <c r="P34" s="81">
        <v>0</v>
      </c>
      <c r="Q34" s="81">
        <v>0</v>
      </c>
      <c r="R34" s="81">
        <v>0</v>
      </c>
      <c r="S34" s="81">
        <v>0</v>
      </c>
      <c r="T34" s="81">
        <v>0</v>
      </c>
      <c r="U34" s="81">
        <v>0</v>
      </c>
      <c r="V34" s="81">
        <v>0</v>
      </c>
      <c r="W34" s="92"/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81">
        <v>0</v>
      </c>
      <c r="E35" s="81">
        <v>0</v>
      </c>
      <c r="F35" s="81">
        <v>0</v>
      </c>
      <c r="G35" s="81">
        <v>0</v>
      </c>
      <c r="H35" s="81">
        <v>0</v>
      </c>
      <c r="I35" s="81">
        <v>0</v>
      </c>
      <c r="J35" s="81">
        <v>0</v>
      </c>
      <c r="K35" s="81">
        <v>0</v>
      </c>
      <c r="L35" s="81">
        <v>0</v>
      </c>
      <c r="M35" s="81">
        <v>0</v>
      </c>
      <c r="N35" s="81">
        <v>0</v>
      </c>
      <c r="O35" s="81">
        <v>0</v>
      </c>
      <c r="P35" s="81">
        <v>0</v>
      </c>
      <c r="Q35" s="81">
        <v>0</v>
      </c>
      <c r="R35" s="81">
        <v>0</v>
      </c>
      <c r="S35" s="81">
        <v>0</v>
      </c>
      <c r="T35" s="81">
        <v>0</v>
      </c>
      <c r="U35" s="81">
        <v>0</v>
      </c>
      <c r="V35" s="81">
        <v>0</v>
      </c>
      <c r="W35" s="92"/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81">
        <v>0</v>
      </c>
      <c r="E36" s="81">
        <v>0</v>
      </c>
      <c r="F36" s="81">
        <v>0</v>
      </c>
      <c r="G36" s="81">
        <v>0</v>
      </c>
      <c r="H36" s="81">
        <v>0</v>
      </c>
      <c r="I36" s="81">
        <v>0</v>
      </c>
      <c r="J36" s="81">
        <v>0</v>
      </c>
      <c r="K36" s="81">
        <v>0</v>
      </c>
      <c r="L36" s="81">
        <v>0</v>
      </c>
      <c r="M36" s="81">
        <v>0</v>
      </c>
      <c r="N36" s="81">
        <v>0</v>
      </c>
      <c r="O36" s="81">
        <v>0</v>
      </c>
      <c r="P36" s="81">
        <v>0</v>
      </c>
      <c r="Q36" s="81">
        <v>0</v>
      </c>
      <c r="R36" s="81">
        <v>0</v>
      </c>
      <c r="S36" s="81">
        <v>0</v>
      </c>
      <c r="T36" s="81">
        <v>0</v>
      </c>
      <c r="U36" s="81">
        <v>0</v>
      </c>
      <c r="V36" s="81">
        <v>0</v>
      </c>
      <c r="W36" s="92"/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81">
        <v>0</v>
      </c>
      <c r="E37" s="81">
        <v>0</v>
      </c>
      <c r="F37" s="81">
        <v>0</v>
      </c>
      <c r="G37" s="81">
        <v>0</v>
      </c>
      <c r="H37" s="81">
        <v>0</v>
      </c>
      <c r="I37" s="81">
        <v>0</v>
      </c>
      <c r="J37" s="81">
        <v>0</v>
      </c>
      <c r="K37" s="81">
        <v>0</v>
      </c>
      <c r="L37" s="81">
        <v>0</v>
      </c>
      <c r="M37" s="81">
        <v>0</v>
      </c>
      <c r="N37" s="81">
        <v>0</v>
      </c>
      <c r="O37" s="81">
        <v>0</v>
      </c>
      <c r="P37" s="81">
        <v>0</v>
      </c>
      <c r="Q37" s="81">
        <v>0</v>
      </c>
      <c r="R37" s="81">
        <v>0</v>
      </c>
      <c r="S37" s="81">
        <v>0</v>
      </c>
      <c r="T37" s="81">
        <v>0</v>
      </c>
      <c r="U37" s="81">
        <v>0</v>
      </c>
      <c r="V37" s="81">
        <v>0</v>
      </c>
      <c r="W37" s="92"/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81">
        <v>0</v>
      </c>
      <c r="E38" s="81">
        <v>0</v>
      </c>
      <c r="F38" s="81">
        <v>0</v>
      </c>
      <c r="G38" s="81">
        <v>0</v>
      </c>
      <c r="H38" s="81">
        <v>0</v>
      </c>
      <c r="I38" s="81">
        <v>0</v>
      </c>
      <c r="J38" s="81">
        <v>0</v>
      </c>
      <c r="K38" s="81">
        <v>0</v>
      </c>
      <c r="L38" s="81">
        <v>0</v>
      </c>
      <c r="M38" s="81">
        <v>0</v>
      </c>
      <c r="N38" s="81">
        <v>0</v>
      </c>
      <c r="O38" s="81">
        <v>0</v>
      </c>
      <c r="P38" s="81">
        <v>0</v>
      </c>
      <c r="Q38" s="81">
        <v>0</v>
      </c>
      <c r="R38" s="81">
        <v>0</v>
      </c>
      <c r="S38" s="81">
        <v>0</v>
      </c>
      <c r="T38" s="81">
        <v>0</v>
      </c>
      <c r="U38" s="81">
        <v>0</v>
      </c>
      <c r="V38" s="81">
        <v>0</v>
      </c>
      <c r="W38" s="302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81">
        <v>0</v>
      </c>
      <c r="E39" s="81">
        <v>0</v>
      </c>
      <c r="F39" s="81">
        <v>0</v>
      </c>
      <c r="G39" s="81">
        <v>0</v>
      </c>
      <c r="H39" s="81">
        <v>0</v>
      </c>
      <c r="I39" s="81">
        <v>0</v>
      </c>
      <c r="J39" s="81">
        <v>0</v>
      </c>
      <c r="K39" s="81">
        <v>0</v>
      </c>
      <c r="L39" s="81">
        <v>0</v>
      </c>
      <c r="M39" s="81">
        <v>0</v>
      </c>
      <c r="N39" s="81">
        <v>0</v>
      </c>
      <c r="O39" s="81">
        <v>0</v>
      </c>
      <c r="P39" s="81">
        <v>0</v>
      </c>
      <c r="Q39" s="81">
        <v>0</v>
      </c>
      <c r="R39" s="81">
        <v>0</v>
      </c>
      <c r="S39" s="81">
        <v>0</v>
      </c>
      <c r="T39" s="81">
        <v>0</v>
      </c>
      <c r="U39" s="81">
        <v>0</v>
      </c>
      <c r="V39" s="81">
        <v>0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81">
        <v>0</v>
      </c>
      <c r="E40" s="81">
        <v>0</v>
      </c>
      <c r="F40" s="81">
        <v>0</v>
      </c>
      <c r="G40" s="81">
        <v>0</v>
      </c>
      <c r="H40" s="81">
        <v>0</v>
      </c>
      <c r="I40" s="81">
        <v>0</v>
      </c>
      <c r="J40" s="81">
        <v>0</v>
      </c>
      <c r="K40" s="81">
        <v>0</v>
      </c>
      <c r="L40" s="81">
        <v>0</v>
      </c>
      <c r="M40" s="81">
        <v>0</v>
      </c>
      <c r="N40" s="81">
        <v>0</v>
      </c>
      <c r="O40" s="81">
        <v>0</v>
      </c>
      <c r="P40" s="81">
        <v>0</v>
      </c>
      <c r="Q40" s="81">
        <v>0</v>
      </c>
      <c r="R40" s="81">
        <v>0</v>
      </c>
      <c r="S40" s="81">
        <v>0</v>
      </c>
      <c r="T40" s="81">
        <v>0</v>
      </c>
      <c r="U40" s="81">
        <v>0</v>
      </c>
      <c r="V40" s="81">
        <v>0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81">
        <v>0</v>
      </c>
      <c r="E41" s="81">
        <v>0</v>
      </c>
      <c r="F41" s="81">
        <v>0</v>
      </c>
      <c r="G41" s="81">
        <v>0</v>
      </c>
      <c r="H41" s="81">
        <v>0</v>
      </c>
      <c r="I41" s="81">
        <v>0</v>
      </c>
      <c r="J41" s="81">
        <v>0</v>
      </c>
      <c r="K41" s="81">
        <v>0</v>
      </c>
      <c r="L41" s="81">
        <v>0</v>
      </c>
      <c r="M41" s="81">
        <v>0</v>
      </c>
      <c r="N41" s="81">
        <v>0</v>
      </c>
      <c r="O41" s="81">
        <v>0</v>
      </c>
      <c r="P41" s="81">
        <v>0</v>
      </c>
      <c r="Q41" s="81">
        <v>0</v>
      </c>
      <c r="R41" s="81">
        <v>0</v>
      </c>
      <c r="S41" s="81">
        <v>0</v>
      </c>
      <c r="T41" s="81">
        <v>0</v>
      </c>
      <c r="U41" s="81">
        <v>0</v>
      </c>
      <c r="V41" s="81">
        <v>0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81">
        <v>0</v>
      </c>
      <c r="E42" s="81">
        <v>0</v>
      </c>
      <c r="F42" s="81">
        <v>0</v>
      </c>
      <c r="G42" s="81">
        <v>0</v>
      </c>
      <c r="H42" s="81">
        <v>0</v>
      </c>
      <c r="I42" s="81">
        <v>0</v>
      </c>
      <c r="J42" s="81">
        <v>0</v>
      </c>
      <c r="K42" s="81">
        <v>0</v>
      </c>
      <c r="L42" s="81">
        <v>0</v>
      </c>
      <c r="M42" s="81">
        <v>0</v>
      </c>
      <c r="N42" s="81">
        <v>0</v>
      </c>
      <c r="O42" s="81">
        <v>0</v>
      </c>
      <c r="P42" s="81">
        <v>0</v>
      </c>
      <c r="Q42" s="81">
        <v>0</v>
      </c>
      <c r="R42" s="81">
        <v>0</v>
      </c>
      <c r="S42" s="81">
        <v>0</v>
      </c>
      <c r="T42" s="81">
        <v>0</v>
      </c>
      <c r="U42" s="81">
        <v>0</v>
      </c>
      <c r="V42" s="81">
        <v>0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81">
        <v>1147.2959999999998</v>
      </c>
      <c r="E43" s="81">
        <v>1454.9880000000001</v>
      </c>
      <c r="F43" s="81">
        <v>1601.508</v>
      </c>
      <c r="G43" s="81">
        <v>1737.6539999999998</v>
      </c>
      <c r="H43" s="81">
        <v>1992.962</v>
      </c>
      <c r="I43" s="81">
        <v>2348.2559999999994</v>
      </c>
      <c r="J43" s="81">
        <v>2397.252</v>
      </c>
      <c r="K43" s="81">
        <v>2862.44</v>
      </c>
      <c r="L43" s="81">
        <v>2888.5119999999997</v>
      </c>
      <c r="M43" s="81">
        <v>2928.1219999999998</v>
      </c>
      <c r="N43" s="81">
        <v>2938.8159999999998</v>
      </c>
      <c r="O43" s="81">
        <v>2937.4599999999996</v>
      </c>
      <c r="P43" s="81">
        <v>3152.136</v>
      </c>
      <c r="Q43" s="81">
        <v>3111.5160000000001</v>
      </c>
      <c r="R43" s="81">
        <v>3162.3960000000002</v>
      </c>
      <c r="S43" s="81">
        <v>3116.25</v>
      </c>
      <c r="T43" s="81">
        <v>3423.4259999999999</v>
      </c>
      <c r="U43" s="81">
        <v>3642.4479999999999</v>
      </c>
      <c r="V43" s="81">
        <v>3642.4479999999999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81">
        <v>0</v>
      </c>
      <c r="E44" s="81">
        <v>0</v>
      </c>
      <c r="F44" s="81">
        <v>0</v>
      </c>
      <c r="G44" s="81">
        <v>0</v>
      </c>
      <c r="H44" s="81">
        <v>0</v>
      </c>
      <c r="I44" s="81">
        <v>0</v>
      </c>
      <c r="J44" s="81">
        <v>0</v>
      </c>
      <c r="K44" s="81">
        <v>0</v>
      </c>
      <c r="L44" s="81">
        <v>0</v>
      </c>
      <c r="M44" s="81">
        <v>0</v>
      </c>
      <c r="N44" s="81">
        <v>0</v>
      </c>
      <c r="O44" s="81">
        <v>0</v>
      </c>
      <c r="P44" s="81">
        <v>0</v>
      </c>
      <c r="Q44" s="81">
        <v>0</v>
      </c>
      <c r="R44" s="81">
        <v>0</v>
      </c>
      <c r="S44" s="81">
        <v>0</v>
      </c>
      <c r="T44" s="81">
        <v>0</v>
      </c>
      <c r="U44" s="81">
        <v>0</v>
      </c>
      <c r="V44" s="81">
        <v>0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81">
        <v>1147.2959999999998</v>
      </c>
      <c r="E45" s="81">
        <v>1454.9880000000001</v>
      </c>
      <c r="F45" s="81">
        <v>1601.508</v>
      </c>
      <c r="G45" s="81">
        <v>1737.6539999999998</v>
      </c>
      <c r="H45" s="81">
        <v>1992.962</v>
      </c>
      <c r="I45" s="81">
        <v>2348.2559999999994</v>
      </c>
      <c r="J45" s="81">
        <v>2397.252</v>
      </c>
      <c r="K45" s="81">
        <v>2862.44</v>
      </c>
      <c r="L45" s="81">
        <v>2888.5119999999997</v>
      </c>
      <c r="M45" s="81">
        <v>2928.1219999999998</v>
      </c>
      <c r="N45" s="81">
        <v>2938.8159999999998</v>
      </c>
      <c r="O45" s="81">
        <v>2937.4599999999996</v>
      </c>
      <c r="P45" s="81">
        <v>3152.136</v>
      </c>
      <c r="Q45" s="81">
        <v>3111.5160000000001</v>
      </c>
      <c r="R45" s="81">
        <v>3162.3960000000002</v>
      </c>
      <c r="S45" s="81">
        <v>3116.25</v>
      </c>
      <c r="T45" s="81">
        <v>3423.4259999999999</v>
      </c>
      <c r="U45" s="81">
        <v>3642.4479999999999</v>
      </c>
      <c r="V45" s="81">
        <v>3642.4479999999999</v>
      </c>
      <c r="W45" s="92"/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81">
        <v>0</v>
      </c>
      <c r="E46" s="81">
        <v>0</v>
      </c>
      <c r="F46" s="81">
        <v>0</v>
      </c>
      <c r="G46" s="81">
        <v>0</v>
      </c>
      <c r="H46" s="81">
        <v>0</v>
      </c>
      <c r="I46" s="81">
        <v>0</v>
      </c>
      <c r="J46" s="81">
        <v>0</v>
      </c>
      <c r="K46" s="81">
        <v>0</v>
      </c>
      <c r="L46" s="81">
        <v>0</v>
      </c>
      <c r="M46" s="81">
        <v>0</v>
      </c>
      <c r="N46" s="81">
        <v>0</v>
      </c>
      <c r="O46" s="81">
        <v>0</v>
      </c>
      <c r="P46" s="81">
        <v>0</v>
      </c>
      <c r="Q46" s="81">
        <v>0</v>
      </c>
      <c r="R46" s="81">
        <v>0</v>
      </c>
      <c r="S46" s="81">
        <v>0</v>
      </c>
      <c r="T46" s="81">
        <v>0</v>
      </c>
      <c r="U46" s="81">
        <v>0</v>
      </c>
      <c r="V46" s="81">
        <v>0</v>
      </c>
      <c r="W46" s="92"/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81">
        <v>1147.2959999999998</v>
      </c>
      <c r="E47" s="81">
        <v>1454.9880000000001</v>
      </c>
      <c r="F47" s="81">
        <v>1601.508</v>
      </c>
      <c r="G47" s="81">
        <v>1737.6539999999998</v>
      </c>
      <c r="H47" s="81">
        <v>1992.962</v>
      </c>
      <c r="I47" s="81">
        <v>2348.2559999999994</v>
      </c>
      <c r="J47" s="81">
        <v>2397.252</v>
      </c>
      <c r="K47" s="81">
        <v>2862.44</v>
      </c>
      <c r="L47" s="81">
        <v>2888.5119999999997</v>
      </c>
      <c r="M47" s="81">
        <v>2928.1219999999998</v>
      </c>
      <c r="N47" s="81">
        <v>2938.8159999999998</v>
      </c>
      <c r="O47" s="81">
        <v>2937.4599999999996</v>
      </c>
      <c r="P47" s="81">
        <v>3152.136</v>
      </c>
      <c r="Q47" s="81">
        <v>3111.5160000000001</v>
      </c>
      <c r="R47" s="81">
        <v>3162.3960000000002</v>
      </c>
      <c r="S47" s="81">
        <v>3116.25</v>
      </c>
      <c r="T47" s="81">
        <v>3423.4259999999999</v>
      </c>
      <c r="U47" s="81">
        <v>3642.4479999999999</v>
      </c>
      <c r="V47" s="81">
        <v>3642.4479999999999</v>
      </c>
      <c r="W47" s="92"/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81">
        <v>0</v>
      </c>
      <c r="E48" s="81">
        <v>0</v>
      </c>
      <c r="F48" s="81">
        <v>0</v>
      </c>
      <c r="G48" s="81">
        <v>0</v>
      </c>
      <c r="H48" s="81">
        <v>0</v>
      </c>
      <c r="I48" s="81">
        <v>0</v>
      </c>
      <c r="J48" s="81">
        <v>0</v>
      </c>
      <c r="K48" s="81">
        <v>0</v>
      </c>
      <c r="L48" s="81">
        <v>0</v>
      </c>
      <c r="M48" s="81">
        <v>0</v>
      </c>
      <c r="N48" s="81">
        <v>0</v>
      </c>
      <c r="O48" s="81">
        <v>0</v>
      </c>
      <c r="P48" s="81">
        <v>0</v>
      </c>
      <c r="Q48" s="81">
        <v>0</v>
      </c>
      <c r="R48" s="81">
        <v>0</v>
      </c>
      <c r="S48" s="81">
        <v>0</v>
      </c>
      <c r="T48" s="81">
        <v>0</v>
      </c>
      <c r="U48" s="81">
        <v>0</v>
      </c>
      <c r="V48" s="81">
        <v>0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0</v>
      </c>
      <c r="E49" s="81">
        <v>0</v>
      </c>
      <c r="F49" s="81">
        <v>0</v>
      </c>
      <c r="G49" s="81">
        <v>0</v>
      </c>
      <c r="H49" s="81">
        <v>0</v>
      </c>
      <c r="I49" s="81">
        <v>0</v>
      </c>
      <c r="J49" s="81">
        <v>0</v>
      </c>
      <c r="K49" s="81">
        <v>0</v>
      </c>
      <c r="L49" s="81">
        <v>0</v>
      </c>
      <c r="M49" s="81">
        <v>0</v>
      </c>
      <c r="N49" s="81">
        <v>0</v>
      </c>
      <c r="O49" s="81">
        <v>0</v>
      </c>
      <c r="P49" s="81">
        <v>0</v>
      </c>
      <c r="Q49" s="81">
        <v>0</v>
      </c>
      <c r="R49" s="81">
        <v>0</v>
      </c>
      <c r="S49" s="81">
        <v>0</v>
      </c>
      <c r="T49" s="81">
        <v>0</v>
      </c>
      <c r="U49" s="81">
        <v>0</v>
      </c>
      <c r="V49" s="81">
        <v>0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0</v>
      </c>
      <c r="E50" s="81">
        <v>0</v>
      </c>
      <c r="F50" s="81">
        <v>0</v>
      </c>
      <c r="G50" s="81">
        <v>0</v>
      </c>
      <c r="H50" s="81">
        <v>0</v>
      </c>
      <c r="I50" s="81">
        <v>0</v>
      </c>
      <c r="J50" s="81">
        <v>0</v>
      </c>
      <c r="K50" s="81">
        <v>0</v>
      </c>
      <c r="L50" s="81">
        <v>0</v>
      </c>
      <c r="M50" s="81">
        <v>0</v>
      </c>
      <c r="N50" s="81">
        <v>0</v>
      </c>
      <c r="O50" s="81">
        <v>0</v>
      </c>
      <c r="P50" s="81">
        <v>0</v>
      </c>
      <c r="Q50" s="81">
        <v>0</v>
      </c>
      <c r="R50" s="81">
        <v>0</v>
      </c>
      <c r="S50" s="81">
        <v>0</v>
      </c>
      <c r="T50" s="81">
        <v>0</v>
      </c>
      <c r="U50" s="81">
        <v>0</v>
      </c>
      <c r="V50" s="81">
        <v>0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0</v>
      </c>
      <c r="E51" s="81">
        <v>0</v>
      </c>
      <c r="F51" s="81">
        <v>0</v>
      </c>
      <c r="G51" s="81">
        <v>0</v>
      </c>
      <c r="H51" s="81">
        <v>0</v>
      </c>
      <c r="I51" s="81">
        <v>0</v>
      </c>
      <c r="J51" s="81">
        <v>0</v>
      </c>
      <c r="K51" s="81">
        <v>0</v>
      </c>
      <c r="L51" s="81">
        <v>0</v>
      </c>
      <c r="M51" s="81">
        <v>0</v>
      </c>
      <c r="N51" s="81">
        <v>0</v>
      </c>
      <c r="O51" s="81">
        <v>0</v>
      </c>
      <c r="P51" s="81">
        <v>0</v>
      </c>
      <c r="Q51" s="81">
        <v>0</v>
      </c>
      <c r="R51" s="81">
        <v>0</v>
      </c>
      <c r="S51" s="81">
        <v>0</v>
      </c>
      <c r="T51" s="81">
        <v>0</v>
      </c>
      <c r="U51" s="81">
        <v>0</v>
      </c>
      <c r="V51" s="81">
        <v>0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0</v>
      </c>
      <c r="E52" s="81">
        <v>0</v>
      </c>
      <c r="F52" s="81">
        <v>0</v>
      </c>
      <c r="G52" s="81">
        <v>0</v>
      </c>
      <c r="H52" s="81">
        <v>0</v>
      </c>
      <c r="I52" s="81">
        <v>0</v>
      </c>
      <c r="J52" s="81">
        <v>0</v>
      </c>
      <c r="K52" s="81">
        <v>0</v>
      </c>
      <c r="L52" s="81">
        <v>0</v>
      </c>
      <c r="M52" s="81">
        <v>0</v>
      </c>
      <c r="N52" s="81">
        <v>0</v>
      </c>
      <c r="O52" s="81">
        <v>0</v>
      </c>
      <c r="P52" s="81">
        <v>0</v>
      </c>
      <c r="Q52" s="81">
        <v>0</v>
      </c>
      <c r="R52" s="81">
        <v>0</v>
      </c>
      <c r="S52" s="81">
        <v>0</v>
      </c>
      <c r="T52" s="81">
        <v>0</v>
      </c>
      <c r="U52" s="81">
        <v>0</v>
      </c>
      <c r="V52" s="81">
        <v>0</v>
      </c>
      <c r="W52" s="301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0</v>
      </c>
      <c r="E53" s="81">
        <v>0</v>
      </c>
      <c r="F53" s="81">
        <v>0</v>
      </c>
      <c r="G53" s="81">
        <v>0</v>
      </c>
      <c r="H53" s="81">
        <v>0</v>
      </c>
      <c r="I53" s="81">
        <v>0</v>
      </c>
      <c r="J53" s="81">
        <v>0</v>
      </c>
      <c r="K53" s="81">
        <v>0</v>
      </c>
      <c r="L53" s="81">
        <v>0</v>
      </c>
      <c r="M53" s="81">
        <v>0</v>
      </c>
      <c r="N53" s="81">
        <v>0</v>
      </c>
      <c r="O53" s="81">
        <v>0</v>
      </c>
      <c r="P53" s="81">
        <v>0</v>
      </c>
      <c r="Q53" s="81">
        <v>0</v>
      </c>
      <c r="R53" s="81">
        <v>0</v>
      </c>
      <c r="S53" s="81">
        <v>0</v>
      </c>
      <c r="T53" s="81">
        <v>0</v>
      </c>
      <c r="U53" s="81">
        <v>0</v>
      </c>
      <c r="V53" s="81">
        <v>0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0</v>
      </c>
      <c r="E54" s="81">
        <v>0</v>
      </c>
      <c r="F54" s="81">
        <v>0</v>
      </c>
      <c r="G54" s="81">
        <v>0</v>
      </c>
      <c r="H54" s="81">
        <v>0</v>
      </c>
      <c r="I54" s="81">
        <v>0</v>
      </c>
      <c r="J54" s="81">
        <v>0</v>
      </c>
      <c r="K54" s="81">
        <v>0</v>
      </c>
      <c r="L54" s="81">
        <v>0</v>
      </c>
      <c r="M54" s="81">
        <v>0</v>
      </c>
      <c r="N54" s="81">
        <v>0</v>
      </c>
      <c r="O54" s="81">
        <v>0</v>
      </c>
      <c r="P54" s="81">
        <v>0</v>
      </c>
      <c r="Q54" s="81">
        <v>0</v>
      </c>
      <c r="R54" s="81">
        <v>0</v>
      </c>
      <c r="S54" s="81">
        <v>0</v>
      </c>
      <c r="T54" s="81">
        <v>0</v>
      </c>
      <c r="U54" s="81">
        <v>0</v>
      </c>
      <c r="V54" s="81">
        <v>0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0</v>
      </c>
      <c r="E55" s="81">
        <v>0</v>
      </c>
      <c r="F55" s="81">
        <v>0</v>
      </c>
      <c r="G55" s="81">
        <v>0</v>
      </c>
      <c r="H55" s="81">
        <v>0</v>
      </c>
      <c r="I55" s="81">
        <v>0</v>
      </c>
      <c r="J55" s="81">
        <v>0</v>
      </c>
      <c r="K55" s="81">
        <v>0</v>
      </c>
      <c r="L55" s="81">
        <v>0</v>
      </c>
      <c r="M55" s="81">
        <v>0</v>
      </c>
      <c r="N55" s="81">
        <v>0</v>
      </c>
      <c r="O55" s="81">
        <v>0</v>
      </c>
      <c r="P55" s="81">
        <v>0</v>
      </c>
      <c r="Q55" s="81">
        <v>0</v>
      </c>
      <c r="R55" s="81">
        <v>0</v>
      </c>
      <c r="S55" s="81">
        <v>0</v>
      </c>
      <c r="T55" s="81">
        <v>0</v>
      </c>
      <c r="U55" s="81">
        <v>0</v>
      </c>
      <c r="V55" s="81">
        <v>0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0</v>
      </c>
      <c r="E56" s="81">
        <v>0</v>
      </c>
      <c r="F56" s="81">
        <v>0</v>
      </c>
      <c r="G56" s="81">
        <v>0</v>
      </c>
      <c r="H56" s="81">
        <v>0</v>
      </c>
      <c r="I56" s="81">
        <v>0</v>
      </c>
      <c r="J56" s="81">
        <v>0</v>
      </c>
      <c r="K56" s="81">
        <v>0</v>
      </c>
      <c r="L56" s="81">
        <v>0</v>
      </c>
      <c r="M56" s="81">
        <v>0</v>
      </c>
      <c r="N56" s="81">
        <v>0</v>
      </c>
      <c r="O56" s="81">
        <v>0</v>
      </c>
      <c r="P56" s="81">
        <v>0</v>
      </c>
      <c r="Q56" s="81">
        <v>0</v>
      </c>
      <c r="R56" s="81">
        <v>0</v>
      </c>
      <c r="S56" s="81">
        <v>0</v>
      </c>
      <c r="T56" s="81">
        <v>0</v>
      </c>
      <c r="U56" s="81">
        <v>0</v>
      </c>
      <c r="V56" s="81">
        <v>0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0</v>
      </c>
      <c r="E57" s="81">
        <v>0</v>
      </c>
      <c r="F57" s="81">
        <v>0</v>
      </c>
      <c r="G57" s="81">
        <v>0</v>
      </c>
      <c r="H57" s="81">
        <v>0</v>
      </c>
      <c r="I57" s="81">
        <v>0</v>
      </c>
      <c r="J57" s="81">
        <v>0</v>
      </c>
      <c r="K57" s="81">
        <v>0</v>
      </c>
      <c r="L57" s="81">
        <v>0</v>
      </c>
      <c r="M57" s="81">
        <v>0</v>
      </c>
      <c r="N57" s="81">
        <v>0</v>
      </c>
      <c r="O57" s="81">
        <v>0</v>
      </c>
      <c r="P57" s="81">
        <v>0</v>
      </c>
      <c r="Q57" s="81">
        <v>0</v>
      </c>
      <c r="R57" s="81">
        <v>0</v>
      </c>
      <c r="S57" s="81">
        <v>0</v>
      </c>
      <c r="T57" s="81">
        <v>0</v>
      </c>
      <c r="U57" s="81">
        <v>0</v>
      </c>
      <c r="V57" s="81">
        <v>0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0</v>
      </c>
      <c r="E58" s="81">
        <v>0</v>
      </c>
      <c r="F58" s="81">
        <v>0</v>
      </c>
      <c r="G58" s="81">
        <v>0</v>
      </c>
      <c r="H58" s="81">
        <v>0</v>
      </c>
      <c r="I58" s="81">
        <v>0</v>
      </c>
      <c r="J58" s="81">
        <v>0</v>
      </c>
      <c r="K58" s="81">
        <v>0</v>
      </c>
      <c r="L58" s="81">
        <v>0</v>
      </c>
      <c r="M58" s="81">
        <v>0</v>
      </c>
      <c r="N58" s="81">
        <v>0</v>
      </c>
      <c r="O58" s="81">
        <v>0</v>
      </c>
      <c r="P58" s="81">
        <v>0</v>
      </c>
      <c r="Q58" s="81">
        <v>0</v>
      </c>
      <c r="R58" s="81">
        <v>0</v>
      </c>
      <c r="S58" s="81">
        <v>0</v>
      </c>
      <c r="T58" s="81">
        <v>0</v>
      </c>
      <c r="U58" s="81">
        <v>0</v>
      </c>
      <c r="V58" s="81">
        <v>0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0</v>
      </c>
      <c r="E59" s="81">
        <v>0</v>
      </c>
      <c r="F59" s="81">
        <v>0</v>
      </c>
      <c r="G59" s="81">
        <v>0</v>
      </c>
      <c r="H59" s="81">
        <v>0</v>
      </c>
      <c r="I59" s="81">
        <v>0</v>
      </c>
      <c r="J59" s="81">
        <v>0</v>
      </c>
      <c r="K59" s="81">
        <v>0</v>
      </c>
      <c r="L59" s="81">
        <v>0</v>
      </c>
      <c r="M59" s="81">
        <v>0</v>
      </c>
      <c r="N59" s="81">
        <v>0</v>
      </c>
      <c r="O59" s="81">
        <v>0</v>
      </c>
      <c r="P59" s="81">
        <v>0</v>
      </c>
      <c r="Q59" s="81">
        <v>0</v>
      </c>
      <c r="R59" s="81">
        <v>0</v>
      </c>
      <c r="S59" s="81">
        <v>0</v>
      </c>
      <c r="T59" s="81">
        <v>0</v>
      </c>
      <c r="U59" s="81">
        <v>0</v>
      </c>
      <c r="V59" s="81">
        <v>0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0</v>
      </c>
      <c r="E60" s="81">
        <v>0</v>
      </c>
      <c r="F60" s="81">
        <v>0</v>
      </c>
      <c r="G60" s="81">
        <v>0</v>
      </c>
      <c r="H60" s="81">
        <v>0</v>
      </c>
      <c r="I60" s="81">
        <v>0</v>
      </c>
      <c r="J60" s="81">
        <v>0</v>
      </c>
      <c r="K60" s="81">
        <v>0</v>
      </c>
      <c r="L60" s="81">
        <v>0</v>
      </c>
      <c r="M60" s="81">
        <v>0</v>
      </c>
      <c r="N60" s="81">
        <v>0</v>
      </c>
      <c r="O60" s="81">
        <v>0</v>
      </c>
      <c r="P60" s="81">
        <v>0</v>
      </c>
      <c r="Q60" s="81">
        <v>0</v>
      </c>
      <c r="R60" s="81">
        <v>0</v>
      </c>
      <c r="S60" s="81">
        <v>0</v>
      </c>
      <c r="T60" s="81">
        <v>0</v>
      </c>
      <c r="U60" s="81">
        <v>0</v>
      </c>
      <c r="V60" s="81">
        <v>0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0</v>
      </c>
      <c r="E61" s="81">
        <v>0</v>
      </c>
      <c r="F61" s="81">
        <v>0</v>
      </c>
      <c r="G61" s="81">
        <v>0</v>
      </c>
      <c r="H61" s="81">
        <v>0</v>
      </c>
      <c r="I61" s="81">
        <v>0</v>
      </c>
      <c r="J61" s="81">
        <v>0</v>
      </c>
      <c r="K61" s="81">
        <v>0</v>
      </c>
      <c r="L61" s="81">
        <v>0</v>
      </c>
      <c r="M61" s="81">
        <v>0</v>
      </c>
      <c r="N61" s="81">
        <v>0</v>
      </c>
      <c r="O61" s="81">
        <v>0</v>
      </c>
      <c r="P61" s="81">
        <v>0</v>
      </c>
      <c r="Q61" s="81">
        <v>0</v>
      </c>
      <c r="R61" s="81">
        <v>0</v>
      </c>
      <c r="S61" s="81">
        <v>0</v>
      </c>
      <c r="T61" s="81">
        <v>0</v>
      </c>
      <c r="U61" s="81">
        <v>0</v>
      </c>
      <c r="V61" s="81">
        <v>0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0</v>
      </c>
      <c r="E62" s="81">
        <v>0</v>
      </c>
      <c r="F62" s="81">
        <v>0</v>
      </c>
      <c r="G62" s="81">
        <v>0</v>
      </c>
      <c r="H62" s="81">
        <v>0</v>
      </c>
      <c r="I62" s="81">
        <v>0</v>
      </c>
      <c r="J62" s="81">
        <v>0</v>
      </c>
      <c r="K62" s="81">
        <v>0</v>
      </c>
      <c r="L62" s="81">
        <v>0</v>
      </c>
      <c r="M62" s="81">
        <v>0</v>
      </c>
      <c r="N62" s="81">
        <v>0</v>
      </c>
      <c r="O62" s="81">
        <v>0</v>
      </c>
      <c r="P62" s="81">
        <v>0</v>
      </c>
      <c r="Q62" s="81">
        <v>0</v>
      </c>
      <c r="R62" s="81">
        <v>0</v>
      </c>
      <c r="S62" s="81">
        <v>0</v>
      </c>
      <c r="T62" s="81">
        <v>0</v>
      </c>
      <c r="U62" s="81">
        <v>0</v>
      </c>
      <c r="V62" s="81">
        <v>0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0</v>
      </c>
      <c r="E63" s="81">
        <v>0</v>
      </c>
      <c r="F63" s="81">
        <v>0</v>
      </c>
      <c r="G63" s="81">
        <v>0</v>
      </c>
      <c r="H63" s="81">
        <v>0</v>
      </c>
      <c r="I63" s="81">
        <v>0</v>
      </c>
      <c r="J63" s="81">
        <v>0</v>
      </c>
      <c r="K63" s="81">
        <v>0</v>
      </c>
      <c r="L63" s="81">
        <v>0</v>
      </c>
      <c r="M63" s="81">
        <v>0</v>
      </c>
      <c r="N63" s="81">
        <v>0</v>
      </c>
      <c r="O63" s="81">
        <v>0</v>
      </c>
      <c r="P63" s="81">
        <v>0</v>
      </c>
      <c r="Q63" s="81">
        <v>0</v>
      </c>
      <c r="R63" s="81">
        <v>0</v>
      </c>
      <c r="S63" s="81">
        <v>0</v>
      </c>
      <c r="T63" s="81">
        <v>0</v>
      </c>
      <c r="U63" s="81">
        <v>0</v>
      </c>
      <c r="V63" s="81">
        <v>0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0</v>
      </c>
      <c r="E64" s="81">
        <v>0</v>
      </c>
      <c r="F64" s="81">
        <v>0</v>
      </c>
      <c r="G64" s="81">
        <v>0</v>
      </c>
      <c r="H64" s="81">
        <v>0</v>
      </c>
      <c r="I64" s="81">
        <v>0</v>
      </c>
      <c r="J64" s="81">
        <v>0</v>
      </c>
      <c r="K64" s="81">
        <v>0</v>
      </c>
      <c r="L64" s="81">
        <v>0</v>
      </c>
      <c r="M64" s="81">
        <v>0</v>
      </c>
      <c r="N64" s="81">
        <v>0</v>
      </c>
      <c r="O64" s="81">
        <v>0</v>
      </c>
      <c r="P64" s="81">
        <v>0</v>
      </c>
      <c r="Q64" s="81">
        <v>0</v>
      </c>
      <c r="R64" s="81">
        <v>0</v>
      </c>
      <c r="S64" s="81">
        <v>0</v>
      </c>
      <c r="T64" s="81">
        <v>0</v>
      </c>
      <c r="U64" s="81">
        <v>0</v>
      </c>
      <c r="V64" s="81">
        <v>0</v>
      </c>
      <c r="W64" s="92"/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81">
        <v>0</v>
      </c>
      <c r="E65" s="81">
        <v>0</v>
      </c>
      <c r="F65" s="81">
        <v>0</v>
      </c>
      <c r="G65" s="81">
        <v>0</v>
      </c>
      <c r="H65" s="81">
        <v>0</v>
      </c>
      <c r="I65" s="81">
        <v>0</v>
      </c>
      <c r="J65" s="81">
        <v>0</v>
      </c>
      <c r="K65" s="81">
        <v>0</v>
      </c>
      <c r="L65" s="81">
        <v>0</v>
      </c>
      <c r="M65" s="81">
        <v>0</v>
      </c>
      <c r="N65" s="81">
        <v>0</v>
      </c>
      <c r="O65" s="81">
        <v>0</v>
      </c>
      <c r="P65" s="81">
        <v>0</v>
      </c>
      <c r="Q65" s="81">
        <v>0</v>
      </c>
      <c r="R65" s="81">
        <v>0</v>
      </c>
      <c r="S65" s="81">
        <v>0</v>
      </c>
      <c r="T65" s="81">
        <v>0</v>
      </c>
      <c r="U65" s="81">
        <v>0</v>
      </c>
      <c r="V65" s="81">
        <v>0</v>
      </c>
      <c r="W65" s="92"/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81">
        <v>0</v>
      </c>
      <c r="E66" s="81">
        <v>0</v>
      </c>
      <c r="F66" s="81">
        <v>0</v>
      </c>
      <c r="G66" s="81">
        <v>0</v>
      </c>
      <c r="H66" s="81">
        <v>0</v>
      </c>
      <c r="I66" s="81">
        <v>0</v>
      </c>
      <c r="J66" s="81">
        <v>0</v>
      </c>
      <c r="K66" s="81">
        <v>0</v>
      </c>
      <c r="L66" s="81">
        <v>0</v>
      </c>
      <c r="M66" s="81">
        <v>0</v>
      </c>
      <c r="N66" s="81">
        <v>0</v>
      </c>
      <c r="O66" s="81">
        <v>0</v>
      </c>
      <c r="P66" s="81">
        <v>0</v>
      </c>
      <c r="Q66" s="81">
        <v>0</v>
      </c>
      <c r="R66" s="81">
        <v>0</v>
      </c>
      <c r="S66" s="81">
        <v>0</v>
      </c>
      <c r="T66" s="81">
        <v>0</v>
      </c>
      <c r="U66" s="81">
        <v>0</v>
      </c>
      <c r="V66" s="81">
        <v>0</v>
      </c>
      <c r="W66" s="92"/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81">
        <v>0</v>
      </c>
      <c r="E67" s="81">
        <v>0</v>
      </c>
      <c r="F67" s="81">
        <v>0</v>
      </c>
      <c r="G67" s="81">
        <v>0</v>
      </c>
      <c r="H67" s="81">
        <v>0</v>
      </c>
      <c r="I67" s="81">
        <v>0</v>
      </c>
      <c r="J67" s="81">
        <v>0</v>
      </c>
      <c r="K67" s="81">
        <v>0</v>
      </c>
      <c r="L67" s="81">
        <v>0</v>
      </c>
      <c r="M67" s="81">
        <v>0</v>
      </c>
      <c r="N67" s="81">
        <v>0</v>
      </c>
      <c r="O67" s="81">
        <v>0</v>
      </c>
      <c r="P67" s="81">
        <v>0</v>
      </c>
      <c r="Q67" s="81">
        <v>0</v>
      </c>
      <c r="R67" s="81">
        <v>0</v>
      </c>
      <c r="S67" s="81">
        <v>0</v>
      </c>
      <c r="T67" s="81">
        <v>0</v>
      </c>
      <c r="U67" s="81">
        <v>0</v>
      </c>
      <c r="V67" s="81">
        <v>0</v>
      </c>
      <c r="W67" s="92"/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81">
        <v>0</v>
      </c>
      <c r="E68" s="81">
        <v>0</v>
      </c>
      <c r="F68" s="81">
        <v>0</v>
      </c>
      <c r="G68" s="81">
        <v>0</v>
      </c>
      <c r="H68" s="81">
        <v>0</v>
      </c>
      <c r="I68" s="81">
        <v>0</v>
      </c>
      <c r="J68" s="81">
        <v>0</v>
      </c>
      <c r="K68" s="81">
        <v>0</v>
      </c>
      <c r="L68" s="81">
        <v>0</v>
      </c>
      <c r="M68" s="81">
        <v>0</v>
      </c>
      <c r="N68" s="81">
        <v>0</v>
      </c>
      <c r="O68" s="81">
        <v>0</v>
      </c>
      <c r="P68" s="81">
        <v>0</v>
      </c>
      <c r="Q68" s="81">
        <v>0</v>
      </c>
      <c r="R68" s="81">
        <v>0</v>
      </c>
      <c r="S68" s="81">
        <v>0</v>
      </c>
      <c r="T68" s="81">
        <v>0</v>
      </c>
      <c r="U68" s="81">
        <v>0</v>
      </c>
      <c r="V68" s="81">
        <v>0</v>
      </c>
      <c r="W68" s="92"/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81">
        <v>0</v>
      </c>
      <c r="E69" s="81">
        <v>0</v>
      </c>
      <c r="F69" s="81">
        <v>0</v>
      </c>
      <c r="G69" s="81">
        <v>0</v>
      </c>
      <c r="H69" s="81">
        <v>0</v>
      </c>
      <c r="I69" s="81">
        <v>0</v>
      </c>
      <c r="J69" s="81">
        <v>0</v>
      </c>
      <c r="K69" s="81">
        <v>0</v>
      </c>
      <c r="L69" s="81">
        <v>0</v>
      </c>
      <c r="M69" s="81">
        <v>0</v>
      </c>
      <c r="N69" s="81">
        <v>0</v>
      </c>
      <c r="O69" s="81">
        <v>0</v>
      </c>
      <c r="P69" s="81">
        <v>0</v>
      </c>
      <c r="Q69" s="81">
        <v>0</v>
      </c>
      <c r="R69" s="81">
        <v>0</v>
      </c>
      <c r="S69" s="81">
        <v>0</v>
      </c>
      <c r="T69" s="81">
        <v>0</v>
      </c>
      <c r="U69" s="81">
        <v>0</v>
      </c>
      <c r="V69" s="81">
        <v>0</v>
      </c>
      <c r="W69" s="92"/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81">
        <v>0</v>
      </c>
      <c r="E70" s="81">
        <v>0</v>
      </c>
      <c r="F70" s="81">
        <v>0</v>
      </c>
      <c r="G70" s="81">
        <v>0</v>
      </c>
      <c r="H70" s="81">
        <v>0</v>
      </c>
      <c r="I70" s="81">
        <v>0</v>
      </c>
      <c r="J70" s="81">
        <v>0</v>
      </c>
      <c r="K70" s="81">
        <v>0</v>
      </c>
      <c r="L70" s="81">
        <v>0</v>
      </c>
      <c r="M70" s="81">
        <v>0</v>
      </c>
      <c r="N70" s="81">
        <v>0</v>
      </c>
      <c r="O70" s="81">
        <v>0</v>
      </c>
      <c r="P70" s="81">
        <v>0</v>
      </c>
      <c r="Q70" s="81">
        <v>0</v>
      </c>
      <c r="R70" s="81">
        <v>0</v>
      </c>
      <c r="S70" s="81">
        <v>0</v>
      </c>
      <c r="T70" s="81">
        <v>0</v>
      </c>
      <c r="U70" s="81">
        <v>0</v>
      </c>
      <c r="V70" s="81">
        <v>0</v>
      </c>
      <c r="W70" s="92"/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81">
        <v>0</v>
      </c>
      <c r="E71" s="81">
        <v>0</v>
      </c>
      <c r="F71" s="81">
        <v>0</v>
      </c>
      <c r="G71" s="81">
        <v>0</v>
      </c>
      <c r="H71" s="81">
        <v>0</v>
      </c>
      <c r="I71" s="81">
        <v>0</v>
      </c>
      <c r="J71" s="81">
        <v>0</v>
      </c>
      <c r="K71" s="81">
        <v>0</v>
      </c>
      <c r="L71" s="81">
        <v>0</v>
      </c>
      <c r="M71" s="81">
        <v>0</v>
      </c>
      <c r="N71" s="81">
        <v>0</v>
      </c>
      <c r="O71" s="81">
        <v>0</v>
      </c>
      <c r="P71" s="81">
        <v>0</v>
      </c>
      <c r="Q71" s="81">
        <v>0</v>
      </c>
      <c r="R71" s="81">
        <v>0</v>
      </c>
      <c r="S71" s="81">
        <v>0</v>
      </c>
      <c r="T71" s="81">
        <v>0</v>
      </c>
      <c r="U71" s="81">
        <v>0</v>
      </c>
      <c r="V71" s="81">
        <v>0</v>
      </c>
      <c r="W71" s="301"/>
    </row>
    <row r="72" spans="1:24" s="64" customFormat="1" ht="6.95" customHeight="1">
      <c r="A72" s="95"/>
      <c r="B72" s="96"/>
      <c r="C72" s="97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92"/>
    </row>
    <row r="73" spans="1:24" s="64" customFormat="1" ht="12.75" customHeight="1">
      <c r="A73" s="78">
        <v>68</v>
      </c>
      <c r="B73" s="96"/>
      <c r="C73" s="99" t="s">
        <v>435</v>
      </c>
      <c r="D73" s="81">
        <v>649615.13463820249</v>
      </c>
      <c r="E73" s="81">
        <v>652474.69830668089</v>
      </c>
      <c r="F73" s="81">
        <v>645587.1981197882</v>
      </c>
      <c r="G73" s="81">
        <v>650886.7917835773</v>
      </c>
      <c r="H73" s="81">
        <v>657326.18725594936</v>
      </c>
      <c r="I73" s="81">
        <v>657090.68111381633</v>
      </c>
      <c r="J73" s="81">
        <v>665904.74224339239</v>
      </c>
      <c r="K73" s="81">
        <v>651934.32722048357</v>
      </c>
      <c r="L73" s="81">
        <v>653245.03656189423</v>
      </c>
      <c r="M73" s="81">
        <v>646350.34950916539</v>
      </c>
      <c r="N73" s="81">
        <v>636458.0179721273</v>
      </c>
      <c r="O73" s="81">
        <v>637888.88865260081</v>
      </c>
      <c r="P73" s="81">
        <v>634527.96616227669</v>
      </c>
      <c r="Q73" s="81">
        <v>641180.44370398531</v>
      </c>
      <c r="R73" s="81">
        <v>653857.07737586519</v>
      </c>
      <c r="S73" s="81">
        <v>617709.22308867984</v>
      </c>
      <c r="T73" s="81">
        <v>650597.65108112327</v>
      </c>
      <c r="U73" s="81">
        <v>632063.82438563311</v>
      </c>
      <c r="V73" s="81">
        <v>648423.71345833212</v>
      </c>
      <c r="W73" s="301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81">
        <v>3209.5999999999995</v>
      </c>
      <c r="E74" s="81">
        <v>3216.8</v>
      </c>
      <c r="F74" s="81">
        <v>3180.9</v>
      </c>
      <c r="G74" s="81">
        <v>3230.9</v>
      </c>
      <c r="H74" s="81">
        <v>3409.4999999999995</v>
      </c>
      <c r="I74" s="81">
        <v>3367</v>
      </c>
      <c r="J74" s="81">
        <v>3458.0999999999995</v>
      </c>
      <c r="K74" s="81">
        <v>3342.3999999999996</v>
      </c>
      <c r="L74" s="81">
        <v>3415.5999999999995</v>
      </c>
      <c r="M74" s="81">
        <v>3417.4999999999995</v>
      </c>
      <c r="N74" s="81">
        <v>3364.7</v>
      </c>
      <c r="O74" s="81">
        <v>3388.8999999999996</v>
      </c>
      <c r="P74" s="81">
        <v>3506.0999999999995</v>
      </c>
      <c r="Q74" s="81">
        <v>3368.4</v>
      </c>
      <c r="R74" s="81">
        <v>3399.5999999999995</v>
      </c>
      <c r="S74" s="81">
        <v>3383.8999999999996</v>
      </c>
      <c r="T74" s="81">
        <v>3423.5999999999995</v>
      </c>
      <c r="U74" s="81">
        <v>3376.6999999999994</v>
      </c>
      <c r="V74" s="81">
        <v>3267</v>
      </c>
      <c r="W74" s="301"/>
    </row>
    <row r="75" spans="1:24" s="64" customFormat="1" ht="12.75" customHeight="1">
      <c r="A75" s="78">
        <v>70</v>
      </c>
      <c r="B75" s="96"/>
      <c r="C75" s="101" t="s">
        <v>464</v>
      </c>
      <c r="D75" s="81">
        <v>652824.73463820247</v>
      </c>
      <c r="E75" s="81">
        <v>655691.49830668094</v>
      </c>
      <c r="F75" s="81">
        <v>648768.09811978822</v>
      </c>
      <c r="G75" s="81">
        <v>654117.69178357732</v>
      </c>
      <c r="H75" s="81">
        <v>660735.68725594936</v>
      </c>
      <c r="I75" s="81">
        <v>660457.68111381633</v>
      </c>
      <c r="J75" s="81">
        <v>669362.84224339237</v>
      </c>
      <c r="K75" s="81">
        <v>655276.72722048359</v>
      </c>
      <c r="L75" s="81">
        <v>656660.63656189421</v>
      </c>
      <c r="M75" s="81">
        <v>649767.84950916539</v>
      </c>
      <c r="N75" s="81">
        <v>639822.71797212726</v>
      </c>
      <c r="O75" s="81">
        <v>641277.78865260084</v>
      </c>
      <c r="P75" s="81">
        <v>638034.06616227666</v>
      </c>
      <c r="Q75" s="81">
        <v>644548.84370398533</v>
      </c>
      <c r="R75" s="81">
        <v>657256.67737586517</v>
      </c>
      <c r="S75" s="81">
        <v>621093.12308867986</v>
      </c>
      <c r="T75" s="81">
        <v>654021.25108112325</v>
      </c>
      <c r="U75" s="81">
        <v>635440.52438563306</v>
      </c>
      <c r="V75" s="81">
        <v>651690.71345833212</v>
      </c>
      <c r="W75" s="301"/>
    </row>
    <row r="76" spans="1:24" ht="15" customHeight="1">
      <c r="A76" s="112" t="s">
        <v>449</v>
      </c>
    </row>
    <row r="77" spans="1:24" ht="12.95" customHeight="1">
      <c r="A77" s="113" t="s">
        <v>459</v>
      </c>
      <c r="C77" s="113"/>
    </row>
    <row r="78" spans="1:24" ht="12" customHeight="1">
      <c r="B78" s="113"/>
      <c r="C78" s="113"/>
    </row>
    <row r="79" spans="1:24" ht="12" customHeight="1">
      <c r="B79" s="116"/>
      <c r="C79" s="117"/>
    </row>
    <row r="80" spans="1:24" s="115" customFormat="1" ht="12" customHeight="1">
      <c r="B80" s="138"/>
      <c r="C80" s="139"/>
      <c r="D80" s="114"/>
      <c r="E80" s="114"/>
      <c r="F80" s="114"/>
      <c r="G80" s="114"/>
      <c r="H80" s="114"/>
      <c r="I80" s="114"/>
      <c r="J80" s="114"/>
      <c r="K80" s="114"/>
      <c r="L80" s="114"/>
      <c r="M80" s="114"/>
      <c r="N80" s="114"/>
      <c r="O80" s="114"/>
      <c r="P80" s="114"/>
      <c r="Q80" s="114"/>
      <c r="R80" s="114"/>
      <c r="S80" s="114"/>
      <c r="T80" s="114"/>
      <c r="U80" s="114"/>
      <c r="V80" s="114"/>
      <c r="W80" s="303"/>
    </row>
    <row r="81" spans="2:22" ht="12" customHeight="1">
      <c r="B81" s="116"/>
      <c r="C81" s="117"/>
    </row>
    <row r="82" spans="2:22" ht="12" customHeight="1">
      <c r="B82" s="116"/>
      <c r="C82" s="117"/>
    </row>
    <row r="83" spans="2:22" ht="12" customHeight="1">
      <c r="B83" s="116"/>
      <c r="C83" s="117"/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</row>
    <row r="84" spans="2:22" ht="12" customHeight="1">
      <c r="B84" s="116"/>
      <c r="C84" s="117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</row>
    <row r="85" spans="2:22" ht="12" customHeight="1">
      <c r="B85" s="116"/>
      <c r="C85" s="117"/>
    </row>
    <row r="86" spans="2:22" ht="12" customHeight="1">
      <c r="B86" s="116"/>
    </row>
    <row r="87" spans="2:22" ht="12" customHeight="1">
      <c r="B87" s="116"/>
    </row>
    <row r="88" spans="2:22" ht="12" customHeight="1">
      <c r="B88" s="116"/>
    </row>
    <row r="89" spans="2:22" ht="15" customHeight="1">
      <c r="B89" s="116"/>
    </row>
    <row r="90" spans="2:22" ht="15" customHeight="1">
      <c r="B90" s="116"/>
    </row>
    <row r="91" spans="2:22" ht="15" customHeight="1">
      <c r="B91" s="116"/>
    </row>
    <row r="92" spans="2:22" ht="15" customHeight="1">
      <c r="B92" s="116"/>
    </row>
    <row r="93" spans="2:22" ht="15" customHeight="1">
      <c r="B93" s="116"/>
      <c r="C93" s="117"/>
    </row>
    <row r="94" spans="2:22" ht="15" customHeight="1">
      <c r="B94" s="116"/>
      <c r="C94" s="117"/>
    </row>
    <row r="95" spans="2:22" ht="15" customHeight="1">
      <c r="B95" s="116"/>
      <c r="C95" s="117"/>
    </row>
    <row r="96" spans="2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66" t="s">
        <v>732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12.75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131">
        <v>11.241517244172147</v>
      </c>
      <c r="E5" s="131">
        <v>13.191078084488224</v>
      </c>
      <c r="F5" s="131">
        <v>15.041555517814425</v>
      </c>
      <c r="G5" s="131">
        <v>16.120890882160595</v>
      </c>
      <c r="H5" s="131">
        <v>16.612731795345098</v>
      </c>
      <c r="I5" s="131">
        <v>18.947592841512229</v>
      </c>
      <c r="J5" s="131">
        <v>18.164419582768776</v>
      </c>
      <c r="K5" s="131">
        <v>17.858311019057698</v>
      </c>
      <c r="L5" s="131">
        <v>17.288123966401631</v>
      </c>
      <c r="M5" s="131">
        <v>16.836391576331888</v>
      </c>
      <c r="N5" s="131">
        <v>15.710093403847944</v>
      </c>
      <c r="O5" s="131">
        <v>15.200613393466403</v>
      </c>
      <c r="P5" s="131">
        <v>14.572394645167259</v>
      </c>
      <c r="Q5" s="131">
        <v>13.84892515237755</v>
      </c>
      <c r="R5" s="131">
        <v>13.163489232308365</v>
      </c>
      <c r="S5" s="131">
        <v>11.752127029113561</v>
      </c>
      <c r="T5" s="131">
        <v>11.078085874821552</v>
      </c>
      <c r="U5" s="131">
        <v>10.38295063837251</v>
      </c>
      <c r="V5" s="131">
        <v>10.98033654823163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131">
        <v>10.343535983647863</v>
      </c>
      <c r="E6" s="131">
        <v>12.137364366962784</v>
      </c>
      <c r="F6" s="131">
        <v>13.840024203957718</v>
      </c>
      <c r="G6" s="131">
        <v>14.833141408428141</v>
      </c>
      <c r="H6" s="131">
        <v>15.285693681689255</v>
      </c>
      <c r="I6" s="131">
        <v>17.434044186632672</v>
      </c>
      <c r="J6" s="131">
        <v>16.713431425268695</v>
      </c>
      <c r="K6" s="131">
        <v>16.431775054969595</v>
      </c>
      <c r="L6" s="131">
        <v>15.907134993627723</v>
      </c>
      <c r="M6" s="131">
        <v>15.491487343032523</v>
      </c>
      <c r="N6" s="131">
        <v>14.455158756564883</v>
      </c>
      <c r="O6" s="131">
        <v>12.696948957652806</v>
      </c>
      <c r="P6" s="131">
        <v>13.408340271714371</v>
      </c>
      <c r="Q6" s="131">
        <v>12.742662092407992</v>
      </c>
      <c r="R6" s="131">
        <v>12.11197933404671</v>
      </c>
      <c r="S6" s="131">
        <v>10.813357856392155</v>
      </c>
      <c r="T6" s="131">
        <v>10.022998351942931</v>
      </c>
      <c r="U6" s="131">
        <v>9.3940684620653201</v>
      </c>
      <c r="V6" s="131">
        <v>9.9619051979423183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131">
        <v>0.80204092234503599</v>
      </c>
      <c r="E7" s="131">
        <v>0.94113492011882283</v>
      </c>
      <c r="F7" s="131">
        <v>1.0731596811156572</v>
      </c>
      <c r="G7" s="131">
        <v>1.1501662908407455</v>
      </c>
      <c r="H7" s="131">
        <v>1.1852573315863379</v>
      </c>
      <c r="I7" s="131">
        <v>1.351841082368396</v>
      </c>
      <c r="J7" s="131">
        <v>1.2959645499435395</v>
      </c>
      <c r="K7" s="131">
        <v>1.2741248294286045</v>
      </c>
      <c r="L7" s="131">
        <v>1.2334440796963071</v>
      </c>
      <c r="M7" s="131">
        <v>1.2012146346031645</v>
      </c>
      <c r="N7" s="131">
        <v>1.1208574011912009</v>
      </c>
      <c r="O7" s="131">
        <v>0.98452527927227107</v>
      </c>
      <c r="P7" s="131">
        <v>1.0396867778719947</v>
      </c>
      <c r="Q7" s="131">
        <v>0.98806988962798414</v>
      </c>
      <c r="R7" s="131">
        <v>0.93916655695501172</v>
      </c>
      <c r="S7" s="131">
        <v>0.83847105308073533</v>
      </c>
      <c r="T7" s="131">
        <v>0.96714505622740499</v>
      </c>
      <c r="U7" s="131">
        <v>0.90645798312309134</v>
      </c>
      <c r="V7" s="131">
        <v>0.93354389576247121</v>
      </c>
      <c r="W7" s="301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131">
        <v>9.594033817924795E-2</v>
      </c>
      <c r="E8" s="131">
        <v>0.11257879740661868</v>
      </c>
      <c r="F8" s="131">
        <v>0.12837163274105015</v>
      </c>
      <c r="G8" s="131">
        <v>0.13758318289170945</v>
      </c>
      <c r="H8" s="131">
        <v>0.14178078206950498</v>
      </c>
      <c r="I8" s="131">
        <v>0.16170757251115622</v>
      </c>
      <c r="J8" s="131">
        <v>0.15502360755653735</v>
      </c>
      <c r="K8" s="131">
        <v>0.1524111346594976</v>
      </c>
      <c r="L8" s="131">
        <v>0.14754489307759622</v>
      </c>
      <c r="M8" s="131">
        <v>0.14368959869620138</v>
      </c>
      <c r="N8" s="131">
        <v>0.13407724609185889</v>
      </c>
      <c r="O8" s="131">
        <v>0.11776916315345522</v>
      </c>
      <c r="P8" s="131">
        <v>0.12436759558089053</v>
      </c>
      <c r="Q8" s="131">
        <v>0.11819317034157534</v>
      </c>
      <c r="R8" s="131">
        <v>0.11234334130664382</v>
      </c>
      <c r="S8" s="131">
        <v>0.10029811964067023</v>
      </c>
      <c r="T8" s="131">
        <v>8.7942466651217535E-2</v>
      </c>
      <c r="U8" s="131">
        <v>8.2424193184097397E-2</v>
      </c>
      <c r="V8" s="131">
        <v>8.4887454526842557E-2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131">
        <v>2.0051355904926611</v>
      </c>
      <c r="E9" s="131">
        <v>2.3005208175860217</v>
      </c>
      <c r="F9" s="131">
        <v>2.5796262669082402</v>
      </c>
      <c r="G9" s="131">
        <v>2.7513384295285941</v>
      </c>
      <c r="H9" s="131">
        <v>2.8593524283116505</v>
      </c>
      <c r="I9" s="131">
        <v>3.2119873737701354</v>
      </c>
      <c r="J9" s="131">
        <v>3.1260656575024086</v>
      </c>
      <c r="K9" s="131">
        <v>3.0927538495794495</v>
      </c>
      <c r="L9" s="131">
        <v>3.0134252907313739</v>
      </c>
      <c r="M9" s="131">
        <v>2.9745895913139888</v>
      </c>
      <c r="N9" s="131">
        <v>2.8184909491472592</v>
      </c>
      <c r="O9" s="131">
        <v>2.528726848197909</v>
      </c>
      <c r="P9" s="131">
        <v>2.6928711681226463</v>
      </c>
      <c r="Q9" s="131">
        <v>2.5925233334855617</v>
      </c>
      <c r="R9" s="131">
        <v>2.4983318076996732</v>
      </c>
      <c r="S9" s="131">
        <v>2.2573602809529261</v>
      </c>
      <c r="T9" s="131">
        <v>2.3844167513718446</v>
      </c>
      <c r="U9" s="131">
        <v>2.278996880980054</v>
      </c>
      <c r="V9" s="131">
        <v>2.3418068547014506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131">
        <v>0.58910891115200503</v>
      </c>
      <c r="E10" s="131">
        <v>0.67589310187129803</v>
      </c>
      <c r="F10" s="131">
        <v>0.7578942932752194</v>
      </c>
      <c r="G10" s="131">
        <v>0.80834333304712747</v>
      </c>
      <c r="H10" s="131">
        <v>0.84007784991170831</v>
      </c>
      <c r="I10" s="131">
        <v>0.9436820100184834</v>
      </c>
      <c r="J10" s="131">
        <v>0.9184382065795571</v>
      </c>
      <c r="K10" s="131">
        <v>0.90865119617135937</v>
      </c>
      <c r="L10" s="131">
        <v>0.88534446262783617</v>
      </c>
      <c r="M10" s="131">
        <v>0.87393453269288279</v>
      </c>
      <c r="N10" s="131">
        <v>0.82807274581165047</v>
      </c>
      <c r="O10" s="131">
        <v>0.74294004216278176</v>
      </c>
      <c r="P10" s="131">
        <v>0.79116564946891377</v>
      </c>
      <c r="Q10" s="131">
        <v>0.76168345191588471</v>
      </c>
      <c r="R10" s="131">
        <v>0.73400997813257951</v>
      </c>
      <c r="S10" s="131">
        <v>0.66281479761448359</v>
      </c>
      <c r="T10" s="131">
        <v>0.53663407965873644</v>
      </c>
      <c r="U10" s="131">
        <v>0.51290840540615734</v>
      </c>
      <c r="V10" s="131">
        <v>0.53111923459060706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131">
        <v>0.44257833597636381</v>
      </c>
      <c r="E11" s="131">
        <v>0.50777647165299367</v>
      </c>
      <c r="F11" s="131">
        <v>0.56938129574003338</v>
      </c>
      <c r="G11" s="131">
        <v>0.60728201605029763</v>
      </c>
      <c r="H11" s="131">
        <v>0.63112312488614075</v>
      </c>
      <c r="I11" s="131">
        <v>0.70895755568879071</v>
      </c>
      <c r="J11" s="131">
        <v>0.68999270842843152</v>
      </c>
      <c r="K11" s="131">
        <v>0.68264004629983943</v>
      </c>
      <c r="L11" s="131">
        <v>0.66513045655595693</v>
      </c>
      <c r="M11" s="131">
        <v>0.65655854785007151</v>
      </c>
      <c r="N11" s="131">
        <v>0.62210408121654714</v>
      </c>
      <c r="O11" s="131">
        <v>0.55814665398224184</v>
      </c>
      <c r="P11" s="131">
        <v>0.5943769819045609</v>
      </c>
      <c r="Q11" s="131">
        <v>0.57222796720296665</v>
      </c>
      <c r="R11" s="131">
        <v>0.5514377877542288</v>
      </c>
      <c r="S11" s="131">
        <v>0.49930493531577735</v>
      </c>
      <c r="T11" s="131">
        <v>0.58369209629815921</v>
      </c>
      <c r="U11" s="131">
        <v>0.55788589228409069</v>
      </c>
      <c r="V11" s="131">
        <v>0.55955734389646616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131">
        <v>0.97344834336429231</v>
      </c>
      <c r="E12" s="131">
        <v>1.11685124406173</v>
      </c>
      <c r="F12" s="131">
        <v>1.2523506778929874</v>
      </c>
      <c r="G12" s="131">
        <v>1.335713080431169</v>
      </c>
      <c r="H12" s="131">
        <v>1.3881514535138015</v>
      </c>
      <c r="I12" s="131">
        <v>1.5593478080628616</v>
      </c>
      <c r="J12" s="131">
        <v>1.5176347424944201</v>
      </c>
      <c r="K12" s="131">
        <v>1.5014626071082506</v>
      </c>
      <c r="L12" s="131">
        <v>1.4629503715475809</v>
      </c>
      <c r="M12" s="131">
        <v>1.4440965107710342</v>
      </c>
      <c r="N12" s="131">
        <v>1.3683141221190613</v>
      </c>
      <c r="O12" s="131">
        <v>1.2276401520528855</v>
      </c>
      <c r="P12" s="131">
        <v>1.3073285367491716</v>
      </c>
      <c r="Q12" s="131">
        <v>1.2586119143667107</v>
      </c>
      <c r="R12" s="131">
        <v>1.212884041812865</v>
      </c>
      <c r="S12" s="131">
        <v>1.0952405480226652</v>
      </c>
      <c r="T12" s="131">
        <v>1.2640905754149487</v>
      </c>
      <c r="U12" s="131">
        <v>1.208202583289806</v>
      </c>
      <c r="V12" s="131">
        <v>1.2511302762143774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131">
        <v>113.10256189645024</v>
      </c>
      <c r="E13" s="131">
        <v>132.80579830482151</v>
      </c>
      <c r="F13" s="131">
        <v>151.50978844271179</v>
      </c>
      <c r="G13" s="131">
        <v>162.40428019668303</v>
      </c>
      <c r="H13" s="131">
        <v>167.31850713819045</v>
      </c>
      <c r="I13" s="131">
        <v>190.91768591768087</v>
      </c>
      <c r="J13" s="131">
        <v>182.94725489288072</v>
      </c>
      <c r="K13" s="131">
        <v>179.83149990609647</v>
      </c>
      <c r="L13" s="131">
        <v>174.0569772745192</v>
      </c>
      <c r="M13" s="131">
        <v>169.44154234013695</v>
      </c>
      <c r="N13" s="131">
        <v>158.03403644056067</v>
      </c>
      <c r="O13" s="131">
        <v>152.84805589012217</v>
      </c>
      <c r="P13" s="131">
        <v>146.45692103941937</v>
      </c>
      <c r="Q13" s="131">
        <v>139.12952546608287</v>
      </c>
      <c r="R13" s="131">
        <v>132.18585131404754</v>
      </c>
      <c r="S13" s="131">
        <v>129.00830119585243</v>
      </c>
      <c r="T13" s="131">
        <v>208.33329310381725</v>
      </c>
      <c r="U13" s="131">
        <v>194.00476323967834</v>
      </c>
      <c r="V13" s="131">
        <v>199.83903030890721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131">
        <v>11.760912216514305</v>
      </c>
      <c r="E14" s="131">
        <v>13.813523915782124</v>
      </c>
      <c r="F14" s="131">
        <v>15.762128865728535</v>
      </c>
      <c r="G14" s="131">
        <v>16.89648959458756</v>
      </c>
      <c r="H14" s="131">
        <v>17.406028156156811</v>
      </c>
      <c r="I14" s="131">
        <v>19.864586129361278</v>
      </c>
      <c r="J14" s="131">
        <v>19.031901933218361</v>
      </c>
      <c r="K14" s="131">
        <v>18.706374457252213</v>
      </c>
      <c r="L14" s="131">
        <v>18.104297917619892</v>
      </c>
      <c r="M14" s="131">
        <v>17.621350185685998</v>
      </c>
      <c r="N14" s="131">
        <v>16.431911555472379</v>
      </c>
      <c r="O14" s="131">
        <v>15.890083268704755</v>
      </c>
      <c r="P14" s="131">
        <v>15.222488377200856</v>
      </c>
      <c r="Q14" s="131">
        <v>14.458480645349667</v>
      </c>
      <c r="R14" s="131">
        <v>13.734419316879988</v>
      </c>
      <c r="S14" s="131">
        <v>13.40263333061089</v>
      </c>
      <c r="T14" s="131">
        <v>20.260407326507064</v>
      </c>
      <c r="U14" s="131">
        <v>18.862558231962925</v>
      </c>
      <c r="V14" s="131">
        <v>19.432695536752917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131">
        <v>1.5136422568618224</v>
      </c>
      <c r="E15" s="131">
        <v>1.7778156260481068</v>
      </c>
      <c r="F15" s="131">
        <v>2.0286032129180613</v>
      </c>
      <c r="G15" s="131">
        <v>2.1745966785707198</v>
      </c>
      <c r="H15" s="131">
        <v>2.2401748483668369</v>
      </c>
      <c r="I15" s="131">
        <v>2.5565939467052625</v>
      </c>
      <c r="J15" s="131">
        <v>2.4494265805435509</v>
      </c>
      <c r="K15" s="131">
        <v>2.4075308385874084</v>
      </c>
      <c r="L15" s="131">
        <v>2.3300429298711984</v>
      </c>
      <c r="M15" s="131">
        <v>2.2678870289127451</v>
      </c>
      <c r="N15" s="131">
        <v>2.1148049771559836</v>
      </c>
      <c r="O15" s="131">
        <v>2.0450710844343867</v>
      </c>
      <c r="P15" s="131">
        <v>1.9591508922211958</v>
      </c>
      <c r="Q15" s="131">
        <v>1.8608222620767334</v>
      </c>
      <c r="R15" s="131">
        <v>1.7676347777086177</v>
      </c>
      <c r="S15" s="131">
        <v>1.7249335586359757</v>
      </c>
      <c r="T15" s="131">
        <v>2.7043684144605256</v>
      </c>
      <c r="U15" s="131">
        <v>2.5177828795033088</v>
      </c>
      <c r="V15" s="131">
        <v>2.5938760631089965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131">
        <v>1.5634992303924056</v>
      </c>
      <c r="E16" s="131">
        <v>1.8363740510711397</v>
      </c>
      <c r="F16" s="131">
        <v>2.0954221830095827</v>
      </c>
      <c r="G16" s="131">
        <v>2.2462244417041139</v>
      </c>
      <c r="H16" s="131">
        <v>2.3139626523294874</v>
      </c>
      <c r="I16" s="131">
        <v>2.6408040935556816</v>
      </c>
      <c r="J16" s="131">
        <v>2.5301068044456345</v>
      </c>
      <c r="K16" s="131">
        <v>2.4868310832452001</v>
      </c>
      <c r="L16" s="131">
        <v>2.4067908458025085</v>
      </c>
      <c r="M16" s="131">
        <v>2.3425876281185833</v>
      </c>
      <c r="N16" s="131">
        <v>2.1844632965444846</v>
      </c>
      <c r="O16" s="131">
        <v>2.1124324800763121</v>
      </c>
      <c r="P16" s="131">
        <v>2.0236822131017322</v>
      </c>
      <c r="Q16" s="131">
        <v>1.92211479394475</v>
      </c>
      <c r="R16" s="131">
        <v>1.8258578617461043</v>
      </c>
      <c r="S16" s="131">
        <v>1.7817501322913845</v>
      </c>
      <c r="T16" s="131">
        <v>2.6399639456938906</v>
      </c>
      <c r="U16" s="131">
        <v>2.4578219407654238</v>
      </c>
      <c r="V16" s="131">
        <v>2.5321002876603624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131">
        <v>2.6864792481479229</v>
      </c>
      <c r="E17" s="131">
        <v>3.155345832055048</v>
      </c>
      <c r="F17" s="131">
        <v>3.6004547372570341</v>
      </c>
      <c r="G17" s="131">
        <v>3.8595703995365831</v>
      </c>
      <c r="H17" s="131">
        <v>3.975961436778134</v>
      </c>
      <c r="I17" s="131">
        <v>4.5375560523818503</v>
      </c>
      <c r="J17" s="131">
        <v>4.347350669328522</v>
      </c>
      <c r="K17" s="131">
        <v>4.2729922528396171</v>
      </c>
      <c r="L17" s="131">
        <v>4.1354632840196848</v>
      </c>
      <c r="M17" s="131">
        <v>4.025146240928529</v>
      </c>
      <c r="N17" s="131">
        <v>3.7534494423989488</v>
      </c>
      <c r="O17" s="131">
        <v>3.6296826442404813</v>
      </c>
      <c r="P17" s="131">
        <v>3.477187685586133</v>
      </c>
      <c r="Q17" s="131">
        <v>3.3026696822835699</v>
      </c>
      <c r="R17" s="131">
        <v>3.1372764119733945</v>
      </c>
      <c r="S17" s="131">
        <v>3.0614883990600221</v>
      </c>
      <c r="T17" s="131">
        <v>4.5890661091179936</v>
      </c>
      <c r="U17" s="131">
        <v>4.2724475040694587</v>
      </c>
      <c r="V17" s="131">
        <v>4.4015795835018814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131">
        <v>1.6310573619671802</v>
      </c>
      <c r="E18" s="131">
        <v>1.9157229866837457</v>
      </c>
      <c r="F18" s="131">
        <v>2.1859644773661544</v>
      </c>
      <c r="G18" s="131">
        <v>2.3432828370197516</v>
      </c>
      <c r="H18" s="131">
        <v>2.4139479866912792</v>
      </c>
      <c r="I18" s="131">
        <v>2.7549121064971787</v>
      </c>
      <c r="J18" s="131">
        <v>2.6394316349734188</v>
      </c>
      <c r="K18" s="131">
        <v>2.5942859884094029</v>
      </c>
      <c r="L18" s="131">
        <v>2.5107872466148584</v>
      </c>
      <c r="M18" s="131">
        <v>2.4438098354145565</v>
      </c>
      <c r="N18" s="131">
        <v>2.2788530192507617</v>
      </c>
      <c r="O18" s="131">
        <v>2.203709782077929</v>
      </c>
      <c r="P18" s="131">
        <v>2.1111246541088473</v>
      </c>
      <c r="Q18" s="131">
        <v>2.0051685503054419</v>
      </c>
      <c r="R18" s="131">
        <v>1.9047523973255822</v>
      </c>
      <c r="S18" s="131">
        <v>1.8587387917872402</v>
      </c>
      <c r="T18" s="131">
        <v>2.6607715432954189</v>
      </c>
      <c r="U18" s="131">
        <v>2.4771939363576649</v>
      </c>
      <c r="V18" s="131">
        <v>2.552063553346914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131">
        <v>4.0905907585092249</v>
      </c>
      <c r="E19" s="131">
        <v>4.8045144995641822</v>
      </c>
      <c r="F19" s="131">
        <v>5.4822634065786868</v>
      </c>
      <c r="G19" s="131">
        <v>5.8768081008049489</v>
      </c>
      <c r="H19" s="131">
        <v>6.0540319158192748</v>
      </c>
      <c r="I19" s="131">
        <v>6.9091487927506137</v>
      </c>
      <c r="J19" s="131">
        <v>6.6195309285243971</v>
      </c>
      <c r="K19" s="131">
        <v>6.5063084454113813</v>
      </c>
      <c r="L19" s="131">
        <v>6.2968987768758975</v>
      </c>
      <c r="M19" s="131">
        <v>6.1289235813534102</v>
      </c>
      <c r="N19" s="131">
        <v>5.7152221116890347</v>
      </c>
      <c r="O19" s="131">
        <v>5.5267675308072608</v>
      </c>
      <c r="P19" s="131">
        <v>5.2945697689891569</v>
      </c>
      <c r="Q19" s="131">
        <v>5.0288384286130503</v>
      </c>
      <c r="R19" s="131">
        <v>4.777000941494232</v>
      </c>
      <c r="S19" s="131">
        <v>4.6616016710762871</v>
      </c>
      <c r="T19" s="131">
        <v>8.1882850751918603</v>
      </c>
      <c r="U19" s="131">
        <v>7.6233415035366523</v>
      </c>
      <c r="V19" s="131">
        <v>7.8537378926100399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131">
        <v>2.2725504213940137E-2</v>
      </c>
      <c r="E20" s="131">
        <v>2.6691747219801009E-2</v>
      </c>
      <c r="F20" s="131">
        <v>3.0457018925437146E-2</v>
      </c>
      <c r="G20" s="131">
        <v>3.2648933893360828E-2</v>
      </c>
      <c r="H20" s="131">
        <v>3.3633510643440404E-2</v>
      </c>
      <c r="I20" s="131">
        <v>3.8384159959725633E-2</v>
      </c>
      <c r="J20" s="131">
        <v>3.6775171825135539E-2</v>
      </c>
      <c r="K20" s="131">
        <v>3.614615803006322E-2</v>
      </c>
      <c r="L20" s="131">
        <v>3.4982770982643872E-2</v>
      </c>
      <c r="M20" s="131">
        <v>3.4049575451963389E-2</v>
      </c>
      <c r="N20" s="131">
        <v>3.1751233953827965E-2</v>
      </c>
      <c r="O20" s="131">
        <v>3.0704264060040332E-2</v>
      </c>
      <c r="P20" s="131">
        <v>2.9414276494384207E-2</v>
      </c>
      <c r="Q20" s="131">
        <v>2.7937991270072498E-2</v>
      </c>
      <c r="R20" s="131">
        <v>2.6538894119412397E-2</v>
      </c>
      <c r="S20" s="131">
        <v>2.5897787061534928E-2</v>
      </c>
      <c r="T20" s="131">
        <v>5.300983198484565E-2</v>
      </c>
      <c r="U20" s="131">
        <v>4.9352464961182348E-2</v>
      </c>
      <c r="V20" s="131">
        <v>5.0837937536618784E-2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131">
        <v>4.0678652542952847</v>
      </c>
      <c r="E21" s="131">
        <v>4.777822752344381</v>
      </c>
      <c r="F21" s="131">
        <v>5.4518063876532494</v>
      </c>
      <c r="G21" s="131">
        <v>5.844159166911588</v>
      </c>
      <c r="H21" s="131">
        <v>6.0203984051758335</v>
      </c>
      <c r="I21" s="131">
        <v>6.8707646327908884</v>
      </c>
      <c r="J21" s="131">
        <v>6.5827557566992621</v>
      </c>
      <c r="K21" s="131">
        <v>6.470162287381318</v>
      </c>
      <c r="L21" s="131">
        <v>6.2619160058932541</v>
      </c>
      <c r="M21" s="131">
        <v>6.0948740059014463</v>
      </c>
      <c r="N21" s="131">
        <v>5.6834708777352061</v>
      </c>
      <c r="O21" s="131">
        <v>5.4960632667472193</v>
      </c>
      <c r="P21" s="131">
        <v>5.265155492494773</v>
      </c>
      <c r="Q21" s="131">
        <v>5.0009004373429775</v>
      </c>
      <c r="R21" s="131">
        <v>4.7504620473748194</v>
      </c>
      <c r="S21" s="131">
        <v>4.6357038840147524</v>
      </c>
      <c r="T21" s="131">
        <v>8.1352752432070137</v>
      </c>
      <c r="U21" s="131">
        <v>7.57398903857547</v>
      </c>
      <c r="V21" s="131">
        <v>7.8028999550734213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131">
        <v>8.2221492627102464</v>
      </c>
      <c r="E22" s="131">
        <v>9.6571467747286874</v>
      </c>
      <c r="F22" s="131">
        <v>11.019432323465134</v>
      </c>
      <c r="G22" s="131">
        <v>11.812473123254392</v>
      </c>
      <c r="H22" s="131">
        <v>12.168695670553593</v>
      </c>
      <c r="I22" s="131">
        <v>13.887493520122501</v>
      </c>
      <c r="J22" s="131">
        <v>13.305357234828801</v>
      </c>
      <c r="K22" s="131">
        <v>13.077778332169476</v>
      </c>
      <c r="L22" s="131">
        <v>12.656861732734111</v>
      </c>
      <c r="M22" s="131">
        <v>12.319229050426348</v>
      </c>
      <c r="N22" s="131">
        <v>11.487682842410479</v>
      </c>
      <c r="O22" s="131">
        <v>11.108886285940445</v>
      </c>
      <c r="P22" s="131">
        <v>10.642165274515811</v>
      </c>
      <c r="Q22" s="131">
        <v>10.108041263257185</v>
      </c>
      <c r="R22" s="131">
        <v>9.6018441070812823</v>
      </c>
      <c r="S22" s="131">
        <v>9.3698898290322141</v>
      </c>
      <c r="T22" s="131">
        <v>14.516519550504251</v>
      </c>
      <c r="U22" s="131">
        <v>13.514964972524156</v>
      </c>
      <c r="V22" s="131">
        <v>13.923398516589192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131">
        <v>2.09051449478235</v>
      </c>
      <c r="E23" s="131">
        <v>2.4553683794541441</v>
      </c>
      <c r="F23" s="131">
        <v>2.8017349552328152</v>
      </c>
      <c r="G23" s="131">
        <v>3.0033687658025285</v>
      </c>
      <c r="H23" s="131">
        <v>3.093939780108319</v>
      </c>
      <c r="I23" s="131">
        <v>3.530951041193128</v>
      </c>
      <c r="J23" s="131">
        <v>3.3829405510571107</v>
      </c>
      <c r="K23" s="131">
        <v>3.3250777004185719</v>
      </c>
      <c r="L23" s="131">
        <v>3.2180579633523929</v>
      </c>
      <c r="M23" s="131">
        <v>3.1322134969331632</v>
      </c>
      <c r="N23" s="131">
        <v>2.9207895315689707</v>
      </c>
      <c r="O23" s="131">
        <v>2.8244789847067708</v>
      </c>
      <c r="P23" s="131">
        <v>2.7058132918048323</v>
      </c>
      <c r="Q23" s="131">
        <v>2.5700101153030981</v>
      </c>
      <c r="R23" s="131">
        <v>2.4413074539439061</v>
      </c>
      <c r="S23" s="131">
        <v>2.3823321465279323</v>
      </c>
      <c r="T23" s="131">
        <v>3.5216858940586477</v>
      </c>
      <c r="U23" s="131">
        <v>3.2787102539865849</v>
      </c>
      <c r="V23" s="131">
        <v>3.3777823085109131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131">
        <v>4.4763832467125422</v>
      </c>
      <c r="E24" s="131">
        <v>5.2576386845098515</v>
      </c>
      <c r="F24" s="131">
        <v>5.9993075611938478</v>
      </c>
      <c r="G24" s="131">
        <v>6.4310626214231918</v>
      </c>
      <c r="H24" s="131">
        <v>6.6250007988852984</v>
      </c>
      <c r="I24" s="131">
        <v>7.5607656034954811</v>
      </c>
      <c r="J24" s="131">
        <v>7.2438332502225302</v>
      </c>
      <c r="K24" s="131">
        <v>7.119932509112215</v>
      </c>
      <c r="L24" s="131">
        <v>6.8907729604622068</v>
      </c>
      <c r="M24" s="131">
        <v>6.7069556598593607</v>
      </c>
      <c r="N24" s="131">
        <v>6.2542371071433047</v>
      </c>
      <c r="O24" s="131">
        <v>6.0480089659217526</v>
      </c>
      <c r="P24" s="131">
        <v>5.7939121294771558</v>
      </c>
      <c r="Q24" s="131">
        <v>5.5031190899359474</v>
      </c>
      <c r="R24" s="131">
        <v>5.2275302630928282</v>
      </c>
      <c r="S24" s="131">
        <v>5.1012474371447256</v>
      </c>
      <c r="T24" s="131">
        <v>7.9404517251879438</v>
      </c>
      <c r="U24" s="131">
        <v>7.3926071988933693</v>
      </c>
      <c r="V24" s="131">
        <v>7.6160057166176873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131">
        <v>2.6979192978882742</v>
      </c>
      <c r="E25" s="131">
        <v>3.1687824939207978</v>
      </c>
      <c r="F25" s="131">
        <v>3.6157868420222203</v>
      </c>
      <c r="G25" s="131">
        <v>3.8760059172788193</v>
      </c>
      <c r="H25" s="131">
        <v>3.9928925917959197</v>
      </c>
      <c r="I25" s="131">
        <v>4.5568786907289223</v>
      </c>
      <c r="J25" s="131">
        <v>4.3658633408595433</v>
      </c>
      <c r="K25" s="131">
        <v>4.2911882779703969</v>
      </c>
      <c r="L25" s="131">
        <v>4.1530736585279557</v>
      </c>
      <c r="M25" s="131">
        <v>4.0422868435370001</v>
      </c>
      <c r="N25" s="131">
        <v>3.7694330567702639</v>
      </c>
      <c r="O25" s="131">
        <v>3.6451392125428148</v>
      </c>
      <c r="P25" s="131">
        <v>3.4919948723928296</v>
      </c>
      <c r="Q25" s="131">
        <v>3.3167337050997969</v>
      </c>
      <c r="R25" s="131">
        <v>3.1506361273804453</v>
      </c>
      <c r="S25" s="131">
        <v>3.0745253803018828</v>
      </c>
      <c r="T25" s="131">
        <v>4.9296666650953895</v>
      </c>
      <c r="U25" s="131">
        <v>4.5895486223948119</v>
      </c>
      <c r="V25" s="131">
        <v>4.7282046620100955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131">
        <v>0.65764826480341054</v>
      </c>
      <c r="E26" s="131">
        <v>0.77242648076893539</v>
      </c>
      <c r="F26" s="131">
        <v>0.88138883339326279</v>
      </c>
      <c r="G26" s="131">
        <v>0.94482016858746243</v>
      </c>
      <c r="H26" s="131">
        <v>0.97331261413058168</v>
      </c>
      <c r="I26" s="131">
        <v>1.110790588222264</v>
      </c>
      <c r="J26" s="131">
        <v>1.0642284417967796</v>
      </c>
      <c r="K26" s="131">
        <v>1.0460255527883604</v>
      </c>
      <c r="L26" s="131">
        <v>1.0123585561916124</v>
      </c>
      <c r="M26" s="131">
        <v>0.98535302022212423</v>
      </c>
      <c r="N26" s="131">
        <v>0.91884183156179722</v>
      </c>
      <c r="O26" s="131">
        <v>0.88854380483953432</v>
      </c>
      <c r="P26" s="131">
        <v>0.85121314426605732</v>
      </c>
      <c r="Q26" s="131">
        <v>0.80849125757066942</v>
      </c>
      <c r="R26" s="131">
        <v>0.76800309921075072</v>
      </c>
      <c r="S26" s="131">
        <v>0.74945024598482712</v>
      </c>
      <c r="T26" s="131">
        <v>1.1293075888734174</v>
      </c>
      <c r="U26" s="131">
        <v>1.0513919988693006</v>
      </c>
      <c r="V26" s="131">
        <v>1.0831694783857635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131">
        <v>2.0402710330848635</v>
      </c>
      <c r="E27" s="131">
        <v>2.3963560131518626</v>
      </c>
      <c r="F27" s="131">
        <v>2.7343980086289572</v>
      </c>
      <c r="G27" s="131">
        <v>2.9311857486913571</v>
      </c>
      <c r="H27" s="131">
        <v>3.0195799776653383</v>
      </c>
      <c r="I27" s="131">
        <v>3.4460881025066596</v>
      </c>
      <c r="J27" s="131">
        <v>3.3016348990627638</v>
      </c>
      <c r="K27" s="131">
        <v>3.2451627251820367</v>
      </c>
      <c r="L27" s="131">
        <v>3.1407151023363431</v>
      </c>
      <c r="M27" s="131">
        <v>3.0569338233148762</v>
      </c>
      <c r="N27" s="131">
        <v>2.8505912252084658</v>
      </c>
      <c r="O27" s="131">
        <v>2.7565954077032799</v>
      </c>
      <c r="P27" s="131">
        <v>2.6407817281267731</v>
      </c>
      <c r="Q27" s="131">
        <v>2.5082424475291281</v>
      </c>
      <c r="R27" s="131">
        <v>2.3826330281696952</v>
      </c>
      <c r="S27" s="131">
        <v>2.3250751343170557</v>
      </c>
      <c r="T27" s="131">
        <v>3.8003590762219726</v>
      </c>
      <c r="U27" s="131">
        <v>3.538156623525512</v>
      </c>
      <c r="V27" s="131">
        <v>3.6450351836243318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131">
        <v>6.5000352886205439</v>
      </c>
      <c r="E28" s="131">
        <v>7.6344752226540367</v>
      </c>
      <c r="F28" s="131">
        <v>8.711432579792298</v>
      </c>
      <c r="G28" s="131">
        <v>9.3383724490700857</v>
      </c>
      <c r="H28" s="131">
        <v>9.6199848418964216</v>
      </c>
      <c r="I28" s="131">
        <v>10.978783657052</v>
      </c>
      <c r="J28" s="131">
        <v>10.518574741317931</v>
      </c>
      <c r="K28" s="131">
        <v>10.338661819408323</v>
      </c>
      <c r="L28" s="131">
        <v>10.005905424154779</v>
      </c>
      <c r="M28" s="131">
        <v>9.738989283438956</v>
      </c>
      <c r="N28" s="131">
        <v>9.0816088925556038</v>
      </c>
      <c r="O28" s="131">
        <v>8.7821505750777238</v>
      </c>
      <c r="P28" s="131">
        <v>8.4131834173104156</v>
      </c>
      <c r="Q28" s="131">
        <v>7.9909306935090711</v>
      </c>
      <c r="R28" s="131">
        <v>7.590755596583362</v>
      </c>
      <c r="S28" s="131">
        <v>7.4073837135766452</v>
      </c>
      <c r="T28" s="131">
        <v>12.897861853752039</v>
      </c>
      <c r="U28" s="131">
        <v>12.007985148744499</v>
      </c>
      <c r="V28" s="131">
        <v>12.370905059110662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131">
        <v>3.5151098779895502</v>
      </c>
      <c r="E29" s="131">
        <v>4.1285959347634389</v>
      </c>
      <c r="F29" s="131">
        <v>4.7109963797083481</v>
      </c>
      <c r="G29" s="131">
        <v>5.0500349278931429</v>
      </c>
      <c r="H29" s="131">
        <v>5.2023261786069819</v>
      </c>
      <c r="I29" s="131">
        <v>5.9371417488725271</v>
      </c>
      <c r="J29" s="131">
        <v>5.6882684991429882</v>
      </c>
      <c r="K29" s="131">
        <v>5.5909746136636915</v>
      </c>
      <c r="L29" s="131">
        <v>5.4110255456997622</v>
      </c>
      <c r="M29" s="131">
        <v>5.2666817812178071</v>
      </c>
      <c r="N29" s="131">
        <v>4.9111815103752612</v>
      </c>
      <c r="O29" s="131">
        <v>4.7492394834365097</v>
      </c>
      <c r="P29" s="131">
        <v>4.5497082434766059</v>
      </c>
      <c r="Q29" s="131">
        <v>4.3213610646481184</v>
      </c>
      <c r="R29" s="131">
        <v>4.1049530955111528</v>
      </c>
      <c r="S29" s="131">
        <v>4.0057886619840168</v>
      </c>
      <c r="T29" s="131">
        <v>6.9275675990849832</v>
      </c>
      <c r="U29" s="131">
        <v>6.4496061277425536</v>
      </c>
      <c r="V29" s="131">
        <v>6.6445386924072736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131">
        <v>2.0867269107466941</v>
      </c>
      <c r="E30" s="131">
        <v>2.4509197549175106</v>
      </c>
      <c r="F30" s="131">
        <v>2.7966587854119096</v>
      </c>
      <c r="G30" s="131">
        <v>2.997927276820302</v>
      </c>
      <c r="H30" s="131">
        <v>3.088334195001079</v>
      </c>
      <c r="I30" s="131">
        <v>3.5245536811998406</v>
      </c>
      <c r="J30" s="131">
        <v>3.3768113557529214</v>
      </c>
      <c r="K30" s="131">
        <v>3.3190533407468941</v>
      </c>
      <c r="L30" s="131">
        <v>3.2122275015219519</v>
      </c>
      <c r="M30" s="131">
        <v>3.1265385676911697</v>
      </c>
      <c r="N30" s="131">
        <v>2.915497659243333</v>
      </c>
      <c r="O30" s="131">
        <v>2.8193616073634313</v>
      </c>
      <c r="P30" s="131">
        <v>2.7009109123891015</v>
      </c>
      <c r="Q30" s="131">
        <v>2.5653537834247522</v>
      </c>
      <c r="R30" s="131">
        <v>2.4368843049240043</v>
      </c>
      <c r="S30" s="131">
        <v>2.3780158486843437</v>
      </c>
      <c r="T30" s="131">
        <v>4.2556491285030296</v>
      </c>
      <c r="U30" s="131">
        <v>3.9620343366033297</v>
      </c>
      <c r="V30" s="131">
        <v>4.0817772265893142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131">
        <v>0.89819849988430078</v>
      </c>
      <c r="E31" s="131">
        <v>1.0549595329730879</v>
      </c>
      <c r="F31" s="131">
        <v>1.2037774146720397</v>
      </c>
      <c r="G31" s="131">
        <v>1.2904102443566419</v>
      </c>
      <c r="H31" s="131">
        <v>1.3293244682883592</v>
      </c>
      <c r="I31" s="131">
        <v>1.517088226979632</v>
      </c>
      <c r="J31" s="131">
        <v>1.4534948864220236</v>
      </c>
      <c r="K31" s="131">
        <v>1.428633864997737</v>
      </c>
      <c r="L31" s="131">
        <v>1.382652376933067</v>
      </c>
      <c r="M31" s="131">
        <v>1.3457689345299817</v>
      </c>
      <c r="N31" s="131">
        <v>1.25492972293701</v>
      </c>
      <c r="O31" s="131">
        <v>1.2135494842777843</v>
      </c>
      <c r="P31" s="131">
        <v>1.1625642614447089</v>
      </c>
      <c r="Q31" s="131">
        <v>1.1042158454361988</v>
      </c>
      <c r="R31" s="131">
        <v>1.0489181961482044</v>
      </c>
      <c r="S31" s="131">
        <v>1.0235792029082853</v>
      </c>
      <c r="T31" s="131">
        <v>1.7146451261640259</v>
      </c>
      <c r="U31" s="131">
        <v>1.5963446843986175</v>
      </c>
      <c r="V31" s="131">
        <v>1.6445891401140735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131">
        <v>7.7054145835599428</v>
      </c>
      <c r="E32" s="131">
        <v>9.0502272843736868</v>
      </c>
      <c r="F32" s="131">
        <v>10.326897726470076</v>
      </c>
      <c r="G32" s="131">
        <v>11.070098554964877</v>
      </c>
      <c r="H32" s="131">
        <v>11.403933702351555</v>
      </c>
      <c r="I32" s="131">
        <v>13.014710835323978</v>
      </c>
      <c r="J32" s="131">
        <v>12.469159875471554</v>
      </c>
      <c r="K32" s="131">
        <v>12.255883548390656</v>
      </c>
      <c r="L32" s="131">
        <v>11.861420154438282</v>
      </c>
      <c r="M32" s="131">
        <v>11.545006560982895</v>
      </c>
      <c r="N32" s="131">
        <v>10.765720260841297</v>
      </c>
      <c r="O32" s="131">
        <v>10.41072980552762</v>
      </c>
      <c r="P32" s="131">
        <v>9.9733406542268348</v>
      </c>
      <c r="Q32" s="131">
        <v>9.4727845569972029</v>
      </c>
      <c r="R32" s="131">
        <v>8.9984002050803582</v>
      </c>
      <c r="S32" s="131">
        <v>8.78102348037112</v>
      </c>
      <c r="T32" s="131">
        <v>19.212596161572961</v>
      </c>
      <c r="U32" s="131">
        <v>17.887039882496563</v>
      </c>
      <c r="V32" s="131">
        <v>18.428016732716749</v>
      </c>
      <c r="W32" s="92"/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131">
        <v>4.1664197368557394</v>
      </c>
      <c r="E33" s="131">
        <v>4.893577778552701</v>
      </c>
      <c r="F33" s="131">
        <v>5.5838903982992774</v>
      </c>
      <c r="G33" s="131">
        <v>5.9857489312450394</v>
      </c>
      <c r="H33" s="131">
        <v>6.16625801766014</v>
      </c>
      <c r="I33" s="131">
        <v>7.0372265509835747</v>
      </c>
      <c r="J33" s="131">
        <v>6.742239920226635</v>
      </c>
      <c r="K33" s="131">
        <v>6.6269185849606735</v>
      </c>
      <c r="L33" s="131">
        <v>6.4136270025016566</v>
      </c>
      <c r="M33" s="131">
        <v>6.2425379810757775</v>
      </c>
      <c r="N33" s="131">
        <v>5.8211675555961939</v>
      </c>
      <c r="O33" s="131">
        <v>5.6292195139463717</v>
      </c>
      <c r="P33" s="131">
        <v>5.3927174058632756</v>
      </c>
      <c r="Q33" s="131">
        <v>5.1220600933611493</v>
      </c>
      <c r="R33" s="131">
        <v>4.8655541902396191</v>
      </c>
      <c r="S33" s="131">
        <v>4.7480157156591645</v>
      </c>
      <c r="T33" s="131">
        <v>7.2650717863716752</v>
      </c>
      <c r="U33" s="131">
        <v>6.7638245086285833</v>
      </c>
      <c r="V33" s="131">
        <v>6.9838122941186844</v>
      </c>
      <c r="W33" s="92"/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131">
        <v>6.0618350049850793</v>
      </c>
      <c r="E34" s="131">
        <v>7.1197966002422941</v>
      </c>
      <c r="F34" s="131">
        <v>8.1241508101041902</v>
      </c>
      <c r="G34" s="131">
        <v>8.7088254890651111</v>
      </c>
      <c r="H34" s="131">
        <v>8.9714529648975638</v>
      </c>
      <c r="I34" s="131">
        <v>10.238648273338782</v>
      </c>
      <c r="J34" s="131">
        <v>9.8094643703087705</v>
      </c>
      <c r="K34" s="131">
        <v>9.6416802892299938</v>
      </c>
      <c r="L34" s="131">
        <v>9.3313566870778821</v>
      </c>
      <c r="M34" s="131">
        <v>9.0824347146050091</v>
      </c>
      <c r="N34" s="131">
        <v>8.4693716636976077</v>
      </c>
      <c r="O34" s="131">
        <v>8.1901013473349735</v>
      </c>
      <c r="P34" s="131">
        <v>7.8460081334782243</v>
      </c>
      <c r="Q34" s="131">
        <v>7.4522216033388631</v>
      </c>
      <c r="R34" s="131">
        <v>7.0790243354848945</v>
      </c>
      <c r="S34" s="131">
        <v>6.9080144793867087</v>
      </c>
      <c r="T34" s="131">
        <v>10.852400696673238</v>
      </c>
      <c r="U34" s="131">
        <v>10.103648796328782</v>
      </c>
      <c r="V34" s="131">
        <v>10.408980212886746</v>
      </c>
      <c r="W34" s="92"/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131">
        <v>13.136964685958398</v>
      </c>
      <c r="E35" s="131">
        <v>15.429736446417829</v>
      </c>
      <c r="F35" s="131">
        <v>17.606332440254491</v>
      </c>
      <c r="G35" s="131">
        <v>18.873415857069229</v>
      </c>
      <c r="H35" s="131">
        <v>19.442571545525947</v>
      </c>
      <c r="I35" s="131">
        <v>22.188786182432825</v>
      </c>
      <c r="J35" s="131">
        <v>21.258676112915854</v>
      </c>
      <c r="K35" s="131">
        <v>20.895061209807267</v>
      </c>
      <c r="L35" s="131">
        <v>20.22254039732406</v>
      </c>
      <c r="M35" s="131">
        <v>19.683086723767126</v>
      </c>
      <c r="N35" s="131">
        <v>18.354481170594983</v>
      </c>
      <c r="O35" s="131">
        <v>17.749257788421883</v>
      </c>
      <c r="P35" s="131">
        <v>17.003552833503672</v>
      </c>
      <c r="Q35" s="131">
        <v>16.150154524906913</v>
      </c>
      <c r="R35" s="131">
        <v>15.341376436314613</v>
      </c>
      <c r="S35" s="131">
        <v>14.970770763500163</v>
      </c>
      <c r="T35" s="131">
        <v>24.364582098660875</v>
      </c>
      <c r="U35" s="131">
        <v>22.683569053034653</v>
      </c>
      <c r="V35" s="131">
        <v>23.368994770122868</v>
      </c>
      <c r="W35" s="92"/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131">
        <v>29.414965057015124</v>
      </c>
      <c r="E36" s="131">
        <v>34.512349708834087</v>
      </c>
      <c r="F36" s="131">
        <v>39.350573106159892</v>
      </c>
      <c r="G36" s="131">
        <v>42.173248524835124</v>
      </c>
      <c r="H36" s="131">
        <v>43.461731397368347</v>
      </c>
      <c r="I36" s="131">
        <v>49.566450165584719</v>
      </c>
      <c r="J36" s="131">
        <v>47.521183619397604</v>
      </c>
      <c r="K36" s="131">
        <v>46.721797606999658</v>
      </c>
      <c r="L36" s="131">
        <v>45.231495262729787</v>
      </c>
      <c r="M36" s="131">
        <v>44.052590959691912</v>
      </c>
      <c r="N36" s="131">
        <v>41.10882143685636</v>
      </c>
      <c r="O36" s="131">
        <v>39.778350253755924</v>
      </c>
      <c r="P36" s="131">
        <v>38.137647266135467</v>
      </c>
      <c r="Q36" s="131">
        <v>36.2467322878666</v>
      </c>
      <c r="R36" s="131">
        <v>34.455290499143217</v>
      </c>
      <c r="S36" s="131">
        <v>33.63864328921693</v>
      </c>
      <c r="T36" s="131">
        <v>52.59920041942236</v>
      </c>
      <c r="U36" s="131">
        <v>49.015408158052274</v>
      </c>
      <c r="V36" s="131">
        <v>50.425556787118957</v>
      </c>
      <c r="W36" s="92"/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131">
        <v>2.2023641702842944</v>
      </c>
      <c r="E37" s="131">
        <v>2.5867389856686072</v>
      </c>
      <c r="F37" s="131">
        <v>2.95163735790325</v>
      </c>
      <c r="G37" s="131">
        <v>3.1640592669715537</v>
      </c>
      <c r="H37" s="131">
        <v>3.2594761403160004</v>
      </c>
      <c r="I37" s="131">
        <v>3.7198689985459277</v>
      </c>
      <c r="J37" s="131">
        <v>3.5639394409583738</v>
      </c>
      <c r="K37" s="131">
        <v>3.502980729906672</v>
      </c>
      <c r="L37" s="131">
        <v>3.3902350708758138</v>
      </c>
      <c r="M37" s="131">
        <v>3.2997976318957183</v>
      </c>
      <c r="N37" s="131">
        <v>3.0770617612668931</v>
      </c>
      <c r="O37" s="131">
        <v>2.975598270743772</v>
      </c>
      <c r="P37" s="131">
        <v>2.8505835574081448</v>
      </c>
      <c r="Q37" s="131">
        <v>2.7075144464860741</v>
      </c>
      <c r="R37" s="131">
        <v>2.5719257525520347</v>
      </c>
      <c r="S37" s="131">
        <v>2.5097950644804534</v>
      </c>
      <c r="T37" s="131">
        <v>3.6419488540055749</v>
      </c>
      <c r="U37" s="131">
        <v>3.3906757761298283</v>
      </c>
      <c r="V37" s="131">
        <v>3.5055108098990342</v>
      </c>
      <c r="W37" s="92"/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131">
        <v>1.4152423695681295</v>
      </c>
      <c r="E38" s="131">
        <v>1.6622421763514854</v>
      </c>
      <c r="F38" s="131">
        <v>1.8967263928769686</v>
      </c>
      <c r="G38" s="131">
        <v>2.033229015828379</v>
      </c>
      <c r="H38" s="131">
        <v>2.0945440352746618</v>
      </c>
      <c r="I38" s="131">
        <v>2.3903931452469953</v>
      </c>
      <c r="J38" s="131">
        <v>2.2901925882530834</v>
      </c>
      <c r="K38" s="131">
        <v>2.25102043323955</v>
      </c>
      <c r="L38" s="131">
        <v>2.1785699112966892</v>
      </c>
      <c r="M38" s="131">
        <v>2.1204546835033935</v>
      </c>
      <c r="N38" s="131">
        <v>1.9773242940837967</v>
      </c>
      <c r="O38" s="131">
        <v>1.9121237097798587</v>
      </c>
      <c r="P38" s="131">
        <v>1.8317890759717022</v>
      </c>
      <c r="Q38" s="131">
        <v>1.7398526604209439</v>
      </c>
      <c r="R38" s="131">
        <v>1.6527231715385089</v>
      </c>
      <c r="S38" s="131">
        <v>1.612797902413752</v>
      </c>
      <c r="T38" s="131">
        <v>2.3164553448891789</v>
      </c>
      <c r="U38" s="131">
        <v>2.1566335331051252</v>
      </c>
      <c r="V38" s="131">
        <v>2.2284447948800916</v>
      </c>
      <c r="W38" s="302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131">
        <v>1.7661736251167288</v>
      </c>
      <c r="E39" s="131">
        <v>2.0744208579089571</v>
      </c>
      <c r="F39" s="131">
        <v>2.3670490660792978</v>
      </c>
      <c r="G39" s="131">
        <v>2.5373996276510256</v>
      </c>
      <c r="H39" s="131">
        <v>2.6139186554148637</v>
      </c>
      <c r="I39" s="131">
        <v>2.9831281323801742</v>
      </c>
      <c r="J39" s="131">
        <v>2.8580812960289861</v>
      </c>
      <c r="K39" s="131">
        <v>2.8091957987378056</v>
      </c>
      <c r="L39" s="131">
        <v>2.718780048239557</v>
      </c>
      <c r="M39" s="131">
        <v>2.6462542500065021</v>
      </c>
      <c r="N39" s="131">
        <v>2.4676324646633168</v>
      </c>
      <c r="O39" s="131">
        <v>2.3862643860811623</v>
      </c>
      <c r="P39" s="131">
        <v>2.2860095361230774</v>
      </c>
      <c r="Q39" s="131">
        <v>2.1712760630268257</v>
      </c>
      <c r="R39" s="131">
        <v>2.0625414684845378</v>
      </c>
      <c r="S39" s="131">
        <v>2.0127161107789515</v>
      </c>
      <c r="T39" s="131">
        <v>3.2319896393564185</v>
      </c>
      <c r="U39" s="131">
        <v>3.0090013391636758</v>
      </c>
      <c r="V39" s="131">
        <v>3.1073647273444283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131">
        <v>10.534135688139903</v>
      </c>
      <c r="E40" s="131">
        <v>12.398416531034108</v>
      </c>
      <c r="F40" s="131">
        <v>14.168853413010426</v>
      </c>
      <c r="G40" s="131">
        <v>15.195133618067569</v>
      </c>
      <c r="H40" s="131">
        <v>15.641535460232275</v>
      </c>
      <c r="I40" s="131">
        <v>17.875068378559593</v>
      </c>
      <c r="J40" s="131">
        <v>17.102767502443886</v>
      </c>
      <c r="K40" s="131">
        <v>16.800714709974695</v>
      </c>
      <c r="L40" s="131">
        <v>16.250424616874898</v>
      </c>
      <c r="M40" s="131">
        <v>15.797303400578137</v>
      </c>
      <c r="N40" s="131">
        <v>14.709879286442286</v>
      </c>
      <c r="O40" s="131">
        <v>14.20706922460384</v>
      </c>
      <c r="P40" s="131">
        <v>13.588548309757266</v>
      </c>
      <c r="Q40" s="131">
        <v>12.890105717185639</v>
      </c>
      <c r="R40" s="131">
        <v>12.227751766505738</v>
      </c>
      <c r="S40" s="131">
        <v>12.615740628429517</v>
      </c>
      <c r="T40" s="131">
        <v>14.977377855984395</v>
      </c>
      <c r="U40" s="131">
        <v>13.941811199972273</v>
      </c>
      <c r="V40" s="131">
        <v>14.371745282760214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131">
        <v>9.1781003320185395</v>
      </c>
      <c r="E41" s="131">
        <v>10.801423174952106</v>
      </c>
      <c r="F41" s="131">
        <v>12.343008285967091</v>
      </c>
      <c r="G41" s="131">
        <v>13.236790930275143</v>
      </c>
      <c r="H41" s="131">
        <v>13.626105602655132</v>
      </c>
      <c r="I41" s="131">
        <v>15.570934189038482</v>
      </c>
      <c r="J41" s="131">
        <v>14.899049545206713</v>
      </c>
      <c r="K41" s="131">
        <v>14.636275103459738</v>
      </c>
      <c r="L41" s="131">
        <v>14.157238586336081</v>
      </c>
      <c r="M41" s="131">
        <v>13.763222625516228</v>
      </c>
      <c r="N41" s="131">
        <v>12.816613000150218</v>
      </c>
      <c r="O41" s="131">
        <v>12.379189356107567</v>
      </c>
      <c r="P41" s="131">
        <v>11.841065715762751</v>
      </c>
      <c r="Q41" s="131">
        <v>11.233065559781101</v>
      </c>
      <c r="R41" s="131">
        <v>10.656496767125649</v>
      </c>
      <c r="S41" s="131">
        <v>10.96866754801642</v>
      </c>
      <c r="T41" s="131">
        <v>13.184332027581117</v>
      </c>
      <c r="U41" s="131">
        <v>12.272841812619077</v>
      </c>
      <c r="V41" s="131">
        <v>12.651153616143828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131">
        <v>1.3560353561213643</v>
      </c>
      <c r="E42" s="131">
        <v>1.5969933560820051</v>
      </c>
      <c r="F42" s="131">
        <v>1.8258451270433356</v>
      </c>
      <c r="G42" s="131">
        <v>1.9583426877924275</v>
      </c>
      <c r="H42" s="131">
        <v>2.0154298575771441</v>
      </c>
      <c r="I42" s="131">
        <v>2.3041341895211116</v>
      </c>
      <c r="J42" s="131">
        <v>2.2037179572371732</v>
      </c>
      <c r="K42" s="131">
        <v>2.1644396065149567</v>
      </c>
      <c r="L42" s="131">
        <v>2.0931860305388197</v>
      </c>
      <c r="M42" s="131">
        <v>2.0340807750619088</v>
      </c>
      <c r="N42" s="131">
        <v>1.8932662862920673</v>
      </c>
      <c r="O42" s="131">
        <v>1.8278798684962698</v>
      </c>
      <c r="P42" s="131">
        <v>1.7474825939945151</v>
      </c>
      <c r="Q42" s="131">
        <v>1.6570401574045344</v>
      </c>
      <c r="R42" s="131">
        <v>1.5712549993800882</v>
      </c>
      <c r="S42" s="131">
        <v>1.6470730804130951</v>
      </c>
      <c r="T42" s="131">
        <v>1.7930458284032795</v>
      </c>
      <c r="U42" s="131">
        <v>1.6689693873531961</v>
      </c>
      <c r="V42" s="131">
        <v>1.7205916666163839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131">
        <v>9.7242660892213841</v>
      </c>
      <c r="E43" s="131">
        <v>11.201400471098079</v>
      </c>
      <c r="F43" s="131">
        <v>12.598395689460203</v>
      </c>
      <c r="G43" s="131">
        <v>13.448874216661173</v>
      </c>
      <c r="H43" s="131">
        <v>13.955423382083929</v>
      </c>
      <c r="I43" s="131">
        <v>15.719978760032378</v>
      </c>
      <c r="J43" s="131">
        <v>15.257468524269433</v>
      </c>
      <c r="K43" s="131">
        <v>15.077777726620402</v>
      </c>
      <c r="L43" s="131">
        <v>14.673994547939651</v>
      </c>
      <c r="M43" s="131">
        <v>14.450089106081085</v>
      </c>
      <c r="N43" s="131">
        <v>13.654889834226816</v>
      </c>
      <c r="O43" s="131">
        <v>13.356266495344782</v>
      </c>
      <c r="P43" s="131">
        <v>12.979800502765764</v>
      </c>
      <c r="Q43" s="131">
        <v>12.468694186042098</v>
      </c>
      <c r="R43" s="131">
        <v>11.987978835120455</v>
      </c>
      <c r="S43" s="131">
        <v>11.117239731994946</v>
      </c>
      <c r="T43" s="131">
        <v>11.788677548517814</v>
      </c>
      <c r="U43" s="131">
        <v>11.224897892629141</v>
      </c>
      <c r="V43" s="131">
        <v>11.579433434156126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131">
        <v>1.0974100408657288</v>
      </c>
      <c r="E44" s="131">
        <v>1.2641086983794572</v>
      </c>
      <c r="F44" s="131">
        <v>1.4217634319712602</v>
      </c>
      <c r="G44" s="131">
        <v>1.5177422612965457</v>
      </c>
      <c r="H44" s="131">
        <v>1.5749077209031324</v>
      </c>
      <c r="I44" s="131">
        <v>1.7740426244174086</v>
      </c>
      <c r="J44" s="131">
        <v>1.7218470785456201</v>
      </c>
      <c r="K44" s="131">
        <v>1.701568480265613</v>
      </c>
      <c r="L44" s="131">
        <v>1.6560004435056874</v>
      </c>
      <c r="M44" s="131">
        <v>1.6307321016230616</v>
      </c>
      <c r="N44" s="131">
        <v>1.5409916875480842</v>
      </c>
      <c r="O44" s="131">
        <v>1.5072912265036011</v>
      </c>
      <c r="P44" s="131">
        <v>1.4648060089550368</v>
      </c>
      <c r="Q44" s="131">
        <v>1.407126262352447</v>
      </c>
      <c r="R44" s="131">
        <v>1.3528762194125024</v>
      </c>
      <c r="S44" s="131">
        <v>1.2546109286463938</v>
      </c>
      <c r="T44" s="131">
        <v>1.258044529445469</v>
      </c>
      <c r="U44" s="131">
        <v>1.1978800276186659</v>
      </c>
      <c r="V44" s="131">
        <v>1.248209832074973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131">
        <v>8.6268560483556573</v>
      </c>
      <c r="E45" s="131">
        <v>9.9372917727186234</v>
      </c>
      <c r="F45" s="131">
        <v>11.17663225748894</v>
      </c>
      <c r="G45" s="131">
        <v>11.931131955364629</v>
      </c>
      <c r="H45" s="131">
        <v>12.380515661180796</v>
      </c>
      <c r="I45" s="131">
        <v>13.945936135614968</v>
      </c>
      <c r="J45" s="131">
        <v>13.535621445723811</v>
      </c>
      <c r="K45" s="131">
        <v>13.37620924635479</v>
      </c>
      <c r="L45" s="131">
        <v>13.017994104433962</v>
      </c>
      <c r="M45" s="131">
        <v>12.819357004458022</v>
      </c>
      <c r="N45" s="131">
        <v>12.113898146678732</v>
      </c>
      <c r="O45" s="131">
        <v>11.848975268841182</v>
      </c>
      <c r="P45" s="131">
        <v>11.514994493810727</v>
      </c>
      <c r="Q45" s="131">
        <v>11.061567923689653</v>
      </c>
      <c r="R45" s="131">
        <v>10.635102615707952</v>
      </c>
      <c r="S45" s="131">
        <v>9.8626288033485512</v>
      </c>
      <c r="T45" s="131">
        <v>10.530633019072344</v>
      </c>
      <c r="U45" s="131">
        <v>10.027017865010471</v>
      </c>
      <c r="V45" s="131">
        <v>10.331223602081154</v>
      </c>
      <c r="W45" s="92"/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131">
        <v>2.9464217372948101</v>
      </c>
      <c r="E46" s="131">
        <v>3.3939887630975258</v>
      </c>
      <c r="F46" s="131">
        <v>3.817273876905908</v>
      </c>
      <c r="G46" s="131">
        <v>4.0749661692245009</v>
      </c>
      <c r="H46" s="131">
        <v>4.2284489573666804</v>
      </c>
      <c r="I46" s="131">
        <v>4.7631036320274864</v>
      </c>
      <c r="J46" s="131">
        <v>4.622964499688873</v>
      </c>
      <c r="K46" s="131">
        <v>4.5685187587633154</v>
      </c>
      <c r="L46" s="131">
        <v>4.446173738182515</v>
      </c>
      <c r="M46" s="131">
        <v>4.3783311005029555</v>
      </c>
      <c r="N46" s="131">
        <v>4.1373882469677712</v>
      </c>
      <c r="O46" s="131">
        <v>4.0469063238208038</v>
      </c>
      <c r="P46" s="131">
        <v>3.9328383238596993</v>
      </c>
      <c r="Q46" s="131">
        <v>3.7779747333484823</v>
      </c>
      <c r="R46" s="131">
        <v>3.6323195089427256</v>
      </c>
      <c r="S46" s="131">
        <v>3.3684883264738166</v>
      </c>
      <c r="T46" s="131">
        <v>3.3671478871891924</v>
      </c>
      <c r="U46" s="131">
        <v>3.2061179947900671</v>
      </c>
      <c r="V46" s="131">
        <v>3.3212495513924498</v>
      </c>
      <c r="W46" s="92"/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131">
        <v>5.6804343110608482</v>
      </c>
      <c r="E47" s="131">
        <v>6.5433030096210976</v>
      </c>
      <c r="F47" s="131">
        <v>7.3593583805830347</v>
      </c>
      <c r="G47" s="131">
        <v>7.8561657861401271</v>
      </c>
      <c r="H47" s="131">
        <v>8.1520667038141159</v>
      </c>
      <c r="I47" s="131">
        <v>9.1828325035874823</v>
      </c>
      <c r="J47" s="131">
        <v>8.9126569460349376</v>
      </c>
      <c r="K47" s="131">
        <v>8.8076904875914721</v>
      </c>
      <c r="L47" s="131">
        <v>8.5718203662514476</v>
      </c>
      <c r="M47" s="131">
        <v>8.441025903955067</v>
      </c>
      <c r="N47" s="131">
        <v>7.9765098997109591</v>
      </c>
      <c r="O47" s="131">
        <v>7.8020689450203742</v>
      </c>
      <c r="P47" s="131">
        <v>7.5821561699510269</v>
      </c>
      <c r="Q47" s="131">
        <v>7.2835931903411684</v>
      </c>
      <c r="R47" s="131">
        <v>7.002783106765226</v>
      </c>
      <c r="S47" s="131">
        <v>6.4941404768747351</v>
      </c>
      <c r="T47" s="131">
        <v>7.1634851318831529</v>
      </c>
      <c r="U47" s="131">
        <v>6.8208998702204058</v>
      </c>
      <c r="V47" s="131">
        <v>7.0099740506887036</v>
      </c>
      <c r="W47" s="92"/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131">
        <v>49.421170106545745</v>
      </c>
      <c r="E48" s="131">
        <v>57.341763186807462</v>
      </c>
      <c r="F48" s="131">
        <v>64.844064266619881</v>
      </c>
      <c r="G48" s="131">
        <v>69.330716683489925</v>
      </c>
      <c r="H48" s="131">
        <v>71.744947706146988</v>
      </c>
      <c r="I48" s="131">
        <v>81.216905063093606</v>
      </c>
      <c r="J48" s="131">
        <v>78.441702994309182</v>
      </c>
      <c r="K48" s="131">
        <v>77.360365854015711</v>
      </c>
      <c r="L48" s="131">
        <v>75.131554440132561</v>
      </c>
      <c r="M48" s="131">
        <v>73.664017780294657</v>
      </c>
      <c r="N48" s="131">
        <v>69.268870392391833</v>
      </c>
      <c r="O48" s="131">
        <v>67.470515592968965</v>
      </c>
      <c r="P48" s="131">
        <v>65.227418987486075</v>
      </c>
      <c r="Q48" s="131">
        <v>62.403246612657178</v>
      </c>
      <c r="R48" s="131">
        <v>59.738485339743377</v>
      </c>
      <c r="S48" s="131">
        <v>56.960645679109788</v>
      </c>
      <c r="T48" s="131">
        <v>57.433860040725335</v>
      </c>
      <c r="U48" s="131">
        <v>54.33884706824864</v>
      </c>
      <c r="V48" s="131">
        <v>56.220850648289556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131">
        <v>14.338255547317328</v>
      </c>
      <c r="E49" s="131">
        <v>16.636207769538466</v>
      </c>
      <c r="F49" s="131">
        <v>18.812803545060543</v>
      </c>
      <c r="G49" s="131">
        <v>20.114488000656845</v>
      </c>
      <c r="H49" s="131">
        <v>20.814913775248808</v>
      </c>
      <c r="I49" s="131">
        <v>23.5629536299184</v>
      </c>
      <c r="J49" s="131">
        <v>22.757801579250849</v>
      </c>
      <c r="K49" s="131">
        <v>22.444079985510609</v>
      </c>
      <c r="L49" s="131">
        <v>21.797448844440126</v>
      </c>
      <c r="M49" s="131">
        <v>21.371681595132824</v>
      </c>
      <c r="N49" s="131">
        <v>20.096544922326107</v>
      </c>
      <c r="O49" s="131">
        <v>19.574799471474186</v>
      </c>
      <c r="P49" s="131">
        <v>18.924023856947127</v>
      </c>
      <c r="Q49" s="131">
        <v>18.10466435710785</v>
      </c>
      <c r="R49" s="131">
        <v>17.33155380506587</v>
      </c>
      <c r="S49" s="131">
        <v>16.525636526341572</v>
      </c>
      <c r="T49" s="131">
        <v>17.116418852333126</v>
      </c>
      <c r="U49" s="131">
        <v>16.194044170346718</v>
      </c>
      <c r="V49" s="131">
        <v>16.707689675800758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131">
        <v>35.082914559228428</v>
      </c>
      <c r="E50" s="131">
        <v>40.705555417268997</v>
      </c>
      <c r="F50" s="131">
        <v>46.031260721559342</v>
      </c>
      <c r="G50" s="131">
        <v>49.216228682833069</v>
      </c>
      <c r="H50" s="131">
        <v>50.930033930898183</v>
      </c>
      <c r="I50" s="131">
        <v>57.653951433175216</v>
      </c>
      <c r="J50" s="131">
        <v>55.683901415058315</v>
      </c>
      <c r="K50" s="131">
        <v>54.916285868505085</v>
      </c>
      <c r="L50" s="131">
        <v>53.334105595692442</v>
      </c>
      <c r="M50" s="131">
        <v>52.292336185161837</v>
      </c>
      <c r="N50" s="131">
        <v>49.172325470065708</v>
      </c>
      <c r="O50" s="131">
        <v>47.895716121494779</v>
      </c>
      <c r="P50" s="131">
        <v>46.303395130538945</v>
      </c>
      <c r="Q50" s="131">
        <v>44.29858225554932</v>
      </c>
      <c r="R50" s="131">
        <v>42.406931534677518</v>
      </c>
      <c r="S50" s="131">
        <v>40.435009152768217</v>
      </c>
      <c r="T50" s="131">
        <v>40.317441188392216</v>
      </c>
      <c r="U50" s="131">
        <v>38.144802897901918</v>
      </c>
      <c r="V50" s="131">
        <v>39.513160972488805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131">
        <v>167.78854108792515</v>
      </c>
      <c r="E51" s="131">
        <v>197.18370187454897</v>
      </c>
      <c r="F51" s="131">
        <v>225.09207418404179</v>
      </c>
      <c r="G51" s="131">
        <v>241.31981522105741</v>
      </c>
      <c r="H51" s="131">
        <v>248.54608242082787</v>
      </c>
      <c r="I51" s="131">
        <v>283.75712649247845</v>
      </c>
      <c r="J51" s="131">
        <v>271.76320418077739</v>
      </c>
      <c r="K51" s="131">
        <v>267.07376265875996</v>
      </c>
      <c r="L51" s="131">
        <v>258.43658865705316</v>
      </c>
      <c r="M51" s="131">
        <v>251.45780928684943</v>
      </c>
      <c r="N51" s="131">
        <v>234.39328526705881</v>
      </c>
      <c r="O51" s="131">
        <v>226.58765017140746</v>
      </c>
      <c r="P51" s="131">
        <v>216.97452253562793</v>
      </c>
      <c r="Q51" s="131">
        <v>206.01369610940475</v>
      </c>
      <c r="R51" s="131">
        <v>195.62410467511276</v>
      </c>
      <c r="S51" s="131">
        <v>190.69793738976796</v>
      </c>
      <c r="T51" s="131">
        <v>253.87395762837437</v>
      </c>
      <c r="U51" s="131">
        <v>236.49545820023332</v>
      </c>
      <c r="V51" s="131">
        <v>243.94181483081701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131">
        <v>29.619813888632134</v>
      </c>
      <c r="E52" s="131">
        <v>34.663706263579044</v>
      </c>
      <c r="F52" s="131">
        <v>39.449001333796637</v>
      </c>
      <c r="G52" s="131">
        <v>42.255966643770627</v>
      </c>
      <c r="H52" s="131">
        <v>43.587901838214904</v>
      </c>
      <c r="I52" s="131">
        <v>49.626637583178187</v>
      </c>
      <c r="J52" s="131">
        <v>47.658526083508654</v>
      </c>
      <c r="K52" s="131">
        <v>46.889757883088649</v>
      </c>
      <c r="L52" s="131">
        <v>45.427108686715904</v>
      </c>
      <c r="M52" s="131">
        <v>44.310940391753263</v>
      </c>
      <c r="N52" s="131">
        <v>41.422814883152185</v>
      </c>
      <c r="O52" s="131">
        <v>40.143494615133221</v>
      </c>
      <c r="P52" s="131">
        <v>38.562356565476655</v>
      </c>
      <c r="Q52" s="131">
        <v>36.707049797289045</v>
      </c>
      <c r="R52" s="131">
        <v>34.950842043594456</v>
      </c>
      <c r="S52" s="131">
        <v>34.144111846122165</v>
      </c>
      <c r="T52" s="131">
        <v>45.726892516236148</v>
      </c>
      <c r="U52" s="131">
        <v>42.75436752250355</v>
      </c>
      <c r="V52" s="131">
        <v>44.12400995762448</v>
      </c>
      <c r="W52" s="301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131">
        <v>77.523890078331334</v>
      </c>
      <c r="E53" s="131">
        <v>91.18693159200059</v>
      </c>
      <c r="F53" s="131">
        <v>104.16085799710328</v>
      </c>
      <c r="G53" s="131">
        <v>111.69100438636839</v>
      </c>
      <c r="H53" s="131">
        <v>114.99820389329439</v>
      </c>
      <c r="I53" s="131">
        <v>131.36624078479198</v>
      </c>
      <c r="J53" s="131">
        <v>125.74094574811566</v>
      </c>
      <c r="K53" s="131">
        <v>123.5411292355255</v>
      </c>
      <c r="L53" s="131">
        <v>119.51563747883638</v>
      </c>
      <c r="M53" s="131">
        <v>116.22623599282976</v>
      </c>
      <c r="N53" s="131">
        <v>108.2721237840455</v>
      </c>
      <c r="O53" s="131">
        <v>104.61033052901909</v>
      </c>
      <c r="P53" s="131">
        <v>100.10373131220236</v>
      </c>
      <c r="Q53" s="131">
        <v>94.994794439262492</v>
      </c>
      <c r="R53" s="131">
        <v>90.150764237744383</v>
      </c>
      <c r="S53" s="131">
        <v>87.839425091338327</v>
      </c>
      <c r="T53" s="131">
        <v>119.12995559373086</v>
      </c>
      <c r="U53" s="131">
        <v>110.88490494297622</v>
      </c>
      <c r="V53" s="131">
        <v>114.25989562080214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131">
        <v>60.644837120961689</v>
      </c>
      <c r="E54" s="131">
        <v>71.333064018969338</v>
      </c>
      <c r="F54" s="131">
        <v>81.482214853141869</v>
      </c>
      <c r="G54" s="131">
        <v>87.372844190918414</v>
      </c>
      <c r="H54" s="131">
        <v>89.959976689318552</v>
      </c>
      <c r="I54" s="131">
        <v>102.76424812450826</v>
      </c>
      <c r="J54" s="131">
        <v>98.363732349153139</v>
      </c>
      <c r="K54" s="131">
        <v>96.642875540145852</v>
      </c>
      <c r="L54" s="131">
        <v>93.493842491500885</v>
      </c>
      <c r="M54" s="131">
        <v>90.920632902266391</v>
      </c>
      <c r="N54" s="131">
        <v>84.698346599861125</v>
      </c>
      <c r="O54" s="131">
        <v>81.833825027255173</v>
      </c>
      <c r="P54" s="131">
        <v>78.308434657948908</v>
      </c>
      <c r="Q54" s="131">
        <v>74.311851872853211</v>
      </c>
      <c r="R54" s="131">
        <v>70.522498393773887</v>
      </c>
      <c r="S54" s="131">
        <v>68.714400452307501</v>
      </c>
      <c r="T54" s="131">
        <v>89.017109518407366</v>
      </c>
      <c r="U54" s="131">
        <v>82.856185734753566</v>
      </c>
      <c r="V54" s="131">
        <v>85.557909252390431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131">
        <v>77.306118373103757</v>
      </c>
      <c r="E55" s="131">
        <v>82.295726546634071</v>
      </c>
      <c r="F55" s="131">
        <v>86.828004513675182</v>
      </c>
      <c r="G55" s="131">
        <v>90.90518634268355</v>
      </c>
      <c r="H55" s="131">
        <v>97.548711588063938</v>
      </c>
      <c r="I55" s="131">
        <v>103.34300033168678</v>
      </c>
      <c r="J55" s="131">
        <v>106.60216716683665</v>
      </c>
      <c r="K55" s="131">
        <v>107.91964763304793</v>
      </c>
      <c r="L55" s="131">
        <v>107.59579605406394</v>
      </c>
      <c r="M55" s="131">
        <v>111.19973204027443</v>
      </c>
      <c r="N55" s="131">
        <v>110.65650661042848</v>
      </c>
      <c r="O55" s="131">
        <v>112.86738271404434</v>
      </c>
      <c r="P55" s="131">
        <v>115.26190116386684</v>
      </c>
      <c r="Q55" s="131">
        <v>114.90026342661467</v>
      </c>
      <c r="R55" s="131">
        <v>114.69926221786959</v>
      </c>
      <c r="S55" s="131">
        <v>117.20127628152565</v>
      </c>
      <c r="T55" s="131">
        <v>124.15534984222946</v>
      </c>
      <c r="U55" s="131">
        <v>124.58527220466337</v>
      </c>
      <c r="V55" s="131">
        <v>127.7397693960465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131">
        <v>7.0830345545992381</v>
      </c>
      <c r="E56" s="131">
        <v>7.5534513550962359</v>
      </c>
      <c r="F56" s="131">
        <v>7.9816133275197476</v>
      </c>
      <c r="G56" s="131">
        <v>8.3604448768085948</v>
      </c>
      <c r="H56" s="131">
        <v>8.9640111918369723</v>
      </c>
      <c r="I56" s="131">
        <v>9.5110603077631577</v>
      </c>
      <c r="J56" s="131">
        <v>9.7960641992257109</v>
      </c>
      <c r="K56" s="131">
        <v>9.9113871980434993</v>
      </c>
      <c r="L56" s="131">
        <v>9.8760510347803141</v>
      </c>
      <c r="M56" s="131">
        <v>10.195689646051772</v>
      </c>
      <c r="N56" s="131">
        <v>10.134577812308445</v>
      </c>
      <c r="O56" s="131">
        <v>10.328147913393897</v>
      </c>
      <c r="P56" s="131">
        <v>10.536969117177062</v>
      </c>
      <c r="Q56" s="131">
        <v>10.49657068103058</v>
      </c>
      <c r="R56" s="131">
        <v>10.471049168407715</v>
      </c>
      <c r="S56" s="131">
        <v>10.732229015700641</v>
      </c>
      <c r="T56" s="131">
        <v>11.309763319984947</v>
      </c>
      <c r="U56" s="131">
        <v>11.340595369759418</v>
      </c>
      <c r="V56" s="131">
        <v>11.618428741595562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131">
        <v>32.647768670656866</v>
      </c>
      <c r="E57" s="131">
        <v>34.68410623606912</v>
      </c>
      <c r="F57" s="131">
        <v>36.52919127179964</v>
      </c>
      <c r="G57" s="131">
        <v>38.222895388727721</v>
      </c>
      <c r="H57" s="131">
        <v>41.056031940020326</v>
      </c>
      <c r="I57" s="131">
        <v>43.416667957879767</v>
      </c>
      <c r="J57" s="131">
        <v>44.865854026464319</v>
      </c>
      <c r="K57" s="131">
        <v>45.45106396310031</v>
      </c>
      <c r="L57" s="131">
        <v>45.344580496089868</v>
      </c>
      <c r="M57" s="131">
        <v>46.923082383996018</v>
      </c>
      <c r="N57" s="131">
        <v>46.754302935386534</v>
      </c>
      <c r="O57" s="131">
        <v>47.736105749708436</v>
      </c>
      <c r="P57" s="131">
        <v>48.803884578294436</v>
      </c>
      <c r="Q57" s="131">
        <v>48.689999611472345</v>
      </c>
      <c r="R57" s="131">
        <v>48.643104757770864</v>
      </c>
      <c r="S57" s="131">
        <v>49.493647089392333</v>
      </c>
      <c r="T57" s="131">
        <v>51.560638778866675</v>
      </c>
      <c r="U57" s="131">
        <v>51.782361836152255</v>
      </c>
      <c r="V57" s="131">
        <v>53.040887886647255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131">
        <v>4.8504225027021457</v>
      </c>
      <c r="E58" s="131">
        <v>5.1709225419438622</v>
      </c>
      <c r="F58" s="131">
        <v>5.4625303316369944</v>
      </c>
      <c r="G58" s="131">
        <v>5.7213007722760256</v>
      </c>
      <c r="H58" s="131">
        <v>6.1352545440103814</v>
      </c>
      <c r="I58" s="131">
        <v>6.5078727655860336</v>
      </c>
      <c r="J58" s="131">
        <v>6.7047249309503094</v>
      </c>
      <c r="K58" s="131">
        <v>6.7843638155318029</v>
      </c>
      <c r="L58" s="131">
        <v>6.7608661587121208</v>
      </c>
      <c r="M58" s="131">
        <v>6.9810593568997374</v>
      </c>
      <c r="N58" s="131">
        <v>6.9406125105090766</v>
      </c>
      <c r="O58" s="131">
        <v>7.0742807963489591</v>
      </c>
      <c r="P58" s="131">
        <v>7.2185876804526758</v>
      </c>
      <c r="Q58" s="131">
        <v>7.1918212747662578</v>
      </c>
      <c r="R58" s="131">
        <v>7.1752228560775597</v>
      </c>
      <c r="S58" s="131">
        <v>7.3546891630544051</v>
      </c>
      <c r="T58" s="131">
        <v>7.752529816682932</v>
      </c>
      <c r="U58" s="131">
        <v>7.774966727970626</v>
      </c>
      <c r="V58" s="131">
        <v>7.9676539446593875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131">
        <v>5.0136899573927547</v>
      </c>
      <c r="E59" s="131">
        <v>5.344978175521172</v>
      </c>
      <c r="F59" s="131">
        <v>5.6464016176785226</v>
      </c>
      <c r="G59" s="131">
        <v>5.9138823904935176</v>
      </c>
      <c r="H59" s="131">
        <v>6.3417700367785939</v>
      </c>
      <c r="I59" s="131">
        <v>6.7269307592547589</v>
      </c>
      <c r="J59" s="131">
        <v>6.9304090591406036</v>
      </c>
      <c r="K59" s="131">
        <v>7.0127286252447441</v>
      </c>
      <c r="L59" s="131">
        <v>6.9884400264776341</v>
      </c>
      <c r="M59" s="131">
        <v>7.2160450290984182</v>
      </c>
      <c r="N59" s="131">
        <v>7.1742367232355591</v>
      </c>
      <c r="O59" s="131">
        <v>7.3124043451208642</v>
      </c>
      <c r="P59" s="131">
        <v>7.4615686653858271</v>
      </c>
      <c r="Q59" s="131">
        <v>7.4339012901601169</v>
      </c>
      <c r="R59" s="131">
        <v>7.4167441610560507</v>
      </c>
      <c r="S59" s="131">
        <v>7.602251386556282</v>
      </c>
      <c r="T59" s="131">
        <v>8.0550378545736656</v>
      </c>
      <c r="U59" s="131">
        <v>8.0783502666553524</v>
      </c>
      <c r="V59" s="131">
        <v>8.2788285966758526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131">
        <v>21.589785312976851</v>
      </c>
      <c r="E60" s="131">
        <v>23.016367643933474</v>
      </c>
      <c r="F60" s="131">
        <v>24.314347267679469</v>
      </c>
      <c r="G60" s="131">
        <v>25.466164095106095</v>
      </c>
      <c r="H60" s="131">
        <v>27.308719677895613</v>
      </c>
      <c r="I60" s="131">
        <v>28.96728599929131</v>
      </c>
      <c r="J60" s="131">
        <v>29.843497501741179</v>
      </c>
      <c r="K60" s="131">
        <v>30.197979285487136</v>
      </c>
      <c r="L60" s="131">
        <v>30.093388527504239</v>
      </c>
      <c r="M60" s="131">
        <v>31.073493636615865</v>
      </c>
      <c r="N60" s="131">
        <v>30.89346009733659</v>
      </c>
      <c r="O60" s="131">
        <v>31.48843292554464</v>
      </c>
      <c r="P60" s="131">
        <v>32.130759371384812</v>
      </c>
      <c r="Q60" s="131">
        <v>32.011619038342111</v>
      </c>
      <c r="R60" s="131">
        <v>31.937737578361197</v>
      </c>
      <c r="S60" s="131">
        <v>32.736562636669895</v>
      </c>
      <c r="T60" s="131">
        <v>35.981537714931534</v>
      </c>
      <c r="U60" s="131">
        <v>36.085673344048033</v>
      </c>
      <c r="V60" s="131">
        <v>37.015915779951484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131">
        <v>6.1214173747758913</v>
      </c>
      <c r="E61" s="131">
        <v>6.5259005940702144</v>
      </c>
      <c r="F61" s="131">
        <v>6.893920697360822</v>
      </c>
      <c r="G61" s="131">
        <v>7.2204988192715875</v>
      </c>
      <c r="H61" s="131">
        <v>7.7429241975220444</v>
      </c>
      <c r="I61" s="131">
        <v>8.2131825419117526</v>
      </c>
      <c r="J61" s="131">
        <v>8.4616174493145255</v>
      </c>
      <c r="K61" s="131">
        <v>8.5621247456404319</v>
      </c>
      <c r="L61" s="131">
        <v>8.5324698104997534</v>
      </c>
      <c r="M61" s="131">
        <v>8.810361987612616</v>
      </c>
      <c r="N61" s="131">
        <v>8.7593165316522885</v>
      </c>
      <c r="O61" s="131">
        <v>8.9280109839275124</v>
      </c>
      <c r="P61" s="131">
        <v>9.1101317511720463</v>
      </c>
      <c r="Q61" s="131">
        <v>9.0763515308432314</v>
      </c>
      <c r="R61" s="131">
        <v>9.0554036961962048</v>
      </c>
      <c r="S61" s="131">
        <v>9.2818969901521253</v>
      </c>
      <c r="T61" s="131">
        <v>9.4958423571896962</v>
      </c>
      <c r="U61" s="131">
        <v>9.5233246600776784</v>
      </c>
      <c r="V61" s="131">
        <v>9.8180544465169586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131">
        <v>12.729176391674329</v>
      </c>
      <c r="E62" s="131">
        <v>15.169033058323897</v>
      </c>
      <c r="F62" s="131">
        <v>17.490510646516999</v>
      </c>
      <c r="G62" s="131">
        <v>18.805003007165844</v>
      </c>
      <c r="H62" s="131">
        <v>19.271929168529532</v>
      </c>
      <c r="I62" s="131">
        <v>22.198992658482211</v>
      </c>
      <c r="J62" s="131">
        <v>21.073594362593116</v>
      </c>
      <c r="K62" s="131">
        <v>20.632521194146495</v>
      </c>
      <c r="L62" s="131">
        <v>19.887601207402522</v>
      </c>
      <c r="M62" s="131">
        <v>19.190893694363549</v>
      </c>
      <c r="N62" s="131">
        <v>17.716780461506556</v>
      </c>
      <c r="O62" s="131">
        <v>16.982169179564615</v>
      </c>
      <c r="P62" s="131">
        <v>16.085502464508998</v>
      </c>
      <c r="Q62" s="131">
        <v>15.138966998201623</v>
      </c>
      <c r="R62" s="131">
        <v>14.238283356787964</v>
      </c>
      <c r="S62" s="131">
        <v>13.397747184397042</v>
      </c>
      <c r="T62" s="131">
        <v>13.767215266543834</v>
      </c>
      <c r="U62" s="131">
        <v>12.659227240029646</v>
      </c>
      <c r="V62" s="131">
        <v>13.024083646490917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131">
        <v>3.6121690284810088</v>
      </c>
      <c r="E63" s="131">
        <v>4.1590570515099436</v>
      </c>
      <c r="F63" s="131">
        <v>4.6762247436107538</v>
      </c>
      <c r="G63" s="131">
        <v>4.9914246368800415</v>
      </c>
      <c r="H63" s="131">
        <v>5.1802872536335212</v>
      </c>
      <c r="I63" s="131">
        <v>5.8335443412340471</v>
      </c>
      <c r="J63" s="131">
        <v>5.6635967813235091</v>
      </c>
      <c r="K63" s="131">
        <v>5.5975838236560262</v>
      </c>
      <c r="L63" s="131">
        <v>5.448367176801681</v>
      </c>
      <c r="M63" s="131">
        <v>5.366636226407449</v>
      </c>
      <c r="N63" s="131">
        <v>5.0727984505057391</v>
      </c>
      <c r="O63" s="131">
        <v>4.9630990030500408</v>
      </c>
      <c r="P63" s="131">
        <v>4.8246989307300412</v>
      </c>
      <c r="Q63" s="131">
        <v>4.6358343208725774</v>
      </c>
      <c r="R63" s="131">
        <v>4.4582370502793962</v>
      </c>
      <c r="S63" s="131">
        <v>5.2226730238362613</v>
      </c>
      <c r="T63" s="131">
        <v>5.7516410918165057</v>
      </c>
      <c r="U63" s="131">
        <v>5.4718508826186616</v>
      </c>
      <c r="V63" s="131">
        <v>5.5934905547293328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131">
        <v>8.1620773345944038</v>
      </c>
      <c r="E64" s="131">
        <v>9.6506584273394775</v>
      </c>
      <c r="F64" s="131">
        <v>11.065353431370418</v>
      </c>
      <c r="G64" s="131">
        <v>11.878062537530083</v>
      </c>
      <c r="H64" s="131">
        <v>12.206859663621096</v>
      </c>
      <c r="I64" s="131">
        <v>13.991210638114493</v>
      </c>
      <c r="J64" s="131">
        <v>13.34752642312889</v>
      </c>
      <c r="K64" s="131">
        <v>13.095559477260021</v>
      </c>
      <c r="L64" s="131">
        <v>12.650337696382067</v>
      </c>
      <c r="M64" s="131">
        <v>12.264095190073364</v>
      </c>
      <c r="N64" s="131">
        <v>11.383805006374967</v>
      </c>
      <c r="O64" s="131">
        <v>10.96427998901931</v>
      </c>
      <c r="P64" s="131">
        <v>10.449859930864415</v>
      </c>
      <c r="Q64" s="131">
        <v>9.8845221515882216</v>
      </c>
      <c r="R64" s="131">
        <v>9.3476753025345083</v>
      </c>
      <c r="S64" s="131">
        <v>9.3857218709542831</v>
      </c>
      <c r="T64" s="131">
        <v>12.888487740462732</v>
      </c>
      <c r="U64" s="131">
        <v>11.978100446446723</v>
      </c>
      <c r="V64" s="131">
        <v>12.297183284717494</v>
      </c>
      <c r="W64" s="92"/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131">
        <v>0.25304125115161868</v>
      </c>
      <c r="E65" s="131">
        <v>0.300227901935537</v>
      </c>
      <c r="F65" s="131">
        <v>0.34509631339240021</v>
      </c>
      <c r="G65" s="131">
        <v>0.37070433048684942</v>
      </c>
      <c r="H65" s="131">
        <v>0.38049572070629178</v>
      </c>
      <c r="I65" s="131">
        <v>0.43707927190969043</v>
      </c>
      <c r="J65" s="131">
        <v>0.41605809937126187</v>
      </c>
      <c r="K65" s="131">
        <v>0.40782471795797931</v>
      </c>
      <c r="L65" s="131">
        <v>0.39357850368419223</v>
      </c>
      <c r="M65" s="131">
        <v>0.38077701506055667</v>
      </c>
      <c r="N65" s="131">
        <v>0.35259841553512061</v>
      </c>
      <c r="O65" s="131">
        <v>0.3388878665917916</v>
      </c>
      <c r="P65" s="131">
        <v>0.32211208518638379</v>
      </c>
      <c r="Q65" s="131">
        <v>0.30401674925258743</v>
      </c>
      <c r="R65" s="131">
        <v>0.28681713037301565</v>
      </c>
      <c r="S65" s="131">
        <v>1.4060685210606287</v>
      </c>
      <c r="T65" s="131">
        <v>0.73860797966976721</v>
      </c>
      <c r="U65" s="131">
        <v>0.68149408934548972</v>
      </c>
      <c r="V65" s="131">
        <v>0.70146012490316445</v>
      </c>
      <c r="W65" s="92"/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131">
        <v>0.94506760140504342</v>
      </c>
      <c r="E66" s="131">
        <v>1.1222360881150604</v>
      </c>
      <c r="F66" s="131">
        <v>1.2907214674119769</v>
      </c>
      <c r="G66" s="131">
        <v>1.3867344436712876</v>
      </c>
      <c r="H66" s="131">
        <v>1.4229417760709415</v>
      </c>
      <c r="I66" s="131">
        <v>1.6354108865644865</v>
      </c>
      <c r="J66" s="131">
        <v>1.5559409027638709</v>
      </c>
      <c r="K66" s="131">
        <v>1.5248107644485209</v>
      </c>
      <c r="L66" s="131">
        <v>1.4712042946657093</v>
      </c>
      <c r="M66" s="131">
        <v>1.4226481592455498</v>
      </c>
      <c r="N66" s="131">
        <v>1.3166064673975217</v>
      </c>
      <c r="O66" s="131">
        <v>1.2647656625662731</v>
      </c>
      <c r="P66" s="131">
        <v>1.2013657232245574</v>
      </c>
      <c r="Q66" s="131">
        <v>1.1332706320378769</v>
      </c>
      <c r="R66" s="131">
        <v>1.0685320959651528</v>
      </c>
      <c r="S66" s="131">
        <v>3.1427999497913639</v>
      </c>
      <c r="T66" s="131">
        <v>1.9707792157866484</v>
      </c>
      <c r="U66" s="131">
        <v>1.8200524235793873</v>
      </c>
      <c r="V66" s="131">
        <v>1.8728750585679945</v>
      </c>
      <c r="W66" s="92"/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131">
        <v>36.052653299027526</v>
      </c>
      <c r="E67" s="131">
        <v>42.538470618598858</v>
      </c>
      <c r="F67" s="131">
        <v>48.700305450046976</v>
      </c>
      <c r="G67" s="131">
        <v>52.254593490099623</v>
      </c>
      <c r="H67" s="131">
        <v>53.741552214441498</v>
      </c>
      <c r="I67" s="131">
        <v>61.514220586997006</v>
      </c>
      <c r="J67" s="131">
        <v>58.762809337696808</v>
      </c>
      <c r="K67" s="131">
        <v>57.686192389070108</v>
      </c>
      <c r="L67" s="131">
        <v>55.757805989350196</v>
      </c>
      <c r="M67" s="131">
        <v>54.122995969396385</v>
      </c>
      <c r="N67" s="131">
        <v>50.311153136156427</v>
      </c>
      <c r="O67" s="131">
        <v>48.518755159825517</v>
      </c>
      <c r="P67" s="131">
        <v>46.31781813575099</v>
      </c>
      <c r="Q67" s="131">
        <v>43.869660589853822</v>
      </c>
      <c r="R67" s="131">
        <v>41.546278504566921</v>
      </c>
      <c r="S67" s="131">
        <v>41.973665075955125</v>
      </c>
      <c r="T67" s="131">
        <v>46.219963208249091</v>
      </c>
      <c r="U67" s="131">
        <v>42.956612531524577</v>
      </c>
      <c r="V67" s="131">
        <v>44.261977799540389</v>
      </c>
      <c r="W67" s="92"/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131">
        <v>30.788695999013989</v>
      </c>
      <c r="E68" s="131">
        <v>36.156166471707209</v>
      </c>
      <c r="F68" s="131">
        <v>41.251519849604932</v>
      </c>
      <c r="G68" s="131">
        <v>44.218748402414832</v>
      </c>
      <c r="H68" s="131">
        <v>45.554996226221256</v>
      </c>
      <c r="I68" s="131">
        <v>51.983865520281284</v>
      </c>
      <c r="J68" s="131">
        <v>49.810185981288996</v>
      </c>
      <c r="K68" s="131">
        <v>48.960443872678326</v>
      </c>
      <c r="L68" s="131">
        <v>47.386853677376642</v>
      </c>
      <c r="M68" s="131">
        <v>46.127358125081159</v>
      </c>
      <c r="N68" s="131">
        <v>43.018703944720968</v>
      </c>
      <c r="O68" s="131">
        <v>41.604352788962608</v>
      </c>
      <c r="P68" s="131">
        <v>39.861475560360034</v>
      </c>
      <c r="Q68" s="131">
        <v>37.864696167139066</v>
      </c>
      <c r="R68" s="131">
        <v>35.972419533698663</v>
      </c>
      <c r="S68" s="131">
        <v>32.804176891880047</v>
      </c>
      <c r="T68" s="131">
        <v>35.78838814580174</v>
      </c>
      <c r="U68" s="131">
        <v>33.47644094038872</v>
      </c>
      <c r="V68" s="131">
        <v>34.388863429758956</v>
      </c>
      <c r="W68" s="92"/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131">
        <v>0.97568876731217147</v>
      </c>
      <c r="E69" s="131">
        <v>1.1496741983846508</v>
      </c>
      <c r="F69" s="131">
        <v>1.3149327073838464</v>
      </c>
      <c r="G69" s="131">
        <v>1.4105101554225306</v>
      </c>
      <c r="H69" s="131">
        <v>1.4513480155354155</v>
      </c>
      <c r="I69" s="131">
        <v>1.659821906610534</v>
      </c>
      <c r="J69" s="131">
        <v>1.5869419215036378</v>
      </c>
      <c r="K69" s="131">
        <v>1.5584315372693842</v>
      </c>
      <c r="L69" s="131">
        <v>1.5069017664150008</v>
      </c>
      <c r="M69" s="131">
        <v>1.4638864153893241</v>
      </c>
      <c r="N69" s="131">
        <v>1.3620442127517236</v>
      </c>
      <c r="O69" s="131">
        <v>1.3145819221452881</v>
      </c>
      <c r="P69" s="131">
        <v>1.2562463192756361</v>
      </c>
      <c r="Q69" s="131">
        <v>1.1908359236669488</v>
      </c>
      <c r="R69" s="131">
        <v>1.1287838548495877</v>
      </c>
      <c r="S69" s="131">
        <v>1.2887017696357512</v>
      </c>
      <c r="T69" s="131">
        <v>1.3407498024808289</v>
      </c>
      <c r="U69" s="131">
        <v>1.2507078009696895</v>
      </c>
      <c r="V69" s="131">
        <v>1.2883519171591833</v>
      </c>
      <c r="W69" s="92"/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131">
        <v>31.086793574578358</v>
      </c>
      <c r="E70" s="131">
        <v>36.99563866967145</v>
      </c>
      <c r="F70" s="131">
        <v>42.616704924006328</v>
      </c>
      <c r="G70" s="131">
        <v>45.807166177399999</v>
      </c>
      <c r="H70" s="131">
        <v>46.966733049141212</v>
      </c>
      <c r="I70" s="131">
        <v>54.054526440325901</v>
      </c>
      <c r="J70" s="131">
        <v>51.357154612950232</v>
      </c>
      <c r="K70" s="131">
        <v>50.300186611813949</v>
      </c>
      <c r="L70" s="131">
        <v>48.502204890080172</v>
      </c>
      <c r="M70" s="131">
        <v>46.840346738563191</v>
      </c>
      <c r="N70" s="131">
        <v>43.282835987797171</v>
      </c>
      <c r="O70" s="131">
        <v>41.522530331044585</v>
      </c>
      <c r="P70" s="131">
        <v>39.372363213755087</v>
      </c>
      <c r="Q70" s="131">
        <v>37.088002924107862</v>
      </c>
      <c r="R70" s="131">
        <v>34.91502470946368</v>
      </c>
      <c r="S70" s="131">
        <v>35.323066133870235</v>
      </c>
      <c r="T70" s="131">
        <v>37.840482937225026</v>
      </c>
      <c r="U70" s="131">
        <v>34.8386480381048</v>
      </c>
      <c r="V70" s="131">
        <v>36.329869915665512</v>
      </c>
      <c r="W70" s="92"/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131">
        <v>392.59323987714129</v>
      </c>
      <c r="E71" s="131">
        <v>461.29700907969436</v>
      </c>
      <c r="F71" s="131">
        <v>526.52398094556872</v>
      </c>
      <c r="G71" s="131">
        <v>564.46387484642821</v>
      </c>
      <c r="H71" s="131">
        <v>581.40114291700559</v>
      </c>
      <c r="I71" s="131">
        <v>663.69646442551254</v>
      </c>
      <c r="J71" s="131">
        <v>635.71031752599833</v>
      </c>
      <c r="K71" s="131">
        <v>624.76853930691288</v>
      </c>
      <c r="L71" s="131">
        <v>604.59138173284578</v>
      </c>
      <c r="M71" s="131">
        <v>588.32240615766125</v>
      </c>
      <c r="N71" s="131">
        <v>548.45910789400773</v>
      </c>
      <c r="O71" s="131">
        <v>530.24653650578466</v>
      </c>
      <c r="P71" s="131">
        <v>507.81372559263991</v>
      </c>
      <c r="Q71" s="131">
        <v>482.20875689454675</v>
      </c>
      <c r="R71" s="131">
        <v>457.93946641826744</v>
      </c>
      <c r="S71" s="131">
        <v>412.55294108650645</v>
      </c>
      <c r="T71" s="131">
        <v>481.77648423523999</v>
      </c>
      <c r="U71" s="131">
        <v>449.98348325750067</v>
      </c>
      <c r="V71" s="131">
        <v>462.89273394340893</v>
      </c>
      <c r="W71" s="301"/>
    </row>
    <row r="72" spans="1:24" s="64" customFormat="1" ht="6.95" customHeight="1">
      <c r="A72" s="95"/>
      <c r="B72" s="96"/>
      <c r="C72" s="97"/>
      <c r="D72" s="131"/>
      <c r="E72" s="131"/>
      <c r="F72" s="131"/>
      <c r="G72" s="131"/>
      <c r="H72" s="131"/>
      <c r="I72" s="131"/>
      <c r="J72" s="131"/>
      <c r="K72" s="131"/>
      <c r="L72" s="131"/>
      <c r="M72" s="131"/>
      <c r="N72" s="131"/>
      <c r="O72" s="131"/>
      <c r="P72" s="131"/>
      <c r="Q72" s="131"/>
      <c r="R72" s="131"/>
      <c r="S72" s="131"/>
      <c r="T72" s="131"/>
      <c r="U72" s="131"/>
      <c r="V72" s="131"/>
      <c r="W72" s="92"/>
    </row>
    <row r="73" spans="1:24" s="64" customFormat="1" ht="12.75" customHeight="1">
      <c r="A73" s="78">
        <v>68</v>
      </c>
      <c r="B73" s="96"/>
      <c r="C73" s="99" t="s">
        <v>435</v>
      </c>
      <c r="D73" s="131">
        <v>958.32204920043068</v>
      </c>
      <c r="E73" s="131">
        <v>1117.2565773822989</v>
      </c>
      <c r="F73" s="131">
        <v>1267.9377127731555</v>
      </c>
      <c r="G73" s="131">
        <v>1357.0630576178312</v>
      </c>
      <c r="H73" s="131">
        <v>1401.8055779241088</v>
      </c>
      <c r="I73" s="131">
        <v>1591.9944818348458</v>
      </c>
      <c r="J73" s="131">
        <v>1532.6891764504071</v>
      </c>
      <c r="K73" s="131">
        <v>1509.5469270523658</v>
      </c>
      <c r="L73" s="131">
        <v>1464.0431217827206</v>
      </c>
      <c r="M73" s="131">
        <v>1431.3235188131023</v>
      </c>
      <c r="N73" s="131">
        <v>1341.5224861608581</v>
      </c>
      <c r="O73" s="131">
        <v>1303.0206719712803</v>
      </c>
      <c r="P73" s="131">
        <v>1255.2595463085092</v>
      </c>
      <c r="Q73" s="131">
        <v>1197.5655433551178</v>
      </c>
      <c r="R73" s="131">
        <v>1143.0267731451938</v>
      </c>
      <c r="S73" s="131">
        <v>1088.108189724634</v>
      </c>
      <c r="T73" s="131">
        <v>1322.1078182691181</v>
      </c>
      <c r="U73" s="131">
        <v>1242.3696149752859</v>
      </c>
      <c r="V73" s="131">
        <v>1279.6656769788515</v>
      </c>
      <c r="W73" s="301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131">
        <v>15932.998735222767</v>
      </c>
      <c r="E74" s="131">
        <v>19066.101142097134</v>
      </c>
      <c r="F74" s="131">
        <v>22048.92252819354</v>
      </c>
      <c r="G74" s="131">
        <v>23725.719594243059</v>
      </c>
      <c r="H74" s="131">
        <v>24279.49864102151</v>
      </c>
      <c r="I74" s="131">
        <v>28039.783577565471</v>
      </c>
      <c r="J74" s="131">
        <v>26549.835800471305</v>
      </c>
      <c r="K74" s="131">
        <v>25965.562922105411</v>
      </c>
      <c r="L74" s="131">
        <v>24999.324827177981</v>
      </c>
      <c r="M74" s="131">
        <v>24064.157494893945</v>
      </c>
      <c r="N74" s="131">
        <v>22151.294108257145</v>
      </c>
      <c r="O74" s="131">
        <v>21178.048734074458</v>
      </c>
      <c r="P74" s="131">
        <v>19992.554242001206</v>
      </c>
      <c r="Q74" s="131">
        <v>18764.39844479871</v>
      </c>
      <c r="R74" s="131">
        <v>17594.58397014064</v>
      </c>
      <c r="S74" s="131">
        <v>16105.189133337137</v>
      </c>
      <c r="T74" s="131">
        <v>15329.69017403438</v>
      </c>
      <c r="U74" s="131">
        <v>14019.707360885332</v>
      </c>
      <c r="V74" s="131">
        <v>13169.054267449688</v>
      </c>
      <c r="W74" s="301"/>
    </row>
    <row r="75" spans="1:24" s="64" customFormat="1" ht="12.75" customHeight="1">
      <c r="A75" s="78">
        <v>70</v>
      </c>
      <c r="B75" s="96"/>
      <c r="C75" s="101" t="s">
        <v>715</v>
      </c>
      <c r="D75" s="131">
        <v>16891.320784423195</v>
      </c>
      <c r="E75" s="131">
        <v>20183.357719479434</v>
      </c>
      <c r="F75" s="131">
        <v>23316.860240966696</v>
      </c>
      <c r="G75" s="131">
        <v>25082.782651860896</v>
      </c>
      <c r="H75" s="131">
        <v>25681.304218945617</v>
      </c>
      <c r="I75" s="131">
        <v>29631.778059400316</v>
      </c>
      <c r="J75" s="131">
        <v>28082.524976921708</v>
      </c>
      <c r="K75" s="131">
        <v>27475.109849157776</v>
      </c>
      <c r="L75" s="131">
        <v>26463.367948960698</v>
      </c>
      <c r="M75" s="131">
        <v>25495.481013707042</v>
      </c>
      <c r="N75" s="131">
        <v>23492.816594418004</v>
      </c>
      <c r="O75" s="131">
        <v>22481.069406045735</v>
      </c>
      <c r="P75" s="131">
        <v>21247.813788309715</v>
      </c>
      <c r="Q75" s="131">
        <v>19961.963988153828</v>
      </c>
      <c r="R75" s="131">
        <v>18737.610743285826</v>
      </c>
      <c r="S75" s="131">
        <v>17193.297323061768</v>
      </c>
      <c r="T75" s="131">
        <v>16651.797992303502</v>
      </c>
      <c r="U75" s="131">
        <v>15262.076975860618</v>
      </c>
      <c r="V75" s="131">
        <v>14448.71994442854</v>
      </c>
      <c r="W75" s="301"/>
    </row>
    <row r="76" spans="1:24" s="64" customFormat="1" ht="12.75" customHeight="1">
      <c r="A76" s="78">
        <v>71</v>
      </c>
      <c r="B76" s="96"/>
      <c r="C76" s="100" t="s">
        <v>452</v>
      </c>
      <c r="D76" s="131">
        <v>-511.19625171897599</v>
      </c>
      <c r="E76" s="131">
        <v>-558.83123676313141</v>
      </c>
      <c r="F76" s="131">
        <v>-678.27497562141843</v>
      </c>
      <c r="G76" s="131">
        <v>-710.46344782296933</v>
      </c>
      <c r="H76" s="131">
        <v>-829.75668535302566</v>
      </c>
      <c r="I76" s="131">
        <v>-1127.6020526816317</v>
      </c>
      <c r="J76" s="131">
        <v>-1414.1709218977242</v>
      </c>
      <c r="K76" s="131">
        <v>-1520.1972064360259</v>
      </c>
      <c r="L76" s="131">
        <v>-1831.8261239110227</v>
      </c>
      <c r="M76" s="131">
        <v>-2011.7142789140064</v>
      </c>
      <c r="N76" s="131">
        <v>-2083.0892249880785</v>
      </c>
      <c r="O76" s="131">
        <v>-2213.2316383464167</v>
      </c>
      <c r="P76" s="131">
        <v>-2060.3863347536576</v>
      </c>
      <c r="Q76" s="131">
        <v>-2066.7864634966968</v>
      </c>
      <c r="R76" s="131">
        <v>-1932.6876762846844</v>
      </c>
      <c r="S76" s="131">
        <v>-1903.3314396328651</v>
      </c>
      <c r="T76" s="131">
        <v>-1859.0283880869708</v>
      </c>
      <c r="U76" s="131">
        <v>-1759.2319221381579</v>
      </c>
      <c r="V76" s="131">
        <v>-1456.4068340408155</v>
      </c>
      <c r="W76" s="301"/>
    </row>
    <row r="77" spans="1:24" s="64" customFormat="1" ht="12.75" customHeight="1">
      <c r="A77" s="78">
        <v>72</v>
      </c>
      <c r="B77" s="96"/>
      <c r="C77" s="136" t="s">
        <v>467</v>
      </c>
      <c r="D77" s="131">
        <v>16380.124532704218</v>
      </c>
      <c r="E77" s="131">
        <v>19624.526482716305</v>
      </c>
      <c r="F77" s="131">
        <v>22638.585265345278</v>
      </c>
      <c r="G77" s="131">
        <v>24372.319204037925</v>
      </c>
      <c r="H77" s="131">
        <v>24851.547533592591</v>
      </c>
      <c r="I77" s="131">
        <v>28504.176006718684</v>
      </c>
      <c r="J77" s="131">
        <v>26668.354055023985</v>
      </c>
      <c r="K77" s="131">
        <v>25954.912642721749</v>
      </c>
      <c r="L77" s="131">
        <v>24631.541825049677</v>
      </c>
      <c r="M77" s="131">
        <v>23483.766734793036</v>
      </c>
      <c r="N77" s="131">
        <v>21409.727369429926</v>
      </c>
      <c r="O77" s="131">
        <v>20267.837767699319</v>
      </c>
      <c r="P77" s="131">
        <v>19187.427453556058</v>
      </c>
      <c r="Q77" s="131">
        <v>17895.177524657131</v>
      </c>
      <c r="R77" s="131">
        <v>16804.923067001142</v>
      </c>
      <c r="S77" s="131">
        <v>15289.965883428904</v>
      </c>
      <c r="T77" s="131">
        <v>14792.769604216532</v>
      </c>
      <c r="U77" s="131">
        <v>13502.84505372246</v>
      </c>
      <c r="V77" s="131">
        <v>12992.313110387724</v>
      </c>
      <c r="W77" s="301"/>
    </row>
    <row r="78" spans="1:24" ht="15" customHeight="1">
      <c r="A78" s="112" t="s">
        <v>449</v>
      </c>
    </row>
    <row r="79" spans="1:24" ht="12.95" customHeight="1">
      <c r="A79" s="113" t="s">
        <v>459</v>
      </c>
      <c r="C79" s="113"/>
    </row>
    <row r="80" spans="1:24" ht="12.95" customHeight="1">
      <c r="A80" s="113" t="s">
        <v>447</v>
      </c>
      <c r="C80" s="117"/>
    </row>
    <row r="81" spans="2:23" s="115" customFormat="1" ht="12" customHeight="1">
      <c r="B81" s="138"/>
      <c r="C81" s="139"/>
      <c r="D81" s="114"/>
      <c r="E81" s="114"/>
      <c r="F81" s="114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  <c r="W81" s="303"/>
    </row>
    <row r="82" spans="2:23" ht="12" customHeight="1">
      <c r="B82" s="116"/>
      <c r="C82" s="117"/>
    </row>
    <row r="83" spans="2:23" ht="12" customHeight="1">
      <c r="B83" s="116"/>
      <c r="C83" s="117"/>
    </row>
    <row r="84" spans="2:23" ht="12" customHeight="1">
      <c r="B84" s="116"/>
      <c r="C84" s="117"/>
      <c r="D84" s="127"/>
      <c r="E84" s="127"/>
      <c r="F84" s="127"/>
      <c r="G84" s="127"/>
      <c r="H84" s="127"/>
      <c r="I84" s="127"/>
      <c r="J84" s="127"/>
      <c r="K84" s="127"/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</row>
    <row r="85" spans="2:23" ht="12" customHeight="1">
      <c r="B85" s="116"/>
      <c r="C85" s="117"/>
      <c r="D85" s="128"/>
      <c r="E85" s="128"/>
      <c r="F85" s="128"/>
      <c r="G85" s="128"/>
      <c r="H85" s="128"/>
      <c r="I85" s="128"/>
      <c r="J85" s="128"/>
      <c r="K85" s="128"/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</row>
    <row r="86" spans="2:23" ht="12" customHeight="1">
      <c r="B86" s="116"/>
      <c r="C86" s="117"/>
    </row>
    <row r="87" spans="2:23" ht="12" customHeight="1">
      <c r="B87" s="116"/>
    </row>
    <row r="88" spans="2:23" ht="12" customHeight="1">
      <c r="B88" s="116"/>
    </row>
    <row r="89" spans="2:23" ht="12" customHeight="1">
      <c r="B89" s="116"/>
    </row>
    <row r="90" spans="2:23" ht="15" customHeight="1">
      <c r="B90" s="116"/>
    </row>
    <row r="91" spans="2:23" ht="15" customHeight="1">
      <c r="B91" s="116"/>
    </row>
    <row r="92" spans="2:23" ht="15" customHeight="1">
      <c r="B92" s="116"/>
    </row>
    <row r="93" spans="2:23" ht="15" customHeight="1">
      <c r="B93" s="116"/>
    </row>
    <row r="94" spans="2:23" ht="15" customHeight="1">
      <c r="B94" s="116"/>
      <c r="C94" s="117"/>
    </row>
    <row r="95" spans="2:23" ht="15" customHeight="1">
      <c r="B95" s="116"/>
      <c r="C95" s="117"/>
    </row>
    <row r="96" spans="2:23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4"/>
  <sheetViews>
    <sheetView topLeftCell="A4"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66" t="s">
        <v>733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131">
        <v>11123.612953466674</v>
      </c>
      <c r="E5" s="131">
        <v>10905.298278450984</v>
      </c>
      <c r="F5" s="131">
        <v>7530.7533036873865</v>
      </c>
      <c r="G5" s="131">
        <v>4970.3940170143123</v>
      </c>
      <c r="H5" s="131">
        <v>6704.4585371082649</v>
      </c>
      <c r="I5" s="131">
        <v>3347.0914665362252</v>
      </c>
      <c r="J5" s="131">
        <v>3510.7155446805159</v>
      </c>
      <c r="K5" s="131">
        <v>2708.5003476454935</v>
      </c>
      <c r="L5" s="131">
        <v>2268.1207995702089</v>
      </c>
      <c r="M5" s="131">
        <v>1976.1733556017959</v>
      </c>
      <c r="N5" s="131">
        <v>1960.5543259580641</v>
      </c>
      <c r="O5" s="131">
        <v>2127.894195553773</v>
      </c>
      <c r="P5" s="131">
        <v>1822.4589708773203</v>
      </c>
      <c r="Q5" s="131">
        <v>2339.902568809056</v>
      </c>
      <c r="R5" s="131">
        <v>1853.6292279639001</v>
      </c>
      <c r="S5" s="131">
        <v>3160.5276942870451</v>
      </c>
      <c r="T5" s="131">
        <v>3428.5713299001991</v>
      </c>
      <c r="U5" s="131">
        <v>6555.4561015315621</v>
      </c>
      <c r="V5" s="131">
        <v>6885.0521503940063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131">
        <v>10789.278873531828</v>
      </c>
      <c r="E6" s="131">
        <v>10617.193638106302</v>
      </c>
      <c r="F6" s="131">
        <v>7286.5546553080212</v>
      </c>
      <c r="G6" s="131">
        <v>4767.8349873167972</v>
      </c>
      <c r="H6" s="131">
        <v>6514.1259813265578</v>
      </c>
      <c r="I6" s="131">
        <v>3183.8326339954797</v>
      </c>
      <c r="J6" s="131">
        <v>3374.8527826260233</v>
      </c>
      <c r="K6" s="131">
        <v>2595.7122290641537</v>
      </c>
      <c r="L6" s="131">
        <v>2161.1625407513707</v>
      </c>
      <c r="M6" s="131">
        <v>1866.859622753401</v>
      </c>
      <c r="N6" s="131">
        <v>1853.0548982095875</v>
      </c>
      <c r="O6" s="131">
        <v>2031.4922380109899</v>
      </c>
      <c r="P6" s="131">
        <v>1723.0112028706772</v>
      </c>
      <c r="Q6" s="131">
        <v>2261.8401471753587</v>
      </c>
      <c r="R6" s="131">
        <v>1808.1450504136255</v>
      </c>
      <c r="S6" s="131">
        <v>3119.3583356289919</v>
      </c>
      <c r="T6" s="131">
        <v>3391.8638166268843</v>
      </c>
      <c r="U6" s="131">
        <v>6519.6758143733477</v>
      </c>
      <c r="V6" s="131">
        <v>6849.3771644833641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131">
        <v>106.06982011094141</v>
      </c>
      <c r="E7" s="131">
        <v>62.802880401221216</v>
      </c>
      <c r="F7" s="131">
        <v>49.561751590849752</v>
      </c>
      <c r="G7" s="131">
        <v>29.602426061092061</v>
      </c>
      <c r="H7" s="131">
        <v>36.913785677927663</v>
      </c>
      <c r="I7" s="131">
        <v>28.650015542525669</v>
      </c>
      <c r="J7" s="131">
        <v>23.867863097814833</v>
      </c>
      <c r="K7" s="131">
        <v>5.637417267280453</v>
      </c>
      <c r="L7" s="131">
        <v>1.5995005073551731</v>
      </c>
      <c r="M7" s="131">
        <v>1.6624448648448793</v>
      </c>
      <c r="N7" s="131">
        <v>1.6923362491894705</v>
      </c>
      <c r="O7" s="131">
        <v>1.7559106880054141</v>
      </c>
      <c r="P7" s="131">
        <v>1.7679143391937298</v>
      </c>
      <c r="Q7" s="131">
        <v>1.7357060858939661</v>
      </c>
      <c r="R7" s="131">
        <v>1.4535183446374433</v>
      </c>
      <c r="S7" s="131">
        <v>1.4454253739352145</v>
      </c>
      <c r="T7" s="131">
        <v>1.3791754427109744</v>
      </c>
      <c r="U7" s="131">
        <v>1.0635860475390522</v>
      </c>
      <c r="V7" s="131">
        <v>1.081432033874226</v>
      </c>
      <c r="W7" s="92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131">
        <v>228.26425982390532</v>
      </c>
      <c r="E8" s="131">
        <v>225.30175994345998</v>
      </c>
      <c r="F8" s="131">
        <v>194.63689678851577</v>
      </c>
      <c r="G8" s="131">
        <v>172.95660363642227</v>
      </c>
      <c r="H8" s="131">
        <v>153.41877010377877</v>
      </c>
      <c r="I8" s="131">
        <v>134.60881699821954</v>
      </c>
      <c r="J8" s="131">
        <v>111.99489895667753</v>
      </c>
      <c r="K8" s="131">
        <v>107.15070131405926</v>
      </c>
      <c r="L8" s="131">
        <v>105.35875831148272</v>
      </c>
      <c r="M8" s="131">
        <v>107.6512879835502</v>
      </c>
      <c r="N8" s="131">
        <v>105.80709149928708</v>
      </c>
      <c r="O8" s="131">
        <v>94.485662126415164</v>
      </c>
      <c r="P8" s="131">
        <v>97.679853667449663</v>
      </c>
      <c r="Q8" s="131">
        <v>76.326715547803005</v>
      </c>
      <c r="R8" s="131">
        <v>44.030659205636788</v>
      </c>
      <c r="S8" s="131">
        <v>39.72393328411836</v>
      </c>
      <c r="T8" s="131">
        <v>35.328337830603807</v>
      </c>
      <c r="U8" s="131">
        <v>34.716701110676787</v>
      </c>
      <c r="V8" s="131">
        <v>34.593553876767636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131">
        <v>22147.318360299731</v>
      </c>
      <c r="E9" s="131">
        <v>17654.074099265228</v>
      </c>
      <c r="F9" s="131">
        <v>16008.016240021621</v>
      </c>
      <c r="G9" s="131">
        <v>11304.029341366033</v>
      </c>
      <c r="H9" s="131">
        <v>8182.4822547383274</v>
      </c>
      <c r="I9" s="131">
        <v>6590.9814472959388</v>
      </c>
      <c r="J9" s="131">
        <v>6478.7903744120358</v>
      </c>
      <c r="K9" s="131">
        <v>6955.1406486890573</v>
      </c>
      <c r="L9" s="131">
        <v>6933.0915493661169</v>
      </c>
      <c r="M9" s="131">
        <v>9292.7863673084867</v>
      </c>
      <c r="N9" s="131">
        <v>6974.0257742902777</v>
      </c>
      <c r="O9" s="131">
        <v>6582.6673698000614</v>
      </c>
      <c r="P9" s="131">
        <v>7022.312989360651</v>
      </c>
      <c r="Q9" s="131">
        <v>6824.9158352030499</v>
      </c>
      <c r="R9" s="131">
        <v>6540.1284219110148</v>
      </c>
      <c r="S9" s="131">
        <v>6105.7081594625915</v>
      </c>
      <c r="T9" s="131">
        <v>7773.900671544834</v>
      </c>
      <c r="U9" s="131">
        <v>5411.6984375047787</v>
      </c>
      <c r="V9" s="131">
        <v>5094.5943774926563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131">
        <v>19465.405165202028</v>
      </c>
      <c r="E10" s="131">
        <v>16091.044819475454</v>
      </c>
      <c r="F10" s="131">
        <v>13539.387343049282</v>
      </c>
      <c r="G10" s="131">
        <v>9027.0073042800414</v>
      </c>
      <c r="H10" s="131">
        <v>6042.5299818239746</v>
      </c>
      <c r="I10" s="131">
        <v>5030.9638520620611</v>
      </c>
      <c r="J10" s="131">
        <v>4602.408313434782</v>
      </c>
      <c r="K10" s="131">
        <v>5166.0996238731304</v>
      </c>
      <c r="L10" s="131">
        <v>5584.7774795968371</v>
      </c>
      <c r="M10" s="131">
        <v>5813.0474099604808</v>
      </c>
      <c r="N10" s="131">
        <v>5228.5315586722581</v>
      </c>
      <c r="O10" s="131">
        <v>5252.0410157585866</v>
      </c>
      <c r="P10" s="131">
        <v>5614.7742638841828</v>
      </c>
      <c r="Q10" s="131">
        <v>5419.1384040881594</v>
      </c>
      <c r="R10" s="131">
        <v>5308.274360043989</v>
      </c>
      <c r="S10" s="131">
        <v>5094.589652554343</v>
      </c>
      <c r="T10" s="131">
        <v>6527.7076803795517</v>
      </c>
      <c r="U10" s="131">
        <v>4435.7933549043582</v>
      </c>
      <c r="V10" s="131">
        <v>4162.9050611371913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131">
        <v>372.58485489106113</v>
      </c>
      <c r="E11" s="131">
        <v>348.93402757480499</v>
      </c>
      <c r="F11" s="131">
        <v>361.31557499409308</v>
      </c>
      <c r="G11" s="131">
        <v>290.87731638671676</v>
      </c>
      <c r="H11" s="131">
        <v>226.1478475388015</v>
      </c>
      <c r="I11" s="131">
        <v>353.55728920509284</v>
      </c>
      <c r="J11" s="131">
        <v>365.82090614034729</v>
      </c>
      <c r="K11" s="131">
        <v>348.59550791917644</v>
      </c>
      <c r="L11" s="131">
        <v>259.60276093577033</v>
      </c>
      <c r="M11" s="131">
        <v>207.17756635937977</v>
      </c>
      <c r="N11" s="131">
        <v>191.33436543368273</v>
      </c>
      <c r="O11" s="131">
        <v>186.21073494635428</v>
      </c>
      <c r="P11" s="131">
        <v>128.54510469116374</v>
      </c>
      <c r="Q11" s="131">
        <v>138.23298507235489</v>
      </c>
      <c r="R11" s="131">
        <v>145.35781305628026</v>
      </c>
      <c r="S11" s="131">
        <v>125.14994164373584</v>
      </c>
      <c r="T11" s="131">
        <v>155.84767769758173</v>
      </c>
      <c r="U11" s="131">
        <v>119.54317529209159</v>
      </c>
      <c r="V11" s="131">
        <v>115.24560422974635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131">
        <v>2309.3283402066459</v>
      </c>
      <c r="E12" s="131">
        <v>1214.0952522149692</v>
      </c>
      <c r="F12" s="131">
        <v>2107.3133219782444</v>
      </c>
      <c r="G12" s="131">
        <v>1986.1447206992755</v>
      </c>
      <c r="H12" s="131">
        <v>1913.8044253755504</v>
      </c>
      <c r="I12" s="131">
        <v>1206.4603060287864</v>
      </c>
      <c r="J12" s="131">
        <v>1510.5611548369068</v>
      </c>
      <c r="K12" s="131">
        <v>1440.4455168967522</v>
      </c>
      <c r="L12" s="131">
        <v>1088.7113088335091</v>
      </c>
      <c r="M12" s="131">
        <v>3272.5613909886274</v>
      </c>
      <c r="N12" s="131">
        <v>1554.1598501843368</v>
      </c>
      <c r="O12" s="131">
        <v>1144.4156190951214</v>
      </c>
      <c r="P12" s="131">
        <v>1278.993620785305</v>
      </c>
      <c r="Q12" s="131">
        <v>1267.5444460425363</v>
      </c>
      <c r="R12" s="131">
        <v>1086.4962488107469</v>
      </c>
      <c r="S12" s="131">
        <v>885.96856526451268</v>
      </c>
      <c r="T12" s="131">
        <v>1090.3453134677006</v>
      </c>
      <c r="U12" s="131">
        <v>856.36190730832959</v>
      </c>
      <c r="V12" s="131">
        <v>816.44371212571809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131">
        <v>267386.21540095453</v>
      </c>
      <c r="E13" s="131">
        <v>247782.9264153649</v>
      </c>
      <c r="F13" s="131">
        <v>238740.62736497272</v>
      </c>
      <c r="G13" s="131">
        <v>216387.35274374412</v>
      </c>
      <c r="H13" s="131">
        <v>203615.55219405651</v>
      </c>
      <c r="I13" s="131">
        <v>195770.61886233225</v>
      </c>
      <c r="J13" s="131">
        <v>187629.84954213357</v>
      </c>
      <c r="K13" s="131">
        <v>176886.33723502193</v>
      </c>
      <c r="L13" s="131">
        <v>173957.3255223101</v>
      </c>
      <c r="M13" s="131">
        <v>173304.05792786533</v>
      </c>
      <c r="N13" s="131">
        <v>165974.7852034941</v>
      </c>
      <c r="O13" s="131">
        <v>169266.22006733823</v>
      </c>
      <c r="P13" s="131">
        <v>166160.8273836408</v>
      </c>
      <c r="Q13" s="131">
        <v>164203.0204945525</v>
      </c>
      <c r="R13" s="131">
        <v>140138.32529039742</v>
      </c>
      <c r="S13" s="131">
        <v>146859.33154139921</v>
      </c>
      <c r="T13" s="131">
        <v>146309.83416561285</v>
      </c>
      <c r="U13" s="131">
        <v>139617.85716920032</v>
      </c>
      <c r="V13" s="131">
        <v>141350.80976678163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131">
        <v>15463.700050387282</v>
      </c>
      <c r="E14" s="131">
        <v>14783.01685088623</v>
      </c>
      <c r="F14" s="131">
        <v>13401.023965534197</v>
      </c>
      <c r="G14" s="131">
        <v>12614.159649887406</v>
      </c>
      <c r="H14" s="131">
        <v>11297.234900964182</v>
      </c>
      <c r="I14" s="131">
        <v>10465.760313815837</v>
      </c>
      <c r="J14" s="131">
        <v>11275.044187231191</v>
      </c>
      <c r="K14" s="131">
        <v>8549.9705609625271</v>
      </c>
      <c r="L14" s="131">
        <v>7881.5143756463385</v>
      </c>
      <c r="M14" s="131">
        <v>7604.1224986996313</v>
      </c>
      <c r="N14" s="131">
        <v>5747.1302149074936</v>
      </c>
      <c r="O14" s="131">
        <v>5772.9271454741311</v>
      </c>
      <c r="P14" s="131">
        <v>5122.3322217950245</v>
      </c>
      <c r="Q14" s="131">
        <v>4655.5087549892987</v>
      </c>
      <c r="R14" s="131">
        <v>4251.7270247342685</v>
      </c>
      <c r="S14" s="131">
        <v>3772.5147816599292</v>
      </c>
      <c r="T14" s="131">
        <v>3818.8790251996829</v>
      </c>
      <c r="U14" s="131">
        <v>3786.7305433911474</v>
      </c>
      <c r="V14" s="131">
        <v>3277.7768248949164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131">
        <v>2326.1056727350465</v>
      </c>
      <c r="E15" s="131">
        <v>2089.2748501580068</v>
      </c>
      <c r="F15" s="131">
        <v>1907.7247847231142</v>
      </c>
      <c r="G15" s="131">
        <v>1376.9201332681087</v>
      </c>
      <c r="H15" s="131">
        <v>1137.8865253903236</v>
      </c>
      <c r="I15" s="131">
        <v>826.01488638371052</v>
      </c>
      <c r="J15" s="131">
        <v>938.3467456874431</v>
      </c>
      <c r="K15" s="131">
        <v>582.8981819241269</v>
      </c>
      <c r="L15" s="131">
        <v>681.23703072088608</v>
      </c>
      <c r="M15" s="131">
        <v>626.95269716491759</v>
      </c>
      <c r="N15" s="131">
        <v>625.21278472762231</v>
      </c>
      <c r="O15" s="131">
        <v>460.84178061011784</v>
      </c>
      <c r="P15" s="131">
        <v>479.59593387083606</v>
      </c>
      <c r="Q15" s="131">
        <v>364.07804541723914</v>
      </c>
      <c r="R15" s="131">
        <v>287.82874025219775</v>
      </c>
      <c r="S15" s="131">
        <v>180.63035551194019</v>
      </c>
      <c r="T15" s="131">
        <v>100.18648240452394</v>
      </c>
      <c r="U15" s="131">
        <v>100.94140331121355</v>
      </c>
      <c r="V15" s="131">
        <v>168.25277700661599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131">
        <v>2416.0194253248064</v>
      </c>
      <c r="E16" s="131">
        <v>1981.069012101419</v>
      </c>
      <c r="F16" s="131">
        <v>1550.01734616061</v>
      </c>
      <c r="G16" s="131">
        <v>1391.3728185335215</v>
      </c>
      <c r="H16" s="131">
        <v>1196.6998102877681</v>
      </c>
      <c r="I16" s="131">
        <v>1220.1764012391586</v>
      </c>
      <c r="J16" s="131">
        <v>1117.6971394780992</v>
      </c>
      <c r="K16" s="131">
        <v>823.05297662475562</v>
      </c>
      <c r="L16" s="131">
        <v>560.87307025959433</v>
      </c>
      <c r="M16" s="131">
        <v>600.18589219565388</v>
      </c>
      <c r="N16" s="131">
        <v>635.89124501431615</v>
      </c>
      <c r="O16" s="131">
        <v>650.23462867485011</v>
      </c>
      <c r="P16" s="131">
        <v>641.22633268336301</v>
      </c>
      <c r="Q16" s="131">
        <v>591.41572995391255</v>
      </c>
      <c r="R16" s="131">
        <v>550.08674120159844</v>
      </c>
      <c r="S16" s="131">
        <v>686.03901761152554</v>
      </c>
      <c r="T16" s="131">
        <v>778.04145297344837</v>
      </c>
      <c r="U16" s="131">
        <v>560.14821612782589</v>
      </c>
      <c r="V16" s="131">
        <v>543.85601079902995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131">
        <v>12028.32377274614</v>
      </c>
      <c r="E17" s="131">
        <v>11681.810639464991</v>
      </c>
      <c r="F17" s="131">
        <v>11362.594625385953</v>
      </c>
      <c r="G17" s="131">
        <v>8552.047772423115</v>
      </c>
      <c r="H17" s="131">
        <v>8534.3098198236476</v>
      </c>
      <c r="I17" s="131">
        <v>8221.9958253403165</v>
      </c>
      <c r="J17" s="131">
        <v>8397.7278258440856</v>
      </c>
      <c r="K17" s="131">
        <v>8065.8707378926665</v>
      </c>
      <c r="L17" s="131">
        <v>8725.7623909094127</v>
      </c>
      <c r="M17" s="131">
        <v>10244.157277334998</v>
      </c>
      <c r="N17" s="131">
        <v>6806.9690183748444</v>
      </c>
      <c r="O17" s="131">
        <v>6017.6816297232626</v>
      </c>
      <c r="P17" s="131">
        <v>5585.4834492830032</v>
      </c>
      <c r="Q17" s="131">
        <v>8062.3303701451005</v>
      </c>
      <c r="R17" s="131">
        <v>5925.095482069255</v>
      </c>
      <c r="S17" s="131">
        <v>6207.3080887623055</v>
      </c>
      <c r="T17" s="131">
        <v>5615.8321056648128</v>
      </c>
      <c r="U17" s="131">
        <v>5269.6826318907788</v>
      </c>
      <c r="V17" s="131">
        <v>4367.4390244052838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131">
        <v>458.37588543406025</v>
      </c>
      <c r="E18" s="131">
        <v>413.61247853630931</v>
      </c>
      <c r="F18" s="131">
        <v>310.32748294202958</v>
      </c>
      <c r="G18" s="131">
        <v>265.95439259115801</v>
      </c>
      <c r="H18" s="131">
        <v>217.95514861869907</v>
      </c>
      <c r="I18" s="131">
        <v>196.22752998640286</v>
      </c>
      <c r="J18" s="131">
        <v>207.31440839134919</v>
      </c>
      <c r="K18" s="131">
        <v>154.26005366337654</v>
      </c>
      <c r="L18" s="131">
        <v>102.53685270788372</v>
      </c>
      <c r="M18" s="131">
        <v>137.94404591174566</v>
      </c>
      <c r="N18" s="131">
        <v>126.27004804083522</v>
      </c>
      <c r="O18" s="131">
        <v>128.73492807289389</v>
      </c>
      <c r="P18" s="131">
        <v>130.4978514345994</v>
      </c>
      <c r="Q18" s="131">
        <v>268.55662632822879</v>
      </c>
      <c r="R18" s="131">
        <v>71.838014073623228</v>
      </c>
      <c r="S18" s="131">
        <v>65.666956340964319</v>
      </c>
      <c r="T18" s="131">
        <v>55.832087782026029</v>
      </c>
      <c r="U18" s="131">
        <v>52.411501067535958</v>
      </c>
      <c r="V18" s="131">
        <v>74.174029305746245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131">
        <v>75148.378556527023</v>
      </c>
      <c r="E19" s="131">
        <v>68505.310689332007</v>
      </c>
      <c r="F19" s="131">
        <v>64606.940384711372</v>
      </c>
      <c r="G19" s="131">
        <v>63908.583258495419</v>
      </c>
      <c r="H19" s="131">
        <v>56153.730883990975</v>
      </c>
      <c r="I19" s="131">
        <v>52143.563973167416</v>
      </c>
      <c r="J19" s="131">
        <v>47110.624340077702</v>
      </c>
      <c r="K19" s="131">
        <v>46404.16088692598</v>
      </c>
      <c r="L19" s="131">
        <v>45714.825634092325</v>
      </c>
      <c r="M19" s="131">
        <v>46546.341786178709</v>
      </c>
      <c r="N19" s="131">
        <v>50334.191583582498</v>
      </c>
      <c r="O19" s="131">
        <v>50680.705997573532</v>
      </c>
      <c r="P19" s="131">
        <v>45537.324798632777</v>
      </c>
      <c r="Q19" s="131">
        <v>42417.989181618344</v>
      </c>
      <c r="R19" s="131">
        <v>41709.890201405957</v>
      </c>
      <c r="S19" s="131">
        <v>36755.066549078889</v>
      </c>
      <c r="T19" s="131">
        <v>34196.429648126832</v>
      </c>
      <c r="U19" s="131">
        <v>32279.152595549014</v>
      </c>
      <c r="V19" s="131">
        <v>31376.256433806135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131">
        <v>4191.913574394438</v>
      </c>
      <c r="E20" s="131">
        <v>4027.0882980796055</v>
      </c>
      <c r="F20" s="131">
        <v>3928.7445067962312</v>
      </c>
      <c r="G20" s="131">
        <v>3682.7991864491355</v>
      </c>
      <c r="H20" s="131">
        <v>3042.6567940514246</v>
      </c>
      <c r="I20" s="131">
        <v>3315.3382448345869</v>
      </c>
      <c r="J20" s="131">
        <v>2695.3981272767519</v>
      </c>
      <c r="K20" s="131">
        <v>2633.0384348433658</v>
      </c>
      <c r="L20" s="131">
        <v>2306.8051553293617</v>
      </c>
      <c r="M20" s="131">
        <v>2487.2976267515778</v>
      </c>
      <c r="N20" s="131">
        <v>2439.5105251182731</v>
      </c>
      <c r="O20" s="131">
        <v>2377.6095209765895</v>
      </c>
      <c r="P20" s="131">
        <v>2506.8623923674577</v>
      </c>
      <c r="Q20" s="131">
        <v>1849.634262640451</v>
      </c>
      <c r="R20" s="131">
        <v>1519.5712208803684</v>
      </c>
      <c r="S20" s="131">
        <v>1832.9995578847597</v>
      </c>
      <c r="T20" s="131">
        <v>1792.7889541784925</v>
      </c>
      <c r="U20" s="131">
        <v>1806.1488193082776</v>
      </c>
      <c r="V20" s="131">
        <v>1855.8898527236202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131">
        <v>70956.464982132602</v>
      </c>
      <c r="E21" s="131">
        <v>64478.222391252406</v>
      </c>
      <c r="F21" s="131">
        <v>60678.195877915132</v>
      </c>
      <c r="G21" s="131">
        <v>60225.784072046285</v>
      </c>
      <c r="H21" s="131">
        <v>53111.074089939539</v>
      </c>
      <c r="I21" s="131">
        <v>48828.225728332822</v>
      </c>
      <c r="J21" s="131">
        <v>44415.226212800953</v>
      </c>
      <c r="K21" s="131">
        <v>43771.122452082622</v>
      </c>
      <c r="L21" s="131">
        <v>43408.020478762955</v>
      </c>
      <c r="M21" s="131">
        <v>44059.044159427125</v>
      </c>
      <c r="N21" s="131">
        <v>47894.68105846423</v>
      </c>
      <c r="O21" s="131">
        <v>48303.09647659694</v>
      </c>
      <c r="P21" s="131">
        <v>43030.462406265317</v>
      </c>
      <c r="Q21" s="131">
        <v>40568.354918977901</v>
      </c>
      <c r="R21" s="131">
        <v>40190.31898052559</v>
      </c>
      <c r="S21" s="131">
        <v>34922.066991194122</v>
      </c>
      <c r="T21" s="131">
        <v>32403.640693948342</v>
      </c>
      <c r="U21" s="131">
        <v>30473.003776240737</v>
      </c>
      <c r="V21" s="131">
        <v>29520.366581082508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131">
        <v>61857.352000188752</v>
      </c>
      <c r="E22" s="131">
        <v>57180.775763937098</v>
      </c>
      <c r="F22" s="131">
        <v>54496.848206203998</v>
      </c>
      <c r="G22" s="131">
        <v>37948.901027622567</v>
      </c>
      <c r="H22" s="131">
        <v>40103.524867865941</v>
      </c>
      <c r="I22" s="131">
        <v>33407.810640860036</v>
      </c>
      <c r="J22" s="131">
        <v>34776.374997672581</v>
      </c>
      <c r="K22" s="131">
        <v>32724.177687212756</v>
      </c>
      <c r="L22" s="131">
        <v>31788.028755639076</v>
      </c>
      <c r="M22" s="131">
        <v>32694.722714227864</v>
      </c>
      <c r="N22" s="131">
        <v>31008.205663198492</v>
      </c>
      <c r="O22" s="131">
        <v>36164.838593515247</v>
      </c>
      <c r="P22" s="131">
        <v>37537.877611378281</v>
      </c>
      <c r="Q22" s="131">
        <v>38621.395720904577</v>
      </c>
      <c r="R22" s="131">
        <v>33528.626106721014</v>
      </c>
      <c r="S22" s="131">
        <v>37435.737935745667</v>
      </c>
      <c r="T22" s="131">
        <v>39173.616925411319</v>
      </c>
      <c r="U22" s="131">
        <v>38259.647356754984</v>
      </c>
      <c r="V22" s="131">
        <v>38977.629239994814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131">
        <v>1852.5231061747559</v>
      </c>
      <c r="E23" s="131">
        <v>1687.1455553224737</v>
      </c>
      <c r="F23" s="131">
        <v>1413.0324148886989</v>
      </c>
      <c r="G23" s="131">
        <v>910.0648464017421</v>
      </c>
      <c r="H23" s="131">
        <v>1018.8256178325815</v>
      </c>
      <c r="I23" s="131">
        <v>946.18418084345444</v>
      </c>
      <c r="J23" s="131">
        <v>1043.7802970562268</v>
      </c>
      <c r="K23" s="131">
        <v>754.81073542728052</v>
      </c>
      <c r="L23" s="131">
        <v>760.72932879982523</v>
      </c>
      <c r="M23" s="131">
        <v>229.35017465181139</v>
      </c>
      <c r="N23" s="131">
        <v>79.989845632304636</v>
      </c>
      <c r="O23" s="131">
        <v>104.57200693206785</v>
      </c>
      <c r="P23" s="131">
        <v>144.00295172348919</v>
      </c>
      <c r="Q23" s="131">
        <v>1130.0981927204894</v>
      </c>
      <c r="R23" s="131">
        <v>128.11892144469525</v>
      </c>
      <c r="S23" s="131">
        <v>69.708503000710166</v>
      </c>
      <c r="T23" s="131">
        <v>88.595063103979797</v>
      </c>
      <c r="U23" s="131">
        <v>53.30288338914049</v>
      </c>
      <c r="V23" s="131">
        <v>73.150362616556691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131">
        <v>1556.8496212258469</v>
      </c>
      <c r="E24" s="131">
        <v>1490.8819727701982</v>
      </c>
      <c r="F24" s="131">
        <v>1164.4518421430075</v>
      </c>
      <c r="G24" s="131">
        <v>1107.0756313897416</v>
      </c>
      <c r="H24" s="131">
        <v>983.74742806669542</v>
      </c>
      <c r="I24" s="131">
        <v>617.57977472289679</v>
      </c>
      <c r="J24" s="131">
        <v>602.87819404981065</v>
      </c>
      <c r="K24" s="131">
        <v>576.29865289138218</v>
      </c>
      <c r="L24" s="131">
        <v>666.63118144319333</v>
      </c>
      <c r="M24" s="131">
        <v>468.11897520040907</v>
      </c>
      <c r="N24" s="131">
        <v>471.72225784167165</v>
      </c>
      <c r="O24" s="131">
        <v>494.24837971306567</v>
      </c>
      <c r="P24" s="131">
        <v>405.35128070856456</v>
      </c>
      <c r="Q24" s="131">
        <v>459.92180824184413</v>
      </c>
      <c r="R24" s="131">
        <v>412.80226449879581</v>
      </c>
      <c r="S24" s="131">
        <v>567.89281053606749</v>
      </c>
      <c r="T24" s="131">
        <v>376.65517072755188</v>
      </c>
      <c r="U24" s="131">
        <v>300.47553156090356</v>
      </c>
      <c r="V24" s="131">
        <v>390.95732480792833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131">
        <v>26326.610747826606</v>
      </c>
      <c r="E25" s="131">
        <v>25588.231249672674</v>
      </c>
      <c r="F25" s="131">
        <v>26328.863805403169</v>
      </c>
      <c r="G25" s="131">
        <v>26052.017160548032</v>
      </c>
      <c r="H25" s="131">
        <v>26128.439323914867</v>
      </c>
      <c r="I25" s="131">
        <v>26736.748908686328</v>
      </c>
      <c r="J25" s="131">
        <v>24361.047628617827</v>
      </c>
      <c r="K25" s="131">
        <v>23452.653546857673</v>
      </c>
      <c r="L25" s="131">
        <v>23834.154162828854</v>
      </c>
      <c r="M25" s="131">
        <v>21898.178290332653</v>
      </c>
      <c r="N25" s="131">
        <v>20965.430124182087</v>
      </c>
      <c r="O25" s="131">
        <v>21454.322391797788</v>
      </c>
      <c r="P25" s="131">
        <v>23870.034329181941</v>
      </c>
      <c r="Q25" s="131">
        <v>22782.85889297273</v>
      </c>
      <c r="R25" s="131">
        <v>20807.048555976278</v>
      </c>
      <c r="S25" s="131">
        <v>21865.640295065434</v>
      </c>
      <c r="T25" s="131">
        <v>22610.027339781875</v>
      </c>
      <c r="U25" s="131">
        <v>21412.030680862015</v>
      </c>
      <c r="V25" s="131">
        <v>20584.059328963409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131">
        <v>11779.856145587803</v>
      </c>
      <c r="E26" s="131">
        <v>11173.030462139703</v>
      </c>
      <c r="F26" s="131">
        <v>11395.963043676431</v>
      </c>
      <c r="G26" s="131">
        <v>11024.819254472695</v>
      </c>
      <c r="H26" s="131">
        <v>11298.246667955003</v>
      </c>
      <c r="I26" s="131">
        <v>11309.372459778939</v>
      </c>
      <c r="J26" s="131">
        <v>10558.138462985853</v>
      </c>
      <c r="K26" s="131">
        <v>9713.9748144493751</v>
      </c>
      <c r="L26" s="131">
        <v>9483.2187605562685</v>
      </c>
      <c r="M26" s="131">
        <v>8673.4450652054984</v>
      </c>
      <c r="N26" s="131">
        <v>8158.8412839412222</v>
      </c>
      <c r="O26" s="131">
        <v>8380.1348541322768</v>
      </c>
      <c r="P26" s="131">
        <v>8931.2538855416806</v>
      </c>
      <c r="Q26" s="131">
        <v>9128.6078030064327</v>
      </c>
      <c r="R26" s="131">
        <v>8785.7487944525219</v>
      </c>
      <c r="S26" s="131">
        <v>9636.7723069313706</v>
      </c>
      <c r="T26" s="131">
        <v>9727.0958437788086</v>
      </c>
      <c r="U26" s="131">
        <v>9237.8689266609999</v>
      </c>
      <c r="V26" s="131">
        <v>9773.4545767163727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131">
        <v>14546.754602238801</v>
      </c>
      <c r="E27" s="131">
        <v>14415.200787532971</v>
      </c>
      <c r="F27" s="131">
        <v>14932.900761726734</v>
      </c>
      <c r="G27" s="131">
        <v>15027.197906075335</v>
      </c>
      <c r="H27" s="131">
        <v>14830.192655959867</v>
      </c>
      <c r="I27" s="131">
        <v>15427.376448907389</v>
      </c>
      <c r="J27" s="131">
        <v>13802.909165631972</v>
      </c>
      <c r="K27" s="131">
        <v>13738.678732408298</v>
      </c>
      <c r="L27" s="131">
        <v>14350.935402272586</v>
      </c>
      <c r="M27" s="131">
        <v>13224.733225127156</v>
      </c>
      <c r="N27" s="131">
        <v>12806.588840240864</v>
      </c>
      <c r="O27" s="131">
        <v>13074.187537665515</v>
      </c>
      <c r="P27" s="131">
        <v>14938.780443640262</v>
      </c>
      <c r="Q27" s="131">
        <v>13654.251089966296</v>
      </c>
      <c r="R27" s="131">
        <v>12021.299761523756</v>
      </c>
      <c r="S27" s="131">
        <v>12228.867988134063</v>
      </c>
      <c r="T27" s="131">
        <v>12882.931496003066</v>
      </c>
      <c r="U27" s="131">
        <v>12174.161754201017</v>
      </c>
      <c r="V27" s="131">
        <v>10810.604752247034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131">
        <v>54207.321559269978</v>
      </c>
      <c r="E28" s="131">
        <v>52467.417908172516</v>
      </c>
      <c r="F28" s="131">
        <v>53693.115973955952</v>
      </c>
      <c r="G28" s="131">
        <v>55002.603373598489</v>
      </c>
      <c r="H28" s="131">
        <v>50628.792738787488</v>
      </c>
      <c r="I28" s="131">
        <v>55700.56595293829</v>
      </c>
      <c r="J28" s="131">
        <v>51909.917123270345</v>
      </c>
      <c r="K28" s="131">
        <v>49476.534100605561</v>
      </c>
      <c r="L28" s="131">
        <v>48665.5402609796</v>
      </c>
      <c r="M28" s="131">
        <v>48080.310595244082</v>
      </c>
      <c r="N28" s="131">
        <v>45554.378481887878</v>
      </c>
      <c r="O28" s="131">
        <v>42872.94343201357</v>
      </c>
      <c r="P28" s="131">
        <v>42776.196654174317</v>
      </c>
      <c r="Q28" s="131">
        <v>41732.392100516983</v>
      </c>
      <c r="R28" s="131">
        <v>29257.395085385113</v>
      </c>
      <c r="S28" s="131">
        <v>36885.642974692433</v>
      </c>
      <c r="T28" s="131">
        <v>37295.520948016056</v>
      </c>
      <c r="U28" s="131">
        <v>35594.897546091866</v>
      </c>
      <c r="V28" s="131">
        <v>39272.513115694725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131">
        <v>41142.092166192415</v>
      </c>
      <c r="E29" s="131">
        <v>40467.331798690284</v>
      </c>
      <c r="F29" s="131">
        <v>41847.123057968776</v>
      </c>
      <c r="G29" s="131">
        <v>42659.289038631876</v>
      </c>
      <c r="H29" s="131">
        <v>38322.994593366602</v>
      </c>
      <c r="I29" s="131">
        <v>43611.083145613025</v>
      </c>
      <c r="J29" s="131">
        <v>39695.056633576372</v>
      </c>
      <c r="K29" s="131">
        <v>37423.540400865233</v>
      </c>
      <c r="L29" s="131">
        <v>36956.945220805086</v>
      </c>
      <c r="M29" s="131">
        <v>37195.007135551183</v>
      </c>
      <c r="N29" s="131">
        <v>35410.166887102321</v>
      </c>
      <c r="O29" s="131">
        <v>35066.734979438552</v>
      </c>
      <c r="P29" s="131">
        <v>34649.015750700957</v>
      </c>
      <c r="Q29" s="131">
        <v>33073.506513426932</v>
      </c>
      <c r="R29" s="131">
        <v>23895.544486195762</v>
      </c>
      <c r="S29" s="131">
        <v>30490.772390505939</v>
      </c>
      <c r="T29" s="131">
        <v>30656.753098999579</v>
      </c>
      <c r="U29" s="131">
        <v>29308.492676936661</v>
      </c>
      <c r="V29" s="131">
        <v>32946.192023871132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131">
        <v>11488.85823932588</v>
      </c>
      <c r="E30" s="131">
        <v>10828.174932190777</v>
      </c>
      <c r="F30" s="131">
        <v>10669.794379960644</v>
      </c>
      <c r="G30" s="131">
        <v>11160.550026087094</v>
      </c>
      <c r="H30" s="131">
        <v>11183.263842606935</v>
      </c>
      <c r="I30" s="131">
        <v>10991.650191357958</v>
      </c>
      <c r="J30" s="131">
        <v>11189.658817793157</v>
      </c>
      <c r="K30" s="131">
        <v>11067.429516271779</v>
      </c>
      <c r="L30" s="131">
        <v>10555.069786781833</v>
      </c>
      <c r="M30" s="131">
        <v>10067.690965876152</v>
      </c>
      <c r="N30" s="131">
        <v>3706.1111899470893</v>
      </c>
      <c r="O30" s="131">
        <v>6920.8595335909795</v>
      </c>
      <c r="P30" s="131">
        <v>7104.083696241576</v>
      </c>
      <c r="Q30" s="131">
        <v>7501.0082209614702</v>
      </c>
      <c r="R30" s="131">
        <v>4563.7237352394131</v>
      </c>
      <c r="S30" s="131">
        <v>5427.0377640351271</v>
      </c>
      <c r="T30" s="131">
        <v>5486.0508704827307</v>
      </c>
      <c r="U30" s="131">
        <v>5192.2964239474813</v>
      </c>
      <c r="V30" s="131">
        <v>5535.5014583687253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131">
        <v>1576.3711537516842</v>
      </c>
      <c r="E31" s="131">
        <v>1171.9111772914682</v>
      </c>
      <c r="F31" s="131">
        <v>1176.1985360265269</v>
      </c>
      <c r="G31" s="131">
        <v>1182.7643088795144</v>
      </c>
      <c r="H31" s="131">
        <v>1122.5343028139418</v>
      </c>
      <c r="I31" s="131">
        <v>1097.8326159673104</v>
      </c>
      <c r="J31" s="131">
        <v>1025.2016719008172</v>
      </c>
      <c r="K31" s="131">
        <v>985.56418346854844</v>
      </c>
      <c r="L31" s="131">
        <v>1153.5252533926771</v>
      </c>
      <c r="M31" s="131">
        <v>817.61249381674088</v>
      </c>
      <c r="N31" s="131">
        <v>6438.1004048384639</v>
      </c>
      <c r="O31" s="131">
        <v>885.34891898403635</v>
      </c>
      <c r="P31" s="131">
        <v>1023.0972072317876</v>
      </c>
      <c r="Q31" s="131">
        <v>1157.8773661285811</v>
      </c>
      <c r="R31" s="131">
        <v>798.12686394993887</v>
      </c>
      <c r="S31" s="131">
        <v>967.83282015137559</v>
      </c>
      <c r="T31" s="131">
        <v>1152.7169785337371</v>
      </c>
      <c r="U31" s="131">
        <v>1094.1084452077189</v>
      </c>
      <c r="V31" s="131">
        <v>790.81963345486417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131">
        <v>3273.729912216425</v>
      </c>
      <c r="E32" s="131">
        <v>2228.9018180022344</v>
      </c>
      <c r="F32" s="131">
        <v>2499.1345075435124</v>
      </c>
      <c r="G32" s="131">
        <v>2316.7072162360864</v>
      </c>
      <c r="H32" s="131">
        <v>2056.8681480022829</v>
      </c>
      <c r="I32" s="131">
        <v>1723.1420597465715</v>
      </c>
      <c r="J32" s="131">
        <v>1860.3660310884738</v>
      </c>
      <c r="K32" s="131">
        <v>1933.2234678809752</v>
      </c>
      <c r="L32" s="131">
        <v>1472.5392216106713</v>
      </c>
      <c r="M32" s="131">
        <v>1431.8335956976769</v>
      </c>
      <c r="N32" s="131">
        <v>1163.0669113683809</v>
      </c>
      <c r="O32" s="131">
        <v>1141.9805654264471</v>
      </c>
      <c r="P32" s="131">
        <v>1085.4760519748222</v>
      </c>
      <c r="Q32" s="131">
        <v>917.94523419907398</v>
      </c>
      <c r="R32" s="131">
        <v>1501.9311341546113</v>
      </c>
      <c r="S32" s="131">
        <v>643.17671573392875</v>
      </c>
      <c r="T32" s="131">
        <v>540.23322757794392</v>
      </c>
      <c r="U32" s="131">
        <v>536.02579742628802</v>
      </c>
      <c r="V32" s="131">
        <v>694.80869592537101</v>
      </c>
      <c r="W32" s="92"/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131">
        <v>1084.1802585643645</v>
      </c>
      <c r="E33" s="131">
        <v>863.30333422134845</v>
      </c>
      <c r="F33" s="131">
        <v>648.4371598562326</v>
      </c>
      <c r="G33" s="131">
        <v>604.4598492846128</v>
      </c>
      <c r="H33" s="131">
        <v>466.66436120195709</v>
      </c>
      <c r="I33" s="131">
        <v>379.11966474157617</v>
      </c>
      <c r="J33" s="131">
        <v>451.06227324107715</v>
      </c>
      <c r="K33" s="131">
        <v>367.58812518375908</v>
      </c>
      <c r="L33" s="131">
        <v>260.01785225579181</v>
      </c>
      <c r="M33" s="131">
        <v>210.22480456905672</v>
      </c>
      <c r="N33" s="131">
        <v>191.59716661601442</v>
      </c>
      <c r="O33" s="131">
        <v>205.08027012115292</v>
      </c>
      <c r="P33" s="131">
        <v>209.45703724635138</v>
      </c>
      <c r="Q33" s="131">
        <v>87.925084383304537</v>
      </c>
      <c r="R33" s="131">
        <v>84.768802202724061</v>
      </c>
      <c r="S33" s="131">
        <v>76.451507256980335</v>
      </c>
      <c r="T33" s="131">
        <v>58.756918649602163</v>
      </c>
      <c r="U33" s="131">
        <v>68.503407342053762</v>
      </c>
      <c r="V33" s="131">
        <v>83.418759674317997</v>
      </c>
      <c r="W33" s="92"/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131">
        <v>1599.402099474521</v>
      </c>
      <c r="E34" s="131">
        <v>864.85704372080113</v>
      </c>
      <c r="F34" s="131">
        <v>887.41494617071533</v>
      </c>
      <c r="G34" s="131">
        <v>874.53405592907313</v>
      </c>
      <c r="H34" s="131">
        <v>688.54839694418467</v>
      </c>
      <c r="I34" s="131">
        <v>610.57711930092432</v>
      </c>
      <c r="J34" s="131">
        <v>770.04559266671629</v>
      </c>
      <c r="K34" s="131">
        <v>806.06906680036275</v>
      </c>
      <c r="L34" s="131">
        <v>555.51467112361172</v>
      </c>
      <c r="M34" s="131">
        <v>475.28815387233362</v>
      </c>
      <c r="N34" s="131">
        <v>426.76506388154041</v>
      </c>
      <c r="O34" s="131">
        <v>1249.8124968471152</v>
      </c>
      <c r="P34" s="131">
        <v>698.22462002366194</v>
      </c>
      <c r="Q34" s="131">
        <v>387.29797990573741</v>
      </c>
      <c r="R34" s="131">
        <v>264.15218472260409</v>
      </c>
      <c r="S34" s="131">
        <v>232.86125738884493</v>
      </c>
      <c r="T34" s="131">
        <v>208.56299793521109</v>
      </c>
      <c r="U34" s="131">
        <v>211.12275742423958</v>
      </c>
      <c r="V34" s="131">
        <v>172.63212364983991</v>
      </c>
      <c r="W34" s="92"/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131">
        <v>3460.3081523815595</v>
      </c>
      <c r="E35" s="131">
        <v>3004.0113458314327</v>
      </c>
      <c r="F35" s="131">
        <v>2329.9829636598288</v>
      </c>
      <c r="G35" s="131">
        <v>1834.8932413852629</v>
      </c>
      <c r="H35" s="131">
        <v>1520.3691860831166</v>
      </c>
      <c r="I35" s="131">
        <v>1318.153930396795</v>
      </c>
      <c r="J35" s="131">
        <v>1398.5030193607161</v>
      </c>
      <c r="K35" s="131">
        <v>1076.9295606175265</v>
      </c>
      <c r="L35" s="131">
        <v>983.19279265455191</v>
      </c>
      <c r="M35" s="131">
        <v>815.83644674687469</v>
      </c>
      <c r="N35" s="131">
        <v>780.00847111312942</v>
      </c>
      <c r="O35" s="131">
        <v>695.90333192356786</v>
      </c>
      <c r="P35" s="131">
        <v>757.78928095806896</v>
      </c>
      <c r="Q35" s="131">
        <v>651.10253509594247</v>
      </c>
      <c r="R35" s="131">
        <v>575.1963304721038</v>
      </c>
      <c r="S35" s="131">
        <v>642.92140507864292</v>
      </c>
      <c r="T35" s="131">
        <v>539.89319048058258</v>
      </c>
      <c r="U35" s="131">
        <v>521.93594566275021</v>
      </c>
      <c r="V35" s="131">
        <v>670.39194745643783</v>
      </c>
      <c r="W35" s="92"/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131">
        <v>2430.0899256079583</v>
      </c>
      <c r="E36" s="131">
        <v>1718.0785531491324</v>
      </c>
      <c r="F36" s="131">
        <v>1164.5559055908063</v>
      </c>
      <c r="G36" s="131">
        <v>934.45189709111196</v>
      </c>
      <c r="H36" s="131">
        <v>869.39224775931916</v>
      </c>
      <c r="I36" s="131">
        <v>798.52436122423933</v>
      </c>
      <c r="J36" s="131">
        <v>756.8161157503888</v>
      </c>
      <c r="K36" s="131">
        <v>657.90702978262959</v>
      </c>
      <c r="L36" s="131">
        <v>880.71159314183865</v>
      </c>
      <c r="M36" s="131">
        <v>915.13460489724889</v>
      </c>
      <c r="N36" s="131">
        <v>751.80777561926982</v>
      </c>
      <c r="O36" s="131">
        <v>800.79287091174422</v>
      </c>
      <c r="P36" s="131">
        <v>862.14644061684135</v>
      </c>
      <c r="Q36" s="131">
        <v>693.69358636591187</v>
      </c>
      <c r="R36" s="131">
        <v>542.65918684981534</v>
      </c>
      <c r="S36" s="131">
        <v>443.65954875378412</v>
      </c>
      <c r="T36" s="131">
        <v>411.52888722766312</v>
      </c>
      <c r="U36" s="131">
        <v>363.5153310961112</v>
      </c>
      <c r="V36" s="131">
        <v>324.86219112353245</v>
      </c>
      <c r="W36" s="92"/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131">
        <v>923.1767599322236</v>
      </c>
      <c r="E37" s="131">
        <v>472.29756127265415</v>
      </c>
      <c r="F37" s="131">
        <v>290.46854641403201</v>
      </c>
      <c r="G37" s="131">
        <v>144.21755498331908</v>
      </c>
      <c r="H37" s="131">
        <v>116.51597382293284</v>
      </c>
      <c r="I37" s="131">
        <v>93.264156338763328</v>
      </c>
      <c r="J37" s="131">
        <v>97.656337593438565</v>
      </c>
      <c r="K37" s="131">
        <v>88.641307967835758</v>
      </c>
      <c r="L37" s="131">
        <v>60.022786228866657</v>
      </c>
      <c r="M37" s="131">
        <v>54.249279456895856</v>
      </c>
      <c r="N37" s="131">
        <v>47.620883211003758</v>
      </c>
      <c r="O37" s="131">
        <v>164.62428782183972</v>
      </c>
      <c r="P37" s="131">
        <v>38.113110463691925</v>
      </c>
      <c r="Q37" s="131">
        <v>21.174085858234655</v>
      </c>
      <c r="R37" s="131">
        <v>19.349976083322311</v>
      </c>
      <c r="S37" s="131">
        <v>84.235741818907044</v>
      </c>
      <c r="T37" s="131">
        <v>21.134038360806567</v>
      </c>
      <c r="U37" s="131">
        <v>21.482829028964165</v>
      </c>
      <c r="V37" s="131">
        <v>35.735879303663488</v>
      </c>
      <c r="W37" s="92"/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131">
        <v>899.93709926311737</v>
      </c>
      <c r="E38" s="131">
        <v>727.19581984126887</v>
      </c>
      <c r="F38" s="131">
        <v>660.81808659659532</v>
      </c>
      <c r="G38" s="131">
        <v>525.62579373882215</v>
      </c>
      <c r="H38" s="131">
        <v>473.6240897428728</v>
      </c>
      <c r="I38" s="131">
        <v>345.37235310164095</v>
      </c>
      <c r="J38" s="131">
        <v>536.74816134561684</v>
      </c>
      <c r="K38" s="131">
        <v>388.17519763040252</v>
      </c>
      <c r="L38" s="131">
        <v>359.51697234052142</v>
      </c>
      <c r="M38" s="131">
        <v>266.8699254914751</v>
      </c>
      <c r="N38" s="131">
        <v>253.38422766192772</v>
      </c>
      <c r="O38" s="131">
        <v>190.76254040082623</v>
      </c>
      <c r="P38" s="131">
        <v>268.85290225130012</v>
      </c>
      <c r="Q38" s="131">
        <v>313.24727096211797</v>
      </c>
      <c r="R38" s="131">
        <v>170.51374158975759</v>
      </c>
      <c r="S38" s="131">
        <v>205.58751125453793</v>
      </c>
      <c r="T38" s="131">
        <v>173.44641940790618</v>
      </c>
      <c r="U38" s="131">
        <v>160.92069668243207</v>
      </c>
      <c r="V38" s="131">
        <v>213.40458084917807</v>
      </c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131">
        <v>73.830795674037361</v>
      </c>
      <c r="E39" s="131">
        <v>35.733968972130583</v>
      </c>
      <c r="F39" s="131">
        <v>24.874417088945719</v>
      </c>
      <c r="G39" s="131">
        <v>22.763070336530784</v>
      </c>
      <c r="H39" s="131">
        <v>22.422724956704489</v>
      </c>
      <c r="I39" s="131">
        <v>19.836829497909026</v>
      </c>
      <c r="J39" s="131">
        <v>17.899123710463915</v>
      </c>
      <c r="K39" s="131">
        <v>3.1153581704023479</v>
      </c>
      <c r="L39" s="131">
        <v>3.9765889272710657</v>
      </c>
      <c r="M39" s="131">
        <v>4.2361699913082393</v>
      </c>
      <c r="N39" s="131">
        <v>5.1434366327993573</v>
      </c>
      <c r="O39" s="131">
        <v>15.212789784978582</v>
      </c>
      <c r="P39" s="131">
        <v>10.844525239848213</v>
      </c>
      <c r="Q39" s="131">
        <v>44.089293973447063</v>
      </c>
      <c r="R39" s="131">
        <v>49.296796559676899</v>
      </c>
      <c r="S39" s="131">
        <v>38.589586107697109</v>
      </c>
      <c r="T39" s="131">
        <v>246.66223678102574</v>
      </c>
      <c r="U39" s="131">
        <v>64.929514541069224</v>
      </c>
      <c r="V39" s="131">
        <v>49.491116504135988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131">
        <v>1162559.0248650745</v>
      </c>
      <c r="E40" s="131">
        <v>953529.12264005479</v>
      </c>
      <c r="F40" s="131">
        <v>758094.44020486169</v>
      </c>
      <c r="G40" s="131">
        <v>573493.17921065842</v>
      </c>
      <c r="H40" s="131">
        <v>430540.07168457966</v>
      </c>
      <c r="I40" s="131">
        <v>308359.10706869955</v>
      </c>
      <c r="J40" s="131">
        <v>291214.50968620164</v>
      </c>
      <c r="K40" s="131">
        <v>265823.05494289036</v>
      </c>
      <c r="L40" s="131">
        <v>254377.6372535837</v>
      </c>
      <c r="M40" s="131">
        <v>228439.30542334513</v>
      </c>
      <c r="N40" s="131">
        <v>217343.67357504115</v>
      </c>
      <c r="O40" s="131">
        <v>218137.8175744708</v>
      </c>
      <c r="P40" s="131">
        <v>224966.44580543201</v>
      </c>
      <c r="Q40" s="131">
        <v>210159.69424348857</v>
      </c>
      <c r="R40" s="131">
        <v>199203.87208259074</v>
      </c>
      <c r="S40" s="131">
        <v>205977.37994813081</v>
      </c>
      <c r="T40" s="131">
        <v>205604.99200916986</v>
      </c>
      <c r="U40" s="131">
        <v>208967.23951007315</v>
      </c>
      <c r="V40" s="131">
        <v>204165.60783012208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131">
        <v>1162529.5434283281</v>
      </c>
      <c r="E41" s="131">
        <v>953514.80189898948</v>
      </c>
      <c r="F41" s="131">
        <v>758084.43238914025</v>
      </c>
      <c r="G41" s="131">
        <v>573483.94383328874</v>
      </c>
      <c r="H41" s="131">
        <v>430530.97413702734</v>
      </c>
      <c r="I41" s="131">
        <v>308351.20065949683</v>
      </c>
      <c r="J41" s="131">
        <v>291207.57987521141</v>
      </c>
      <c r="K41" s="131">
        <v>265821.83943172992</v>
      </c>
      <c r="L41" s="131">
        <v>254377.37675634894</v>
      </c>
      <c r="M41" s="131">
        <v>228439.03483104715</v>
      </c>
      <c r="N41" s="131">
        <v>217343.24749061797</v>
      </c>
      <c r="O41" s="131">
        <v>218137.36308088174</v>
      </c>
      <c r="P41" s="131">
        <v>224965.95683002894</v>
      </c>
      <c r="Q41" s="131">
        <v>210159.24658376878</v>
      </c>
      <c r="R41" s="131">
        <v>199203.25041909746</v>
      </c>
      <c r="S41" s="131">
        <v>205976.72193463187</v>
      </c>
      <c r="T41" s="131">
        <v>205604.36380207905</v>
      </c>
      <c r="U41" s="131">
        <v>208966.59767062988</v>
      </c>
      <c r="V41" s="131">
        <v>204164.94236303587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131">
        <v>29.481436746376193</v>
      </c>
      <c r="E42" s="131">
        <v>14.320741065259371</v>
      </c>
      <c r="F42" s="131">
        <v>10.007815721492975</v>
      </c>
      <c r="G42" s="131">
        <v>9.2353773696425563</v>
      </c>
      <c r="H42" s="131">
        <v>9.0975475523201954</v>
      </c>
      <c r="I42" s="131">
        <v>7.9064092027348334</v>
      </c>
      <c r="J42" s="131">
        <v>6.9298109902308189</v>
      </c>
      <c r="K42" s="131">
        <v>1.2155111604047604</v>
      </c>
      <c r="L42" s="131">
        <v>0.26049723476695585</v>
      </c>
      <c r="M42" s="131">
        <v>0.2705922979637938</v>
      </c>
      <c r="N42" s="131">
        <v>0.42608442320582085</v>
      </c>
      <c r="O42" s="131">
        <v>0.45449358909721183</v>
      </c>
      <c r="P42" s="131">
        <v>0.48897540304995879</v>
      </c>
      <c r="Q42" s="131">
        <v>0.44765971979639152</v>
      </c>
      <c r="R42" s="131">
        <v>0.62166349329112902</v>
      </c>
      <c r="S42" s="131">
        <v>0.65801349891189065</v>
      </c>
      <c r="T42" s="131">
        <v>0.62820709084174009</v>
      </c>
      <c r="U42" s="131">
        <v>0.64183944331590914</v>
      </c>
      <c r="V42" s="131">
        <v>0.66546708620748996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131">
        <v>4578.1279710741501</v>
      </c>
      <c r="E43" s="131">
        <v>2375.0727685445522</v>
      </c>
      <c r="F43" s="131">
        <v>1819.0763822806821</v>
      </c>
      <c r="G43" s="131">
        <v>1722.2409703592721</v>
      </c>
      <c r="H43" s="131">
        <v>1697.045018228172</v>
      </c>
      <c r="I43" s="131">
        <v>1842.1442929424607</v>
      </c>
      <c r="J43" s="131">
        <v>1791.0031665443075</v>
      </c>
      <c r="K43" s="131">
        <v>908.35491224906605</v>
      </c>
      <c r="L43" s="131">
        <v>200.60272670430123</v>
      </c>
      <c r="M43" s="131">
        <v>208.89431597836125</v>
      </c>
      <c r="N43" s="131">
        <v>203.80359205912274</v>
      </c>
      <c r="O43" s="131">
        <v>195.55021655286887</v>
      </c>
      <c r="P43" s="131">
        <v>177.07450422837468</v>
      </c>
      <c r="Q43" s="131">
        <v>95.670488557593217</v>
      </c>
      <c r="R43" s="131">
        <v>73.825376354307906</v>
      </c>
      <c r="S43" s="131">
        <v>75.97267419950893</v>
      </c>
      <c r="T43" s="131">
        <v>73.766027624101895</v>
      </c>
      <c r="U43" s="131">
        <v>76.797101186834908</v>
      </c>
      <c r="V43" s="131">
        <v>83.107841213478423</v>
      </c>
      <c r="W43" s="92"/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131">
        <v>60.429967444845083</v>
      </c>
      <c r="E44" s="131">
        <v>28.443149864336466</v>
      </c>
      <c r="F44" s="131">
        <v>19.343029340855324</v>
      </c>
      <c r="G44" s="131">
        <v>17.857931506022574</v>
      </c>
      <c r="H44" s="131">
        <v>17.709100472152013</v>
      </c>
      <c r="I44" s="131">
        <v>16.019419144680327</v>
      </c>
      <c r="J44" s="131">
        <v>14.110681863002458</v>
      </c>
      <c r="K44" s="131">
        <v>2.3371782763673203</v>
      </c>
      <c r="L44" s="131">
        <v>0.48479996401568609</v>
      </c>
      <c r="M44" s="131">
        <v>0.50753937210482059</v>
      </c>
      <c r="N44" s="131">
        <v>0.5135575300936317</v>
      </c>
      <c r="O44" s="131">
        <v>0.53065114504161048</v>
      </c>
      <c r="P44" s="131">
        <v>0.54399297647707756</v>
      </c>
      <c r="Q44" s="131">
        <v>0.54411333565232811</v>
      </c>
      <c r="R44" s="131">
        <v>0.54305242110690355</v>
      </c>
      <c r="S44" s="131">
        <v>0.5824486408843893</v>
      </c>
      <c r="T44" s="131">
        <v>0.5307756352904438</v>
      </c>
      <c r="U44" s="131">
        <v>0.53875863849460448</v>
      </c>
      <c r="V44" s="131">
        <v>0.56568908503651449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131">
        <v>4517.6980036293053</v>
      </c>
      <c r="E45" s="131">
        <v>2346.629618680216</v>
      </c>
      <c r="F45" s="131">
        <v>1799.7333529398268</v>
      </c>
      <c r="G45" s="131">
        <v>1704.3830388532492</v>
      </c>
      <c r="H45" s="131">
        <v>1679.3359177560201</v>
      </c>
      <c r="I45" s="131">
        <v>1826.1248737977801</v>
      </c>
      <c r="J45" s="131">
        <v>1776.8924846813052</v>
      </c>
      <c r="K45" s="131">
        <v>906.01773397269869</v>
      </c>
      <c r="L45" s="131">
        <v>200.11792674028555</v>
      </c>
      <c r="M45" s="131">
        <v>208.3867766062564</v>
      </c>
      <c r="N45" s="131">
        <v>203.29003452902913</v>
      </c>
      <c r="O45" s="131">
        <v>195.01956540782726</v>
      </c>
      <c r="P45" s="131">
        <v>176.53051125189762</v>
      </c>
      <c r="Q45" s="131">
        <v>95.12637522194089</v>
      </c>
      <c r="R45" s="131">
        <v>73.282323933201013</v>
      </c>
      <c r="S45" s="131">
        <v>75.390225558624536</v>
      </c>
      <c r="T45" s="131">
        <v>73.235251988811456</v>
      </c>
      <c r="U45" s="131">
        <v>76.258342548340323</v>
      </c>
      <c r="V45" s="131">
        <v>82.542152128441913</v>
      </c>
      <c r="W45" s="92"/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131">
        <v>265.47560899192575</v>
      </c>
      <c r="E46" s="131">
        <v>127.41133319418267</v>
      </c>
      <c r="F46" s="131">
        <v>88.13388333946736</v>
      </c>
      <c r="G46" s="131">
        <v>81.344736713057827</v>
      </c>
      <c r="H46" s="131">
        <v>80.330279689516459</v>
      </c>
      <c r="I46" s="131">
        <v>70.879129491740429</v>
      </c>
      <c r="J46" s="131">
        <v>62.242806760480505</v>
      </c>
      <c r="K46" s="131">
        <v>10.683800271211149</v>
      </c>
      <c r="L46" s="131">
        <v>2.2586058411318901</v>
      </c>
      <c r="M46" s="131">
        <v>2.353003306528918</v>
      </c>
      <c r="N46" s="131">
        <v>2.3697960935993532</v>
      </c>
      <c r="O46" s="131">
        <v>2.4355193178835792</v>
      </c>
      <c r="P46" s="131">
        <v>2.4857799194596564</v>
      </c>
      <c r="Q46" s="131">
        <v>2.4821237777575016</v>
      </c>
      <c r="R46" s="131">
        <v>2.4754608756942011</v>
      </c>
      <c r="S46" s="131">
        <v>2.5186839813394952</v>
      </c>
      <c r="T46" s="131">
        <v>2.5895006385112067</v>
      </c>
      <c r="U46" s="131">
        <v>2.618316951982024</v>
      </c>
      <c r="V46" s="131">
        <v>2.7229332869022826</v>
      </c>
      <c r="W46" s="92"/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131">
        <v>4252.2223946373797</v>
      </c>
      <c r="E47" s="131">
        <v>2219.218285486033</v>
      </c>
      <c r="F47" s="131">
        <v>1711.5994696003595</v>
      </c>
      <c r="G47" s="131">
        <v>1623.0383021401915</v>
      </c>
      <c r="H47" s="131">
        <v>1599.0056380665037</v>
      </c>
      <c r="I47" s="131">
        <v>1755.2457443060398</v>
      </c>
      <c r="J47" s="131">
        <v>1714.6496779208246</v>
      </c>
      <c r="K47" s="131">
        <v>895.33393370148747</v>
      </c>
      <c r="L47" s="131">
        <v>197.85932089915366</v>
      </c>
      <c r="M47" s="131">
        <v>206.03377329972753</v>
      </c>
      <c r="N47" s="131">
        <v>200.92023843542975</v>
      </c>
      <c r="O47" s="131">
        <v>192.58404608994368</v>
      </c>
      <c r="P47" s="131">
        <v>174.04473133243795</v>
      </c>
      <c r="Q47" s="131">
        <v>92.644251444183396</v>
      </c>
      <c r="R47" s="131">
        <v>70.806863057506789</v>
      </c>
      <c r="S47" s="131">
        <v>72.871541577285043</v>
      </c>
      <c r="T47" s="131">
        <v>70.645751350300245</v>
      </c>
      <c r="U47" s="131">
        <v>73.640025596358285</v>
      </c>
      <c r="V47" s="131">
        <v>79.819218841539623</v>
      </c>
      <c r="W47" s="92"/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131">
        <v>9836.0526185505114</v>
      </c>
      <c r="E48" s="131">
        <v>7645.9915806114341</v>
      </c>
      <c r="F48" s="131">
        <v>5606.3389529301185</v>
      </c>
      <c r="G48" s="131">
        <v>4671.505136333295</v>
      </c>
      <c r="H48" s="131">
        <v>4137.0361650100112</v>
      </c>
      <c r="I48" s="131">
        <v>3754.954193495224</v>
      </c>
      <c r="J48" s="131">
        <v>3647.1494096908682</v>
      </c>
      <c r="K48" s="131">
        <v>2500.8662674458351</v>
      </c>
      <c r="L48" s="131">
        <v>2270.7871548589201</v>
      </c>
      <c r="M48" s="131">
        <v>1878.9090919339869</v>
      </c>
      <c r="N48" s="131">
        <v>1561.3573861033055</v>
      </c>
      <c r="O48" s="131">
        <v>2017.1539235755015</v>
      </c>
      <c r="P48" s="131">
        <v>1463.5610106032391</v>
      </c>
      <c r="Q48" s="131">
        <v>1427.2342047188579</v>
      </c>
      <c r="R48" s="131">
        <v>1541.2492295188883</v>
      </c>
      <c r="S48" s="131">
        <v>1075.7209009494616</v>
      </c>
      <c r="T48" s="131">
        <v>990.65134889744115</v>
      </c>
      <c r="U48" s="131">
        <v>1090.5964802862027</v>
      </c>
      <c r="V48" s="131">
        <v>1150.1512655437639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131">
        <v>4586.7533013772372</v>
      </c>
      <c r="E49" s="131">
        <v>3754.960214439463</v>
      </c>
      <c r="F49" s="131">
        <v>2734.8128702115118</v>
      </c>
      <c r="G49" s="131">
        <v>2140.7084321573238</v>
      </c>
      <c r="H49" s="131">
        <v>1854.8675483401671</v>
      </c>
      <c r="I49" s="131">
        <v>1732.1387378280504</v>
      </c>
      <c r="J49" s="131">
        <v>1650.1679027115033</v>
      </c>
      <c r="K49" s="131">
        <v>1111.9423287250956</v>
      </c>
      <c r="L49" s="131">
        <v>1076.8559840853413</v>
      </c>
      <c r="M49" s="131">
        <v>887.11646152938613</v>
      </c>
      <c r="N49" s="131">
        <v>702.30745594697908</v>
      </c>
      <c r="O49" s="131">
        <v>949.85798237525012</v>
      </c>
      <c r="P49" s="131">
        <v>684.27213893669989</v>
      </c>
      <c r="Q49" s="131">
        <v>613.75400281945258</v>
      </c>
      <c r="R49" s="131">
        <v>364.11535663166904</v>
      </c>
      <c r="S49" s="131">
        <v>359.43112860029083</v>
      </c>
      <c r="T49" s="131">
        <v>307.47585660755965</v>
      </c>
      <c r="U49" s="131">
        <v>328.24978316554501</v>
      </c>
      <c r="V49" s="131">
        <v>343.58671774308135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131">
        <v>5249.2993171732751</v>
      </c>
      <c r="E50" s="131">
        <v>3891.0313661719701</v>
      </c>
      <c r="F50" s="131">
        <v>2871.5260827186066</v>
      </c>
      <c r="G50" s="131">
        <v>2530.7967041759707</v>
      </c>
      <c r="H50" s="131">
        <v>2282.1686166698451</v>
      </c>
      <c r="I50" s="131">
        <v>2022.8154556671743</v>
      </c>
      <c r="J50" s="131">
        <v>1996.9815069793653</v>
      </c>
      <c r="K50" s="131">
        <v>1388.9239387207394</v>
      </c>
      <c r="L50" s="131">
        <v>1193.931170773579</v>
      </c>
      <c r="M50" s="131">
        <v>991.79263040460091</v>
      </c>
      <c r="N50" s="131">
        <v>859.04993015632658</v>
      </c>
      <c r="O50" s="131">
        <v>1067.2959412002513</v>
      </c>
      <c r="P50" s="131">
        <v>779.28887166653908</v>
      </c>
      <c r="Q50" s="131">
        <v>813.48020189940542</v>
      </c>
      <c r="R50" s="131">
        <v>1177.1338728872192</v>
      </c>
      <c r="S50" s="131">
        <v>716.28977234917079</v>
      </c>
      <c r="T50" s="131">
        <v>683.17549228988128</v>
      </c>
      <c r="U50" s="131">
        <v>762.34669712065784</v>
      </c>
      <c r="V50" s="131">
        <v>806.56454780068236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131">
        <v>20869.005584811108</v>
      </c>
      <c r="E51" s="131">
        <v>18851.837674891649</v>
      </c>
      <c r="F51" s="131">
        <v>15331.739197127981</v>
      </c>
      <c r="G51" s="131">
        <v>12514.549089632832</v>
      </c>
      <c r="H51" s="131">
        <v>10991.409352454544</v>
      </c>
      <c r="I51" s="131">
        <v>10091.820529161252</v>
      </c>
      <c r="J51" s="131">
        <v>10560.08311187805</v>
      </c>
      <c r="K51" s="131">
        <v>8261.6103801427889</v>
      </c>
      <c r="L51" s="131">
        <v>6742.9329057668929</v>
      </c>
      <c r="M51" s="131">
        <v>5512.9305325533733</v>
      </c>
      <c r="N51" s="131">
        <v>5316.7817222855219</v>
      </c>
      <c r="O51" s="131">
        <v>5829.5813266300702</v>
      </c>
      <c r="P51" s="131">
        <v>4408.4795527191745</v>
      </c>
      <c r="Q51" s="131">
        <v>4871.3169388659253</v>
      </c>
      <c r="R51" s="131">
        <v>3459.2821279510763</v>
      </c>
      <c r="S51" s="131">
        <v>5097.1068536420225</v>
      </c>
      <c r="T51" s="131">
        <v>5039.728750160315</v>
      </c>
      <c r="U51" s="131">
        <v>3688.5638191653857</v>
      </c>
      <c r="V51" s="131">
        <v>3864.7029795801022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131">
        <v>2996.5407925427885</v>
      </c>
      <c r="E52" s="131">
        <v>3126.8667985601978</v>
      </c>
      <c r="F52" s="131">
        <v>2542.1222292069274</v>
      </c>
      <c r="G52" s="131">
        <v>2368.3829713093255</v>
      </c>
      <c r="H52" s="131">
        <v>2088.6739009844437</v>
      </c>
      <c r="I52" s="131">
        <v>1841.1839588911794</v>
      </c>
      <c r="J52" s="131">
        <v>1982.3862602347913</v>
      </c>
      <c r="K52" s="131">
        <v>1247.8869063370753</v>
      </c>
      <c r="L52" s="131">
        <v>828.5581778319256</v>
      </c>
      <c r="M52" s="131">
        <v>718.28553505175353</v>
      </c>
      <c r="N52" s="131">
        <v>679.56384061671156</v>
      </c>
      <c r="O52" s="131">
        <v>828.69693636903958</v>
      </c>
      <c r="P52" s="131">
        <v>728.88183830470655</v>
      </c>
      <c r="Q52" s="131">
        <v>771.80356312420588</v>
      </c>
      <c r="R52" s="131">
        <v>646.99328866536541</v>
      </c>
      <c r="S52" s="131">
        <v>746.20467845141843</v>
      </c>
      <c r="T52" s="131">
        <v>616.77328339318058</v>
      </c>
      <c r="U52" s="131">
        <v>592.49770854092731</v>
      </c>
      <c r="V52" s="131">
        <v>671.71985090145699</v>
      </c>
      <c r="W52" s="92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131">
        <v>6219.1537776489904</v>
      </c>
      <c r="E53" s="131">
        <v>4735.63636770228</v>
      </c>
      <c r="F53" s="131">
        <v>3691.4732643039538</v>
      </c>
      <c r="G53" s="131">
        <v>3123.6822582581176</v>
      </c>
      <c r="H53" s="131">
        <v>2745.6444046062834</v>
      </c>
      <c r="I53" s="131">
        <v>2516.6090636159565</v>
      </c>
      <c r="J53" s="131">
        <v>2552.4380156073835</v>
      </c>
      <c r="K53" s="131">
        <v>1515.0327993877477</v>
      </c>
      <c r="L53" s="131">
        <v>1144.0807113910043</v>
      </c>
      <c r="M53" s="131">
        <v>1013.2647010964348</v>
      </c>
      <c r="N53" s="131">
        <v>999.67036087427857</v>
      </c>
      <c r="O53" s="131">
        <v>1068.1362540348198</v>
      </c>
      <c r="P53" s="131">
        <v>699.77565436238558</v>
      </c>
      <c r="Q53" s="131">
        <v>772.34126273368088</v>
      </c>
      <c r="R53" s="131">
        <v>533.78245266982026</v>
      </c>
      <c r="S53" s="131">
        <v>850.14862693767384</v>
      </c>
      <c r="T53" s="131">
        <v>1098.4761242229099</v>
      </c>
      <c r="U53" s="131">
        <v>612.10873412129718</v>
      </c>
      <c r="V53" s="131">
        <v>686.32799162531978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131">
        <v>11653.31101461933</v>
      </c>
      <c r="E54" s="131">
        <v>10989.334508629168</v>
      </c>
      <c r="F54" s="131">
        <v>9098.1437036171028</v>
      </c>
      <c r="G54" s="131">
        <v>7022.4838600653884</v>
      </c>
      <c r="H54" s="131">
        <v>6157.0910468638176</v>
      </c>
      <c r="I54" s="131">
        <v>5734.0275066541162</v>
      </c>
      <c r="J54" s="131">
        <v>6025.2588360358759</v>
      </c>
      <c r="K54" s="131">
        <v>5498.6906744179678</v>
      </c>
      <c r="L54" s="131">
        <v>4770.2940165439641</v>
      </c>
      <c r="M54" s="131">
        <v>3781.3802964051847</v>
      </c>
      <c r="N54" s="131">
        <v>3637.5475207945324</v>
      </c>
      <c r="O54" s="131">
        <v>3932.748136226211</v>
      </c>
      <c r="P54" s="131">
        <v>2979.8220600520808</v>
      </c>
      <c r="Q54" s="131">
        <v>3327.1721130080391</v>
      </c>
      <c r="R54" s="131">
        <v>2278.5063866158903</v>
      </c>
      <c r="S54" s="131">
        <v>3500.7535482529292</v>
      </c>
      <c r="T54" s="131">
        <v>3324.4793425442253</v>
      </c>
      <c r="U54" s="131">
        <v>2483.957376503161</v>
      </c>
      <c r="V54" s="131">
        <v>2506.6551370533248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131">
        <v>218906.00904878532</v>
      </c>
      <c r="E55" s="131">
        <v>186271.75025079376</v>
      </c>
      <c r="F55" s="131">
        <v>202469.40423930771</v>
      </c>
      <c r="G55" s="131">
        <v>201444.57453111449</v>
      </c>
      <c r="H55" s="131">
        <v>211890.14701114642</v>
      </c>
      <c r="I55" s="131">
        <v>105185.91937548839</v>
      </c>
      <c r="J55" s="131">
        <v>218901.67324799974</v>
      </c>
      <c r="K55" s="131">
        <v>258033.84924544985</v>
      </c>
      <c r="L55" s="131">
        <v>239621.21511869208</v>
      </c>
      <c r="M55" s="131">
        <v>445616.48991387745</v>
      </c>
      <c r="N55" s="131">
        <v>342813.89825214597</v>
      </c>
      <c r="O55" s="131">
        <v>282912.69839196891</v>
      </c>
      <c r="P55" s="131">
        <v>425847.61847532325</v>
      </c>
      <c r="Q55" s="131">
        <v>492026.25389235164</v>
      </c>
      <c r="R55" s="131">
        <v>392417.15387249476</v>
      </c>
      <c r="S55" s="131">
        <v>391733.22428949014</v>
      </c>
      <c r="T55" s="131">
        <v>313371.85554471239</v>
      </c>
      <c r="U55" s="131">
        <v>394264.6861911171</v>
      </c>
      <c r="V55" s="131">
        <v>413658.69618327398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131">
        <v>2263.1032471488934</v>
      </c>
      <c r="E56" s="131">
        <v>1321.9741200593987</v>
      </c>
      <c r="F56" s="131">
        <v>882.58057023254025</v>
      </c>
      <c r="G56" s="131">
        <v>758.89664158032679</v>
      </c>
      <c r="H56" s="131">
        <v>687.40328372317879</v>
      </c>
      <c r="I56" s="131">
        <v>626.12448077116892</v>
      </c>
      <c r="J56" s="131">
        <v>518.00173773934398</v>
      </c>
      <c r="K56" s="131">
        <v>243.88539595992577</v>
      </c>
      <c r="L56" s="131">
        <v>204.62130718548835</v>
      </c>
      <c r="M56" s="131">
        <v>198.2549697213029</v>
      </c>
      <c r="N56" s="131">
        <v>199.40222810234508</v>
      </c>
      <c r="O56" s="131">
        <v>200.7209010638683</v>
      </c>
      <c r="P56" s="131">
        <v>188.51138018149214</v>
      </c>
      <c r="Q56" s="131">
        <v>224.43693610494455</v>
      </c>
      <c r="R56" s="131">
        <v>225.80827834114291</v>
      </c>
      <c r="S56" s="131">
        <v>220.90996668689343</v>
      </c>
      <c r="T56" s="131">
        <v>224.79148211034831</v>
      </c>
      <c r="U56" s="131">
        <v>225.99518896784369</v>
      </c>
      <c r="V56" s="131">
        <v>223.06629773455785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131">
        <v>8080.4705485564864</v>
      </c>
      <c r="E57" s="131">
        <v>3765.3353375424067</v>
      </c>
      <c r="F57" s="131">
        <v>2537.6770099811229</v>
      </c>
      <c r="G57" s="131">
        <v>2343.189757355166</v>
      </c>
      <c r="H57" s="131">
        <v>2328.8617846557859</v>
      </c>
      <c r="I57" s="131">
        <v>2134.2678324957201</v>
      </c>
      <c r="J57" s="131">
        <v>1883.2083285758636</v>
      </c>
      <c r="K57" s="131">
        <v>306.33873670780304</v>
      </c>
      <c r="L57" s="131">
        <v>67.388230312271332</v>
      </c>
      <c r="M57" s="131">
        <v>69.470681586471173</v>
      </c>
      <c r="N57" s="131">
        <v>77.539814677332004</v>
      </c>
      <c r="O57" s="131">
        <v>73.147966088944287</v>
      </c>
      <c r="P57" s="131">
        <v>73.649835116903958</v>
      </c>
      <c r="Q57" s="131">
        <v>75.079488411747363</v>
      </c>
      <c r="R57" s="131">
        <v>75.004644972094511</v>
      </c>
      <c r="S57" s="131">
        <v>78.014945082170485</v>
      </c>
      <c r="T57" s="131">
        <v>80.393769103705253</v>
      </c>
      <c r="U57" s="131">
        <v>82.220400940553745</v>
      </c>
      <c r="V57" s="131">
        <v>96.023385775953514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131">
        <v>198724.74255862628</v>
      </c>
      <c r="E58" s="131">
        <v>174461.31237011703</v>
      </c>
      <c r="F58" s="131">
        <v>193731.12670635752</v>
      </c>
      <c r="G58" s="131">
        <v>193692.25838327003</v>
      </c>
      <c r="H58" s="131">
        <v>204229.86466086682</v>
      </c>
      <c r="I58" s="131">
        <v>97880.794831245134</v>
      </c>
      <c r="J58" s="131">
        <v>212238.63196679621</v>
      </c>
      <c r="K58" s="131">
        <v>254453.39271948079</v>
      </c>
      <c r="L58" s="131">
        <v>236549.67357626744</v>
      </c>
      <c r="M58" s="131">
        <v>442668.85954999225</v>
      </c>
      <c r="N58" s="131">
        <v>339717.61631872033</v>
      </c>
      <c r="O58" s="131">
        <v>279885.92479648389</v>
      </c>
      <c r="P58" s="131">
        <v>423022.15122536424</v>
      </c>
      <c r="Q58" s="131">
        <v>489169.90540717199</v>
      </c>
      <c r="R58" s="131">
        <v>389959.91381675412</v>
      </c>
      <c r="S58" s="131">
        <v>389364.17631454527</v>
      </c>
      <c r="T58" s="131">
        <v>311086.34341904661</v>
      </c>
      <c r="U58" s="131">
        <v>391816.56926713459</v>
      </c>
      <c r="V58" s="131">
        <v>411132.52476776886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131">
        <v>3763.5904451289484</v>
      </c>
      <c r="E59" s="131">
        <v>3417.748085750929</v>
      </c>
      <c r="F59" s="131">
        <v>3011.604877803366</v>
      </c>
      <c r="G59" s="131">
        <v>2557.2247035335413</v>
      </c>
      <c r="H59" s="131">
        <v>2619.3332497278057</v>
      </c>
      <c r="I59" s="131">
        <v>2649.9709612985293</v>
      </c>
      <c r="J59" s="131">
        <v>2446.0717554795906</v>
      </c>
      <c r="K59" s="131">
        <v>2292.509567858574</v>
      </c>
      <c r="L59" s="131">
        <v>2201.2058548616019</v>
      </c>
      <c r="M59" s="131">
        <v>2122.6404281269602</v>
      </c>
      <c r="N59" s="131">
        <v>2287.1113280255845</v>
      </c>
      <c r="O59" s="131">
        <v>2254.1464594867266</v>
      </c>
      <c r="P59" s="131">
        <v>2204.346973817866</v>
      </c>
      <c r="Q59" s="131">
        <v>2044.9254139398602</v>
      </c>
      <c r="R59" s="131">
        <v>1759.8156511044367</v>
      </c>
      <c r="S59" s="131">
        <v>1672.2153235746518</v>
      </c>
      <c r="T59" s="131">
        <v>1629.3156925117423</v>
      </c>
      <c r="U59" s="131">
        <v>1754.8944909701393</v>
      </c>
      <c r="V59" s="131">
        <v>1763.3332687700611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131">
        <v>4125.3007274249885</v>
      </c>
      <c r="E60" s="131">
        <v>2219.4720427176107</v>
      </c>
      <c r="F60" s="131">
        <v>1541.6171186395745</v>
      </c>
      <c r="G60" s="131">
        <v>1417.2929850023982</v>
      </c>
      <c r="H60" s="131">
        <v>1377.1040688368921</v>
      </c>
      <c r="I60" s="131">
        <v>1303.6895189224035</v>
      </c>
      <c r="J60" s="131">
        <v>1260.8710539210813</v>
      </c>
      <c r="K60" s="131">
        <v>534.9921794406348</v>
      </c>
      <c r="L60" s="131">
        <v>453.2626269470104</v>
      </c>
      <c r="M60" s="131">
        <v>424.82554809820346</v>
      </c>
      <c r="N60" s="131">
        <v>400.06447405626744</v>
      </c>
      <c r="O60" s="131">
        <v>374.63458486530965</v>
      </c>
      <c r="P60" s="131">
        <v>266.51593180997645</v>
      </c>
      <c r="Q60" s="131">
        <v>379.2364817015004</v>
      </c>
      <c r="R60" s="131">
        <v>311.99689966450342</v>
      </c>
      <c r="S60" s="131">
        <v>313.03854733637701</v>
      </c>
      <c r="T60" s="131">
        <v>291.0358401675428</v>
      </c>
      <c r="U60" s="131">
        <v>317.08583706975355</v>
      </c>
      <c r="V60" s="131">
        <v>372.47186973322198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131">
        <v>1948.8015218997352</v>
      </c>
      <c r="E61" s="131">
        <v>1085.9082946064202</v>
      </c>
      <c r="F61" s="131">
        <v>764.79795629358216</v>
      </c>
      <c r="G61" s="131">
        <v>675.71206037298566</v>
      </c>
      <c r="H61" s="131">
        <v>647.5799633359012</v>
      </c>
      <c r="I61" s="131">
        <v>591.07175075544433</v>
      </c>
      <c r="J61" s="131">
        <v>554.8884054876678</v>
      </c>
      <c r="K61" s="131">
        <v>202.73064600209716</v>
      </c>
      <c r="L61" s="131">
        <v>145.06352311828678</v>
      </c>
      <c r="M61" s="131">
        <v>132.43873635230881</v>
      </c>
      <c r="N61" s="131">
        <v>132.16408856414918</v>
      </c>
      <c r="O61" s="131">
        <v>124.12368398014959</v>
      </c>
      <c r="P61" s="131">
        <v>92.443129032770599</v>
      </c>
      <c r="Q61" s="131">
        <v>132.67016502164304</v>
      </c>
      <c r="R61" s="131">
        <v>84.614581658503113</v>
      </c>
      <c r="S61" s="131">
        <v>84.869192264759477</v>
      </c>
      <c r="T61" s="131">
        <v>59.975341772479837</v>
      </c>
      <c r="U61" s="131">
        <v>67.921006034221449</v>
      </c>
      <c r="V61" s="131">
        <v>71.276593491254573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131">
        <v>4697.7679853699292</v>
      </c>
      <c r="E62" s="131">
        <v>5184.0487345804986</v>
      </c>
      <c r="F62" s="131">
        <v>4225.3391863551587</v>
      </c>
      <c r="G62" s="131">
        <v>3498.8602568949354</v>
      </c>
      <c r="H62" s="131">
        <v>3133.6652379247475</v>
      </c>
      <c r="I62" s="131">
        <v>2920.1343358304771</v>
      </c>
      <c r="J62" s="131">
        <v>3167.6705209184611</v>
      </c>
      <c r="K62" s="131">
        <v>3162.3956359135013</v>
      </c>
      <c r="L62" s="131">
        <v>2715.9662807916302</v>
      </c>
      <c r="M62" s="131">
        <v>2275.2485931942583</v>
      </c>
      <c r="N62" s="131">
        <v>2182.1950829967486</v>
      </c>
      <c r="O62" s="131">
        <v>2407.7821555943833</v>
      </c>
      <c r="P62" s="131">
        <v>1677.4153687827072</v>
      </c>
      <c r="Q62" s="131">
        <v>1912.5173004204089</v>
      </c>
      <c r="R62" s="131">
        <v>1696.2681720404144</v>
      </c>
      <c r="S62" s="131">
        <v>2082.590448083447</v>
      </c>
      <c r="T62" s="131">
        <v>2009.6578582544973</v>
      </c>
      <c r="U62" s="131">
        <v>1700.5175133828548</v>
      </c>
      <c r="V62" s="131">
        <v>1837.0265232903835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131">
        <v>2594.403679229099</v>
      </c>
      <c r="E63" s="131">
        <v>1999.3070135546641</v>
      </c>
      <c r="F63" s="131">
        <v>1561.9611907657797</v>
      </c>
      <c r="G63" s="131">
        <v>1489.9057721642419</v>
      </c>
      <c r="H63" s="131">
        <v>1406.6513698299416</v>
      </c>
      <c r="I63" s="131">
        <v>1336.4767423814392</v>
      </c>
      <c r="J63" s="131">
        <v>1457.5683523467053</v>
      </c>
      <c r="K63" s="131">
        <v>777.06277225511326</v>
      </c>
      <c r="L63" s="131">
        <v>677.69743568937986</v>
      </c>
      <c r="M63" s="131">
        <v>847.35190242779288</v>
      </c>
      <c r="N63" s="131">
        <v>904.49082811806124</v>
      </c>
      <c r="O63" s="131">
        <v>830.85049240435808</v>
      </c>
      <c r="P63" s="131">
        <v>565.57809842587221</v>
      </c>
      <c r="Q63" s="131">
        <v>828.32816173089077</v>
      </c>
      <c r="R63" s="131">
        <v>507.75429122447167</v>
      </c>
      <c r="S63" s="131">
        <v>484.31446888505968</v>
      </c>
      <c r="T63" s="131">
        <v>391.51383399559705</v>
      </c>
      <c r="U63" s="131">
        <v>427.15266880735618</v>
      </c>
      <c r="V63" s="131">
        <v>466.26975458997941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131">
        <v>2272.1462080685124</v>
      </c>
      <c r="E64" s="131">
        <v>2380.4035422468492</v>
      </c>
      <c r="F64" s="131">
        <v>1791.2011310350902</v>
      </c>
      <c r="G64" s="131">
        <v>1652.9181459317858</v>
      </c>
      <c r="H64" s="131">
        <v>1410.9017747387115</v>
      </c>
      <c r="I64" s="131">
        <v>1267.0983409624087</v>
      </c>
      <c r="J64" s="131">
        <v>1383.3200253341504</v>
      </c>
      <c r="K64" s="131">
        <v>1158.3779162395917</v>
      </c>
      <c r="L64" s="131">
        <v>1142.8612461200535</v>
      </c>
      <c r="M64" s="131">
        <v>944.70348130495233</v>
      </c>
      <c r="N64" s="131">
        <v>918.96713924446999</v>
      </c>
      <c r="O64" s="131">
        <v>889.226439753063</v>
      </c>
      <c r="P64" s="131">
        <v>584.33431779859268</v>
      </c>
      <c r="Q64" s="131">
        <v>865.36925650457999</v>
      </c>
      <c r="R64" s="131">
        <v>541.06278431524936</v>
      </c>
      <c r="S64" s="131">
        <v>496.17663283021312</v>
      </c>
      <c r="T64" s="131">
        <v>380.94925725311037</v>
      </c>
      <c r="U64" s="131">
        <v>429.52243761684116</v>
      </c>
      <c r="V64" s="131">
        <v>445.90432737571336</v>
      </c>
      <c r="W64" s="92"/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131">
        <v>676.37786166304181</v>
      </c>
      <c r="E65" s="131">
        <v>555.98559790734384</v>
      </c>
      <c r="F65" s="131">
        <v>446.95448818384318</v>
      </c>
      <c r="G65" s="131">
        <v>434.85977781248118</v>
      </c>
      <c r="H65" s="131">
        <v>388.70818194331014</v>
      </c>
      <c r="I65" s="131">
        <v>344.94441577818895</v>
      </c>
      <c r="J65" s="131">
        <v>346.11483646254277</v>
      </c>
      <c r="K65" s="131">
        <v>251.45387833120148</v>
      </c>
      <c r="L65" s="131">
        <v>233.04425697839514</v>
      </c>
      <c r="M65" s="131">
        <v>199.44370091695541</v>
      </c>
      <c r="N65" s="131">
        <v>187.56231148545277</v>
      </c>
      <c r="O65" s="131">
        <v>219.76549783198789</v>
      </c>
      <c r="P65" s="131">
        <v>147.11526496217655</v>
      </c>
      <c r="Q65" s="131">
        <v>224.06901012362721</v>
      </c>
      <c r="R65" s="131">
        <v>120.40989408137487</v>
      </c>
      <c r="S65" s="131">
        <v>107.73761629322433</v>
      </c>
      <c r="T65" s="131">
        <v>83.169927327347494</v>
      </c>
      <c r="U65" s="131">
        <v>90.516869233417083</v>
      </c>
      <c r="V65" s="131">
        <v>97.619479960436209</v>
      </c>
      <c r="W65" s="92"/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131">
        <v>4548.8232373661958</v>
      </c>
      <c r="E66" s="131">
        <v>3425.9388328752611</v>
      </c>
      <c r="F66" s="131">
        <v>2632.2055659237694</v>
      </c>
      <c r="G66" s="131">
        <v>2512.7562298888533</v>
      </c>
      <c r="H66" s="131">
        <v>2309.9477917572212</v>
      </c>
      <c r="I66" s="131">
        <v>2047.6118919814469</v>
      </c>
      <c r="J66" s="131">
        <v>2104.364694555918</v>
      </c>
      <c r="K66" s="131">
        <v>1375.221425416461</v>
      </c>
      <c r="L66" s="131">
        <v>1280.3288050334122</v>
      </c>
      <c r="M66" s="131">
        <v>1141.2083064450192</v>
      </c>
      <c r="N66" s="131">
        <v>1238.0293358017884</v>
      </c>
      <c r="O66" s="131">
        <v>1182.3557203097282</v>
      </c>
      <c r="P66" s="131">
        <v>815.00934319361295</v>
      </c>
      <c r="Q66" s="131">
        <v>1447.1078328796539</v>
      </c>
      <c r="R66" s="131">
        <v>819.15832090099934</v>
      </c>
      <c r="S66" s="131">
        <v>816.35566707503699</v>
      </c>
      <c r="T66" s="131">
        <v>648.40735360187853</v>
      </c>
      <c r="U66" s="131">
        <v>714.11369627239674</v>
      </c>
      <c r="V66" s="131">
        <v>768.40517577202331</v>
      </c>
      <c r="W66" s="92"/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131">
        <v>435.67956804709513</v>
      </c>
      <c r="E67" s="131">
        <v>457.480618996207</v>
      </c>
      <c r="F67" s="131">
        <v>361.67118836402744</v>
      </c>
      <c r="G67" s="131">
        <v>353.73399676016447</v>
      </c>
      <c r="H67" s="131">
        <v>313.52804329356843</v>
      </c>
      <c r="I67" s="131">
        <v>281.52718310216466</v>
      </c>
      <c r="J67" s="131">
        <v>312.93081055191402</v>
      </c>
      <c r="K67" s="131">
        <v>255.62863160010349</v>
      </c>
      <c r="L67" s="131">
        <v>273.84645628413472</v>
      </c>
      <c r="M67" s="131">
        <v>241.07966132737965</v>
      </c>
      <c r="N67" s="131">
        <v>295.03426481470132</v>
      </c>
      <c r="O67" s="131">
        <v>280.47436244827611</v>
      </c>
      <c r="P67" s="131">
        <v>200.52361899644887</v>
      </c>
      <c r="Q67" s="131">
        <v>349.56989934555611</v>
      </c>
      <c r="R67" s="131">
        <v>291.38430762922673</v>
      </c>
      <c r="S67" s="131">
        <v>291.08057533688248</v>
      </c>
      <c r="T67" s="131">
        <v>244.31419568433517</v>
      </c>
      <c r="U67" s="131">
        <v>238.51904398923315</v>
      </c>
      <c r="V67" s="131">
        <v>253.00370351461407</v>
      </c>
      <c r="W67" s="92"/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131">
        <v>3860.5375525223685</v>
      </c>
      <c r="E68" s="131">
        <v>3097.1201350017554</v>
      </c>
      <c r="F68" s="131">
        <v>4387.6801221387022</v>
      </c>
      <c r="G68" s="131">
        <v>2886.1446790361988</v>
      </c>
      <c r="H68" s="131">
        <v>2216.3711668542878</v>
      </c>
      <c r="I68" s="131">
        <v>2029.7227544145805</v>
      </c>
      <c r="J68" s="131">
        <v>1822.5327279118699</v>
      </c>
      <c r="K68" s="131">
        <v>1279.3736339712432</v>
      </c>
      <c r="L68" s="131">
        <v>1584.471922194283</v>
      </c>
      <c r="M68" s="131">
        <v>1481.0114400980542</v>
      </c>
      <c r="N68" s="131">
        <v>1349.2037662103644</v>
      </c>
      <c r="O68" s="131">
        <v>1692.9297978286097</v>
      </c>
      <c r="P68" s="131">
        <v>1272.7016518606504</v>
      </c>
      <c r="Q68" s="131">
        <v>1199.4709049561245</v>
      </c>
      <c r="R68" s="131">
        <v>955.00257008403685</v>
      </c>
      <c r="S68" s="131">
        <v>1300.6455548342162</v>
      </c>
      <c r="T68" s="131">
        <v>1020.1936849005394</v>
      </c>
      <c r="U68" s="131">
        <v>821.1461495398803</v>
      </c>
      <c r="V68" s="131">
        <v>938.70324158772689</v>
      </c>
      <c r="W68" s="92"/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131">
        <v>3629.3808328517443</v>
      </c>
      <c r="E69" s="131">
        <v>3958.5812052419437</v>
      </c>
      <c r="F69" s="131">
        <v>3095.5800838599516</v>
      </c>
      <c r="G69" s="131">
        <v>2727.5710453414144</v>
      </c>
      <c r="H69" s="131">
        <v>2329.5164153135411</v>
      </c>
      <c r="I69" s="131">
        <v>2056.224510500123</v>
      </c>
      <c r="J69" s="131">
        <v>2308.2997265228928</v>
      </c>
      <c r="K69" s="131">
        <v>2206.6679864331945</v>
      </c>
      <c r="L69" s="131">
        <v>2093.5961721387648</v>
      </c>
      <c r="M69" s="131">
        <v>1793.8520604241553</v>
      </c>
      <c r="N69" s="131">
        <v>1564.3568331478582</v>
      </c>
      <c r="O69" s="131">
        <v>1523.2967155958097</v>
      </c>
      <c r="P69" s="131">
        <v>1043.6463919371256</v>
      </c>
      <c r="Q69" s="131">
        <v>1857.8702998586778</v>
      </c>
      <c r="R69" s="131">
        <v>1384.1832472858605</v>
      </c>
      <c r="S69" s="131">
        <v>1453.3001544741303</v>
      </c>
      <c r="T69" s="131">
        <v>1359.9145811222413</v>
      </c>
      <c r="U69" s="131">
        <v>1242.453142080109</v>
      </c>
      <c r="V69" s="131">
        <v>1245.4380104026552</v>
      </c>
      <c r="W69" s="92"/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131">
        <v>6019.7839724064561</v>
      </c>
      <c r="E70" s="131">
        <v>5904.6155176230013</v>
      </c>
      <c r="F70" s="131">
        <v>5155.2877808317116</v>
      </c>
      <c r="G70" s="131">
        <v>3765.324497210906</v>
      </c>
      <c r="H70" s="131">
        <v>3415.4563335470984</v>
      </c>
      <c r="I70" s="131">
        <v>3336.4351793631631</v>
      </c>
      <c r="J70" s="131">
        <v>3638.2559422067629</v>
      </c>
      <c r="K70" s="131">
        <v>3690.9860516846961</v>
      </c>
      <c r="L70" s="131">
        <v>2984.4958152000527</v>
      </c>
      <c r="M70" s="131">
        <v>2526.9796840369431</v>
      </c>
      <c r="N70" s="131">
        <v>2447.1179605544176</v>
      </c>
      <c r="O70" s="131">
        <v>2831.2140480905923</v>
      </c>
      <c r="P70" s="131">
        <v>2370.9331719187894</v>
      </c>
      <c r="Q70" s="131">
        <v>3183.6857538974064</v>
      </c>
      <c r="R70" s="131">
        <v>3303.1936546271468</v>
      </c>
      <c r="S70" s="131">
        <v>2940.0244104828107</v>
      </c>
      <c r="T70" s="131">
        <v>2671.011867465646</v>
      </c>
      <c r="U70" s="131">
        <v>1696.8788635976118</v>
      </c>
      <c r="V70" s="131">
        <v>1741.9198585698448</v>
      </c>
      <c r="W70" s="92"/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131">
        <v>5410.0236055673222</v>
      </c>
      <c r="E71" s="131">
        <v>4609.5718525932853</v>
      </c>
      <c r="F71" s="131">
        <v>3432.0821473246228</v>
      </c>
      <c r="G71" s="131">
        <v>3337.5863109422053</v>
      </c>
      <c r="H71" s="131">
        <v>2979.2328111148345</v>
      </c>
      <c r="I71" s="131">
        <v>2620.2767585386573</v>
      </c>
      <c r="J71" s="131">
        <v>2817.2333572251841</v>
      </c>
      <c r="K71" s="131">
        <v>2141.4288758220036</v>
      </c>
      <c r="L71" s="131">
        <v>1865.1861948637229</v>
      </c>
      <c r="M71" s="131">
        <v>1599.1736999047473</v>
      </c>
      <c r="N71" s="131">
        <v>1706.0444670103166</v>
      </c>
      <c r="O71" s="131">
        <v>1596.27414016581</v>
      </c>
      <c r="P71" s="131">
        <v>1176.8020965936316</v>
      </c>
      <c r="Q71" s="131">
        <v>1771.847549305689</v>
      </c>
      <c r="R71" s="131">
        <v>1088.4235338832636</v>
      </c>
      <c r="S71" s="131">
        <v>1247.9313319009191</v>
      </c>
      <c r="T71" s="131">
        <v>1539.7200092177845</v>
      </c>
      <c r="U71" s="131">
        <v>1159.5530746855541</v>
      </c>
      <c r="V71" s="131">
        <v>1094.4692838546373</v>
      </c>
      <c r="W71" s="92"/>
    </row>
    <row r="72" spans="1:24" s="64" customFormat="1" ht="6.95" customHeight="1">
      <c r="A72" s="95"/>
      <c r="B72" s="96"/>
      <c r="C72" s="97"/>
      <c r="D72" s="131"/>
      <c r="E72" s="131"/>
      <c r="F72" s="131"/>
      <c r="G72" s="131"/>
      <c r="H72" s="131"/>
      <c r="I72" s="131"/>
      <c r="J72" s="131"/>
      <c r="K72" s="131"/>
      <c r="L72" s="131"/>
      <c r="M72" s="131"/>
      <c r="N72" s="131"/>
      <c r="O72" s="131"/>
      <c r="P72" s="131"/>
      <c r="Q72" s="131"/>
      <c r="R72" s="131"/>
      <c r="S72" s="131"/>
      <c r="T72" s="131"/>
      <c r="U72" s="131"/>
      <c r="V72" s="131"/>
      <c r="W72" s="92"/>
    </row>
    <row r="73" spans="1:24" s="64" customFormat="1" ht="12.75" customHeight="1">
      <c r="A73" s="78">
        <v>68</v>
      </c>
      <c r="B73" s="96"/>
      <c r="C73" s="99" t="s">
        <v>435</v>
      </c>
      <c r="D73" s="131">
        <v>1751550.2913061085</v>
      </c>
      <c r="E73" s="131">
        <v>1476589.1267585983</v>
      </c>
      <c r="F73" s="131">
        <v>1272690.3587699726</v>
      </c>
      <c r="G73" s="131">
        <v>1049167.4857522058</v>
      </c>
      <c r="H73" s="131">
        <v>897662.18134363892</v>
      </c>
      <c r="I73" s="131">
        <v>653183.08934880421</v>
      </c>
      <c r="J73" s="131">
        <v>743092.06507757702</v>
      </c>
      <c r="K73" s="131">
        <v>738376.31078720174</v>
      </c>
      <c r="L73" s="131">
        <v>701223.2076161463</v>
      </c>
      <c r="M73" s="131">
        <v>879279.59945854417</v>
      </c>
      <c r="N73" s="131">
        <v>754941.88182076148</v>
      </c>
      <c r="O73" s="131">
        <v>700523.81115538301</v>
      </c>
      <c r="P73" s="131">
        <v>841722.83801665436</v>
      </c>
      <c r="Q73" s="131">
        <v>895587.84463557007</v>
      </c>
      <c r="R73" s="131">
        <v>755934.30640525394</v>
      </c>
      <c r="S73" s="131">
        <v>771305.12892175687</v>
      </c>
      <c r="T73" s="131">
        <v>692942.15241644497</v>
      </c>
      <c r="U73" s="131">
        <v>768193.26826927066</v>
      </c>
      <c r="V73" s="131">
        <v>785141.48175331973</v>
      </c>
      <c r="W73" s="92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131">
        <v>138685.38858795856</v>
      </c>
      <c r="E74" s="131">
        <v>128682.58266339752</v>
      </c>
      <c r="F74" s="131">
        <v>116916.60402874611</v>
      </c>
      <c r="G74" s="131">
        <v>102344.55920451907</v>
      </c>
      <c r="H74" s="131">
        <v>88109.975487172938</v>
      </c>
      <c r="I74" s="131">
        <v>78520.641529790228</v>
      </c>
      <c r="J74" s="131">
        <v>83580.047540310115</v>
      </c>
      <c r="K74" s="131">
        <v>66865.194454943266</v>
      </c>
      <c r="L74" s="131">
        <v>57960.403829986768</v>
      </c>
      <c r="M74" s="131">
        <v>49200.470730016583</v>
      </c>
      <c r="N74" s="131">
        <v>47593.095224637669</v>
      </c>
      <c r="O74" s="131">
        <v>52308.141808115717</v>
      </c>
      <c r="P74" s="131">
        <v>37375.222874508188</v>
      </c>
      <c r="Q74" s="131">
        <v>49830.193094969589</v>
      </c>
      <c r="R74" s="131">
        <v>42061.066056615447</v>
      </c>
      <c r="S74" s="131">
        <v>49999.223302637758</v>
      </c>
      <c r="T74" s="131">
        <v>46993.066807782823</v>
      </c>
      <c r="U74" s="131">
        <v>38266.247947961288</v>
      </c>
      <c r="V74" s="131">
        <v>40166.132503667919</v>
      </c>
      <c r="W74" s="92"/>
    </row>
    <row r="75" spans="1:24" s="64" customFormat="1" ht="12.75" customHeight="1">
      <c r="A75" s="78">
        <v>70</v>
      </c>
      <c r="B75" s="96"/>
      <c r="C75" s="101" t="s">
        <v>716</v>
      </c>
      <c r="D75" s="131">
        <v>1890235.6798940669</v>
      </c>
      <c r="E75" s="131">
        <v>1605271.7094219956</v>
      </c>
      <c r="F75" s="131">
        <v>1389606.9627987184</v>
      </c>
      <c r="G75" s="131">
        <v>1151512.0449567251</v>
      </c>
      <c r="H75" s="131">
        <v>985772.15683081199</v>
      </c>
      <c r="I75" s="131">
        <v>731703.73087859422</v>
      </c>
      <c r="J75" s="131">
        <v>826672.11261788732</v>
      </c>
      <c r="K75" s="131">
        <v>805241.50524214504</v>
      </c>
      <c r="L75" s="131">
        <v>759183.611446133</v>
      </c>
      <c r="M75" s="131">
        <v>928480.07018856122</v>
      </c>
      <c r="N75" s="131">
        <v>802534.97704539937</v>
      </c>
      <c r="O75" s="131">
        <v>752831.95296349877</v>
      </c>
      <c r="P75" s="131">
        <v>879098.0608911626</v>
      </c>
      <c r="Q75" s="131">
        <v>945418.0377305398</v>
      </c>
      <c r="R75" s="131">
        <v>797995.37246186938</v>
      </c>
      <c r="S75" s="131">
        <v>821304.35222439445</v>
      </c>
      <c r="T75" s="131">
        <v>739935.21922422783</v>
      </c>
      <c r="U75" s="131">
        <v>806459.51621723187</v>
      </c>
      <c r="V75" s="131">
        <v>825307.61425698758</v>
      </c>
      <c r="W75" s="301"/>
    </row>
    <row r="76" spans="1:24" s="64" customFormat="1" ht="12.75" customHeight="1">
      <c r="A76" s="78">
        <v>71</v>
      </c>
      <c r="B76" s="96"/>
      <c r="C76" s="100" t="s">
        <v>437</v>
      </c>
      <c r="D76" s="131">
        <v>-114585.65383278778</v>
      </c>
      <c r="E76" s="131">
        <v>-98464.489502675729</v>
      </c>
      <c r="F76" s="131">
        <v>-111834.05444695104</v>
      </c>
      <c r="G76" s="131">
        <v>-112830.7813131741</v>
      </c>
      <c r="H76" s="131">
        <v>-120793.88070749269</v>
      </c>
      <c r="I76" s="131">
        <v>-9952.2133630695207</v>
      </c>
      <c r="J76" s="131">
        <v>-121395.26684757332</v>
      </c>
      <c r="K76" s="131">
        <v>-155641.98237149284</v>
      </c>
      <c r="L76" s="131">
        <v>-125397.70187307613</v>
      </c>
      <c r="M76" s="131">
        <v>-324689.01027398038</v>
      </c>
      <c r="N76" s="131">
        <v>-229480.94113756364</v>
      </c>
      <c r="O76" s="131">
        <v>-217027.2558995338</v>
      </c>
      <c r="P76" s="131">
        <v>-346053.9727115701</v>
      </c>
      <c r="Q76" s="131">
        <v>-413211.78014080797</v>
      </c>
      <c r="R76" s="131">
        <v>-322442.20040398848</v>
      </c>
      <c r="S76" s="131">
        <v>-343604.24844670511</v>
      </c>
      <c r="T76" s="131">
        <v>-265821.4934375544</v>
      </c>
      <c r="U76" s="131">
        <v>-348950.29308454669</v>
      </c>
      <c r="V76" s="131">
        <v>-372916.71832374251</v>
      </c>
      <c r="W76" s="301"/>
    </row>
    <row r="77" spans="1:24" s="64" customFormat="1" ht="12.75" customHeight="1">
      <c r="A77" s="78">
        <v>72</v>
      </c>
      <c r="B77" s="96"/>
      <c r="C77" s="136" t="s">
        <v>717</v>
      </c>
      <c r="D77" s="131">
        <v>1775650.026061279</v>
      </c>
      <c r="E77" s="131">
        <v>1506807.2199193197</v>
      </c>
      <c r="F77" s="131">
        <v>1277772.9083517673</v>
      </c>
      <c r="G77" s="131">
        <v>1038681.263643551</v>
      </c>
      <c r="H77" s="131">
        <v>864978.27612331929</v>
      </c>
      <c r="I77" s="131">
        <v>721751.51751552464</v>
      </c>
      <c r="J77" s="131">
        <v>705276.84577031399</v>
      </c>
      <c r="K77" s="131">
        <v>649599.52287065214</v>
      </c>
      <c r="L77" s="131">
        <v>633785.90957305685</v>
      </c>
      <c r="M77" s="131">
        <v>603791.05991458078</v>
      </c>
      <c r="N77" s="131">
        <v>573054.0359078357</v>
      </c>
      <c r="O77" s="131">
        <v>535804.69706396502</v>
      </c>
      <c r="P77" s="131">
        <v>533044.08817959251</v>
      </c>
      <c r="Q77" s="131">
        <v>532206.25758973183</v>
      </c>
      <c r="R77" s="131">
        <v>475553.1720578809</v>
      </c>
      <c r="S77" s="131">
        <v>477700.10377768934</v>
      </c>
      <c r="T77" s="131">
        <v>474113.72578667343</v>
      </c>
      <c r="U77" s="131">
        <v>457509.22313268518</v>
      </c>
      <c r="V77" s="131">
        <v>452390.89593324508</v>
      </c>
      <c r="W77" s="301"/>
    </row>
    <row r="78" spans="1:24" ht="15" customHeight="1">
      <c r="A78" s="112" t="s">
        <v>449</v>
      </c>
    </row>
    <row r="79" spans="1:24" s="115" customFormat="1" ht="12" customHeight="1">
      <c r="A79" s="113" t="s">
        <v>459</v>
      </c>
      <c r="C79" s="113"/>
      <c r="D79" s="114"/>
      <c r="E79" s="114"/>
      <c r="F79" s="114"/>
      <c r="G79" s="114"/>
      <c r="H79" s="114"/>
      <c r="I79" s="114"/>
      <c r="J79" s="114"/>
      <c r="K79" s="114"/>
      <c r="L79" s="114"/>
      <c r="M79" s="114"/>
      <c r="N79" s="114"/>
      <c r="O79" s="114"/>
      <c r="P79" s="114"/>
      <c r="Q79" s="114"/>
      <c r="R79" s="114"/>
      <c r="S79" s="114"/>
      <c r="T79" s="114"/>
      <c r="U79" s="114"/>
      <c r="V79" s="114"/>
      <c r="W79" s="303"/>
    </row>
    <row r="80" spans="1:24" s="115" customFormat="1" ht="12" customHeight="1">
      <c r="A80" s="116" t="s">
        <v>718</v>
      </c>
      <c r="C80" s="113"/>
      <c r="D80" s="114"/>
      <c r="E80" s="114"/>
      <c r="F80" s="114"/>
      <c r="G80" s="114"/>
      <c r="H80" s="114"/>
      <c r="I80" s="114"/>
      <c r="J80" s="114"/>
      <c r="K80" s="114"/>
      <c r="L80" s="114"/>
      <c r="M80" s="114"/>
      <c r="N80" s="114"/>
      <c r="O80" s="114"/>
      <c r="P80" s="114"/>
      <c r="Q80" s="114"/>
      <c r="R80" s="114"/>
      <c r="S80" s="114"/>
      <c r="T80" s="114"/>
      <c r="U80" s="114"/>
      <c r="V80" s="114"/>
      <c r="W80" s="303"/>
    </row>
    <row r="81" spans="1:22" ht="12" customHeight="1">
      <c r="A81" s="113" t="s">
        <v>442</v>
      </c>
      <c r="C81" s="113"/>
    </row>
    <row r="82" spans="1:22" ht="12" customHeight="1">
      <c r="C82" s="117"/>
      <c r="D82" s="127"/>
      <c r="E82" s="127"/>
      <c r="F82" s="127"/>
      <c r="G82" s="127"/>
      <c r="H82" s="127"/>
      <c r="I82" s="127"/>
      <c r="J82" s="127"/>
      <c r="K82" s="127"/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</row>
    <row r="83" spans="1:22" ht="12" customHeight="1">
      <c r="B83" s="116"/>
      <c r="C83" s="117"/>
      <c r="D83" s="128"/>
      <c r="E83" s="128"/>
      <c r="F83" s="128"/>
      <c r="G83" s="128"/>
      <c r="H83" s="128"/>
      <c r="I83" s="128"/>
      <c r="J83" s="128"/>
      <c r="K83" s="128"/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</row>
    <row r="84" spans="1:22" ht="12" customHeight="1">
      <c r="B84" s="116"/>
      <c r="C84" s="117"/>
    </row>
    <row r="85" spans="1:22" ht="12" customHeight="1">
      <c r="B85" s="116"/>
    </row>
    <row r="86" spans="1:22" ht="12" customHeight="1">
      <c r="B86" s="116"/>
    </row>
    <row r="87" spans="1:22" ht="12" customHeight="1">
      <c r="B87" s="116"/>
    </row>
    <row r="88" spans="1:22" ht="15" customHeight="1">
      <c r="B88" s="116"/>
    </row>
    <row r="89" spans="1:22" ht="15" customHeight="1">
      <c r="B89" s="116"/>
    </row>
    <row r="90" spans="1:22" ht="15" customHeight="1">
      <c r="B90" s="116"/>
    </row>
    <row r="91" spans="1:22" ht="15" customHeight="1">
      <c r="B91" s="116"/>
    </row>
    <row r="92" spans="1:22" ht="15" customHeight="1">
      <c r="B92" s="116"/>
      <c r="C92" s="117"/>
    </row>
    <row r="93" spans="1:22" ht="15" customHeight="1">
      <c r="B93" s="116"/>
      <c r="C93" s="117"/>
    </row>
    <row r="94" spans="1:22" ht="15" customHeight="1">
      <c r="B94" s="116"/>
      <c r="C94" s="117"/>
    </row>
    <row r="95" spans="1:22" ht="15" customHeight="1">
      <c r="B95" s="116"/>
      <c r="C95" s="117"/>
    </row>
    <row r="96" spans="1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C184" s="117"/>
    </row>
    <row r="185" spans="2:3" ht="15" customHeight="1"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ageMargins left="0.59055118110236227" right="0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7"/>
  <sheetViews>
    <sheetView topLeftCell="A4"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66" t="s">
        <v>734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131">
        <v>10810.938790074637</v>
      </c>
      <c r="E5" s="131">
        <v>10756.310288105988</v>
      </c>
      <c r="F5" s="131">
        <v>7428.3324221372832</v>
      </c>
      <c r="G5" s="131">
        <v>4875.8533451556677</v>
      </c>
      <c r="H5" s="131">
        <v>6610.9548305701255</v>
      </c>
      <c r="I5" s="131">
        <v>3263.8314512367233</v>
      </c>
      <c r="J5" s="131">
        <v>3437.5174148560068</v>
      </c>
      <c r="K5" s="131">
        <v>2696.0993152327906</v>
      </c>
      <c r="L5" s="131">
        <v>2265.5314951786318</v>
      </c>
      <c r="M5" s="131">
        <v>1973.4703783829514</v>
      </c>
      <c r="N5" s="131">
        <v>1957.8263585426178</v>
      </c>
      <c r="O5" s="131">
        <v>2125.0854189400311</v>
      </c>
      <c r="P5" s="131">
        <v>1819.5879618200379</v>
      </c>
      <c r="Q5" s="131">
        <v>2337.0340840985095</v>
      </c>
      <c r="R5" s="131">
        <v>1850.7676086053998</v>
      </c>
      <c r="S5" s="131">
        <v>3157.4906885076907</v>
      </c>
      <c r="T5" s="131">
        <v>3425.8054338700204</v>
      </c>
      <c r="U5" s="131">
        <v>6552.6537844291179</v>
      </c>
      <c r="V5" s="131">
        <v>6882.090140466933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131">
        <v>10501.581368830744</v>
      </c>
      <c r="E6" s="131">
        <v>10480.106925895478</v>
      </c>
      <c r="F6" s="131">
        <v>7192.3152345270191</v>
      </c>
      <c r="G6" s="131">
        <v>4680.8462988641695</v>
      </c>
      <c r="H6" s="131">
        <v>6428.0914245870672</v>
      </c>
      <c r="I6" s="131">
        <v>3107.2234943621324</v>
      </c>
      <c r="J6" s="131">
        <v>3307.5017771229141</v>
      </c>
      <c r="K6" s="131">
        <v>2584.3018008978247</v>
      </c>
      <c r="L6" s="131">
        <v>2158.7800720360574</v>
      </c>
      <c r="M6" s="131">
        <v>1864.3725614858845</v>
      </c>
      <c r="N6" s="131">
        <v>1850.5448429820767</v>
      </c>
      <c r="O6" s="131">
        <v>2029.0554017574655</v>
      </c>
      <c r="P6" s="131">
        <v>1720.3695322804572</v>
      </c>
      <c r="Q6" s="131">
        <v>2259.2007992850672</v>
      </c>
      <c r="R6" s="131">
        <v>1805.5120194656461</v>
      </c>
      <c r="S6" s="131">
        <v>3116.5639282657348</v>
      </c>
      <c r="T6" s="131">
        <v>3389.3613471871831</v>
      </c>
      <c r="U6" s="131">
        <v>6517.1403926392322</v>
      </c>
      <c r="V6" s="131">
        <v>6846.6887040197016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131">
        <v>83.7616681992926</v>
      </c>
      <c r="E7" s="131">
        <v>52.173135092011904</v>
      </c>
      <c r="F7" s="131">
        <v>42.254398275315495</v>
      </c>
      <c r="G7" s="131">
        <v>22.857296732937002</v>
      </c>
      <c r="H7" s="131">
        <v>30.242640012656597</v>
      </c>
      <c r="I7" s="131">
        <v>22.7097195829306</v>
      </c>
      <c r="J7" s="131">
        <v>18.645445671126602</v>
      </c>
      <c r="K7" s="131">
        <v>4.7526492009884</v>
      </c>
      <c r="L7" s="131">
        <v>1.4147631594202998</v>
      </c>
      <c r="M7" s="131">
        <v>1.4695973786388998</v>
      </c>
      <c r="N7" s="131">
        <v>1.4977058043403999</v>
      </c>
      <c r="O7" s="131">
        <v>1.5669576646418</v>
      </c>
      <c r="P7" s="131">
        <v>1.5630783991379</v>
      </c>
      <c r="Q7" s="131">
        <v>1.5310502486962001</v>
      </c>
      <c r="R7" s="131">
        <v>1.2493523250655001</v>
      </c>
      <c r="S7" s="131">
        <v>1.2287461780994999</v>
      </c>
      <c r="T7" s="131">
        <v>1.1377056886530001</v>
      </c>
      <c r="U7" s="131">
        <v>0.81893664129369992</v>
      </c>
      <c r="V7" s="131">
        <v>0.83068344882269995</v>
      </c>
      <c r="W7" s="301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131">
        <v>225.59575304460049</v>
      </c>
      <c r="E8" s="131">
        <v>224.03022711849761</v>
      </c>
      <c r="F8" s="131">
        <v>193.76278933494871</v>
      </c>
      <c r="G8" s="131">
        <v>172.1497495585607</v>
      </c>
      <c r="H8" s="131">
        <v>152.62076597040141</v>
      </c>
      <c r="I8" s="131">
        <v>133.89823729166039</v>
      </c>
      <c r="J8" s="131">
        <v>111.37019206196609</v>
      </c>
      <c r="K8" s="131">
        <v>107.0448651339775</v>
      </c>
      <c r="L8" s="131">
        <v>105.33665998315379</v>
      </c>
      <c r="M8" s="131">
        <v>107.6282195184281</v>
      </c>
      <c r="N8" s="131">
        <v>105.78380975620071</v>
      </c>
      <c r="O8" s="131">
        <v>94.463059517924194</v>
      </c>
      <c r="P8" s="131">
        <v>97.655351140442988</v>
      </c>
      <c r="Q8" s="131">
        <v>76.302234564745802</v>
      </c>
      <c r="R8" s="131">
        <v>44.006236814687995</v>
      </c>
      <c r="S8" s="131">
        <v>39.698014063857002</v>
      </c>
      <c r="T8" s="131">
        <v>35.306380994184302</v>
      </c>
      <c r="U8" s="131">
        <v>34.694455148593399</v>
      </c>
      <c r="V8" s="131">
        <v>34.5707529984087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131">
        <v>20809.203403640186</v>
      </c>
      <c r="E9" s="131">
        <v>16382.920997599873</v>
      </c>
      <c r="F9" s="131">
        <v>14720.976250014643</v>
      </c>
      <c r="G9" s="131">
        <v>10075.785968617778</v>
      </c>
      <c r="H9" s="131">
        <v>7010.3062349568827</v>
      </c>
      <c r="I9" s="131">
        <v>5279.4142179238988</v>
      </c>
      <c r="J9" s="131">
        <v>5145.6595125870626</v>
      </c>
      <c r="K9" s="131">
        <v>5647.6603470293676</v>
      </c>
      <c r="L9" s="131">
        <v>5703.7092637445276</v>
      </c>
      <c r="M9" s="131">
        <v>8125.054823846931</v>
      </c>
      <c r="N9" s="131">
        <v>5812.9165145568177</v>
      </c>
      <c r="O9" s="131">
        <v>5441.1907660311172</v>
      </c>
      <c r="P9" s="131">
        <v>5953.0186004195784</v>
      </c>
      <c r="Q9" s="131">
        <v>5763.6126607108063</v>
      </c>
      <c r="R9" s="131">
        <v>5649.5563988134772</v>
      </c>
      <c r="S9" s="131">
        <v>5022.4616652477671</v>
      </c>
      <c r="T9" s="131">
        <v>6629.8577368733841</v>
      </c>
      <c r="U9" s="131">
        <v>4388.4707537971562</v>
      </c>
      <c r="V9" s="131">
        <v>4153.4528145337663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131">
        <v>18512.182571344503</v>
      </c>
      <c r="E10" s="131">
        <v>15149.618196048172</v>
      </c>
      <c r="F10" s="131">
        <v>12596.021907519398</v>
      </c>
      <c r="G10" s="131">
        <v>8077.1296200132847</v>
      </c>
      <c r="H10" s="131">
        <v>5085.3381908697538</v>
      </c>
      <c r="I10" s="131">
        <v>4067.3662188561257</v>
      </c>
      <c r="J10" s="131">
        <v>3632.5524951588918</v>
      </c>
      <c r="K10" s="131">
        <v>4195.9025160684396</v>
      </c>
      <c r="L10" s="131">
        <v>4608.2914949207034</v>
      </c>
      <c r="M10" s="131">
        <v>4829.1477241208722</v>
      </c>
      <c r="N10" s="131">
        <v>4237.2279423105565</v>
      </c>
      <c r="O10" s="131">
        <v>4278.4111513886883</v>
      </c>
      <c r="P10" s="131">
        <v>4658.7858869775209</v>
      </c>
      <c r="Q10" s="131">
        <v>4480.8165950306266</v>
      </c>
      <c r="R10" s="131">
        <v>4550.9531434473656</v>
      </c>
      <c r="S10" s="131">
        <v>4121.2617146524635</v>
      </c>
      <c r="T10" s="131">
        <v>5526.4630486516617</v>
      </c>
      <c r="U10" s="131">
        <v>3518.5449151332873</v>
      </c>
      <c r="V10" s="131">
        <v>3321.6459296708617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131">
        <v>47.547000000000004</v>
      </c>
      <c r="E11" s="131">
        <v>47.342480000000002</v>
      </c>
      <c r="F11" s="131">
        <v>36.751840000000001</v>
      </c>
      <c r="G11" s="131">
        <v>30.155519999999999</v>
      </c>
      <c r="H11" s="131">
        <v>28.665579999999999</v>
      </c>
      <c r="I11" s="131">
        <v>21.446899999999999</v>
      </c>
      <c r="J11" s="131">
        <v>16.518325299999994</v>
      </c>
      <c r="K11" s="131">
        <v>13.62090633333333</v>
      </c>
      <c r="L11" s="131">
        <v>7.1790233889343416</v>
      </c>
      <c r="M11" s="131">
        <v>23.840912049711939</v>
      </c>
      <c r="N11" s="131">
        <v>22.030420200794545</v>
      </c>
      <c r="O11" s="131">
        <v>18.853985837451493</v>
      </c>
      <c r="P11" s="131">
        <v>15.770689266883753</v>
      </c>
      <c r="Q11" s="131">
        <v>15.783379534677128</v>
      </c>
      <c r="R11" s="131">
        <v>12.637787465185744</v>
      </c>
      <c r="S11" s="131">
        <v>15.773272579935041</v>
      </c>
      <c r="T11" s="131">
        <v>13.625627126719056</v>
      </c>
      <c r="U11" s="131">
        <v>14.149153921666812</v>
      </c>
      <c r="V11" s="131">
        <v>15.973592153713378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131">
        <v>2249.4738322956869</v>
      </c>
      <c r="E12" s="131">
        <v>1185.9603215517013</v>
      </c>
      <c r="F12" s="131">
        <v>2088.2025024952436</v>
      </c>
      <c r="G12" s="131">
        <v>1968.5008286044936</v>
      </c>
      <c r="H12" s="131">
        <v>1896.3024640871279</v>
      </c>
      <c r="I12" s="131">
        <v>1190.6010990677744</v>
      </c>
      <c r="J12" s="131">
        <v>1496.5886921281715</v>
      </c>
      <c r="K12" s="131">
        <v>1438.1369246275951</v>
      </c>
      <c r="L12" s="131">
        <v>1088.2387454348905</v>
      </c>
      <c r="M12" s="131">
        <v>3272.0661876763465</v>
      </c>
      <c r="N12" s="131">
        <v>1553.6581520454663</v>
      </c>
      <c r="O12" s="131">
        <v>1143.9256288049789</v>
      </c>
      <c r="P12" s="131">
        <v>1278.4620241751743</v>
      </c>
      <c r="Q12" s="131">
        <v>1267.0126861455035</v>
      </c>
      <c r="R12" s="131">
        <v>1085.965467900927</v>
      </c>
      <c r="S12" s="131">
        <v>885.42667801536834</v>
      </c>
      <c r="T12" s="131">
        <v>1089.769061095004</v>
      </c>
      <c r="U12" s="131">
        <v>855.77668474220263</v>
      </c>
      <c r="V12" s="131">
        <v>815.83329270919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131">
        <v>190619.4890600112</v>
      </c>
      <c r="E13" s="131">
        <v>175753.94423369956</v>
      </c>
      <c r="F13" s="131">
        <v>165490.13553738571</v>
      </c>
      <c r="G13" s="131">
        <v>142080.08225523052</v>
      </c>
      <c r="H13" s="131">
        <v>129994.03733681947</v>
      </c>
      <c r="I13" s="131">
        <v>84770.4334777146</v>
      </c>
      <c r="J13" s="131">
        <v>83966.827194479061</v>
      </c>
      <c r="K13" s="131">
        <v>78623.41959376572</v>
      </c>
      <c r="L13" s="131">
        <v>76247.901716851877</v>
      </c>
      <c r="M13" s="131">
        <v>74715.90905257751</v>
      </c>
      <c r="N13" s="131">
        <v>73584.498929189038</v>
      </c>
      <c r="O13" s="131">
        <v>73703.164988389428</v>
      </c>
      <c r="P13" s="131">
        <v>69563.721760225977</v>
      </c>
      <c r="Q13" s="131">
        <v>70275.765150045438</v>
      </c>
      <c r="R13" s="131">
        <v>64620.280419538867</v>
      </c>
      <c r="S13" s="131">
        <v>60569.859466767623</v>
      </c>
      <c r="T13" s="131">
        <v>55281.002823349241</v>
      </c>
      <c r="U13" s="131">
        <v>51152.869220230488</v>
      </c>
      <c r="V13" s="131">
        <v>52762.385493170412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131">
        <v>15167.174107910725</v>
      </c>
      <c r="E14" s="131">
        <v>14640.128867665047</v>
      </c>
      <c r="F14" s="131">
        <v>13301.84363351108</v>
      </c>
      <c r="G14" s="131">
        <v>12522.624468199652</v>
      </c>
      <c r="H14" s="131">
        <v>11206.917133099851</v>
      </c>
      <c r="I14" s="131">
        <v>10386.473251005176</v>
      </c>
      <c r="J14" s="131">
        <v>11205.462244723749</v>
      </c>
      <c r="K14" s="131">
        <v>8537.9398477493851</v>
      </c>
      <c r="L14" s="131">
        <v>7878.9632435041967</v>
      </c>
      <c r="M14" s="131">
        <v>7601.4672034586019</v>
      </c>
      <c r="N14" s="131">
        <v>5744.4582973430815</v>
      </c>
      <c r="O14" s="131">
        <v>5770.1840934778229</v>
      </c>
      <c r="P14" s="131">
        <v>5119.5350583464351</v>
      </c>
      <c r="Q14" s="131">
        <v>4652.7166597009027</v>
      </c>
      <c r="R14" s="131">
        <v>4248.9428268500633</v>
      </c>
      <c r="S14" s="131">
        <v>3769.6032714827884</v>
      </c>
      <c r="T14" s="131">
        <v>3815.3134044610192</v>
      </c>
      <c r="U14" s="131">
        <v>3783.1327681701159</v>
      </c>
      <c r="V14" s="131">
        <v>3274.0987870719568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131">
        <v>2287.9424598374912</v>
      </c>
      <c r="E15" s="131">
        <v>2070.8850105418546</v>
      </c>
      <c r="F15" s="131">
        <v>1894.9601675883159</v>
      </c>
      <c r="G15" s="131">
        <v>1365.1394553375687</v>
      </c>
      <c r="H15" s="131">
        <v>1126.262529949483</v>
      </c>
      <c r="I15" s="131">
        <v>815.81055473976221</v>
      </c>
      <c r="J15" s="131">
        <v>929.39147363414895</v>
      </c>
      <c r="K15" s="131">
        <v>581.34981598410855</v>
      </c>
      <c r="L15" s="131">
        <v>680.90869722582249</v>
      </c>
      <c r="M15" s="131">
        <v>626.61095776517755</v>
      </c>
      <c r="N15" s="131">
        <v>624.86890601669484</v>
      </c>
      <c r="O15" s="131">
        <v>460.48874682005601</v>
      </c>
      <c r="P15" s="131">
        <v>479.23593587772217</v>
      </c>
      <c r="Q15" s="131">
        <v>363.71869970188152</v>
      </c>
      <c r="R15" s="131">
        <v>287.47041094139132</v>
      </c>
      <c r="S15" s="131">
        <v>180.25564096988151</v>
      </c>
      <c r="T15" s="131">
        <v>99.710541721388125</v>
      </c>
      <c r="U15" s="131">
        <v>100.46117063309967</v>
      </c>
      <c r="V15" s="131">
        <v>167.76182579235976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131">
        <v>2376.5991767659843</v>
      </c>
      <c r="E16" s="131">
        <v>1962.0734403561473</v>
      </c>
      <c r="F16" s="131">
        <v>1536.832282797033</v>
      </c>
      <c r="G16" s="131">
        <v>1379.2041037699105</v>
      </c>
      <c r="H16" s="131">
        <v>1184.692938886385</v>
      </c>
      <c r="I16" s="131">
        <v>1209.6359551068872</v>
      </c>
      <c r="J16" s="131">
        <v>1108.4468949769257</v>
      </c>
      <c r="K16" s="131">
        <v>821.45360996819602</v>
      </c>
      <c r="L16" s="131">
        <v>560.53392198032509</v>
      </c>
      <c r="M16" s="131">
        <v>599.83289644248555</v>
      </c>
      <c r="N16" s="131">
        <v>635.53603948444538</v>
      </c>
      <c r="O16" s="131">
        <v>649.86996651206891</v>
      </c>
      <c r="P16" s="131">
        <v>640.85447692773459</v>
      </c>
      <c r="Q16" s="131">
        <v>591.04454796103448</v>
      </c>
      <c r="R16" s="131">
        <v>549.71660909202421</v>
      </c>
      <c r="S16" s="131">
        <v>685.65196056718787</v>
      </c>
      <c r="T16" s="131">
        <v>777.57684680623788</v>
      </c>
      <c r="U16" s="131">
        <v>559.67942017939458</v>
      </c>
      <c r="V16" s="131">
        <v>543.37674132028451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131">
        <v>10524.590013975099</v>
      </c>
      <c r="E17" s="131">
        <v>10213.17153846104</v>
      </c>
      <c r="F17" s="131">
        <v>9813.9394181282714</v>
      </c>
      <c r="G17" s="131">
        <v>6967.1389039992609</v>
      </c>
      <c r="H17" s="131">
        <v>7101.6790384148826</v>
      </c>
      <c r="I17" s="131">
        <v>5199.1697260508963</v>
      </c>
      <c r="J17" s="131">
        <v>5183.6036127804437</v>
      </c>
      <c r="K17" s="131">
        <v>5018.3166295153123</v>
      </c>
      <c r="L17" s="131">
        <v>5377.4256500953525</v>
      </c>
      <c r="M17" s="131">
        <v>5639.2337431281785</v>
      </c>
      <c r="N17" s="131">
        <v>5368.9907972238752</v>
      </c>
      <c r="O17" s="131">
        <v>4777.3826297327814</v>
      </c>
      <c r="P17" s="131">
        <v>4326.5541389168156</v>
      </c>
      <c r="Q17" s="131">
        <v>6862.5017674703349</v>
      </c>
      <c r="R17" s="131">
        <v>4800.0679233542578</v>
      </c>
      <c r="S17" s="131">
        <v>4997.6976288139222</v>
      </c>
      <c r="T17" s="131">
        <v>4390.9723778108382</v>
      </c>
      <c r="U17" s="131">
        <v>4010.3000109134732</v>
      </c>
      <c r="V17" s="131">
        <v>3120.8562123038355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131">
        <v>417.2523048319095</v>
      </c>
      <c r="E18" s="131">
        <v>393.79611627809112</v>
      </c>
      <c r="F18" s="131">
        <v>296.57269864209195</v>
      </c>
      <c r="G18" s="131">
        <v>253.25987287854829</v>
      </c>
      <c r="H18" s="131">
        <v>205.42946545062745</v>
      </c>
      <c r="I18" s="131">
        <v>185.23163569475992</v>
      </c>
      <c r="J18" s="131">
        <v>197.66446479025845</v>
      </c>
      <c r="K18" s="131">
        <v>152.59157905913148</v>
      </c>
      <c r="L18" s="131">
        <v>102.18304997683808</v>
      </c>
      <c r="M18" s="131">
        <v>137.57579736338931</v>
      </c>
      <c r="N18" s="131">
        <v>125.89949423227225</v>
      </c>
      <c r="O18" s="131">
        <v>128.3545090143659</v>
      </c>
      <c r="P18" s="131">
        <v>130.1099279511607</v>
      </c>
      <c r="Q18" s="131">
        <v>268.16940572054006</v>
      </c>
      <c r="R18" s="131">
        <v>71.451888714245925</v>
      </c>
      <c r="S18" s="131">
        <v>65.263174727646984</v>
      </c>
      <c r="T18" s="131">
        <v>55.363819694285858</v>
      </c>
      <c r="U18" s="131">
        <v>51.939010175668756</v>
      </c>
      <c r="V18" s="131">
        <v>73.690997002050125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131">
        <v>65751.571173574397</v>
      </c>
      <c r="E19" s="131">
        <v>58789.505461677247</v>
      </c>
      <c r="F19" s="131">
        <v>55242.414858424672</v>
      </c>
      <c r="G19" s="131">
        <v>55087.179180380073</v>
      </c>
      <c r="H19" s="131">
        <v>48381.878165331997</v>
      </c>
      <c r="I19" s="131">
        <v>45037.054398059117</v>
      </c>
      <c r="J19" s="131">
        <v>40822.007412436484</v>
      </c>
      <c r="K19" s="131">
        <v>40909.975910206143</v>
      </c>
      <c r="L19" s="131">
        <v>40752.785061698567</v>
      </c>
      <c r="M19" s="131">
        <v>42200.836800757439</v>
      </c>
      <c r="N19" s="131">
        <v>45775.775210662643</v>
      </c>
      <c r="O19" s="131">
        <v>46217.329396082248</v>
      </c>
      <c r="P19" s="131">
        <v>41538.772492822158</v>
      </c>
      <c r="Q19" s="131">
        <v>38533.970917160514</v>
      </c>
      <c r="R19" s="131">
        <v>37963.234949433638</v>
      </c>
      <c r="S19" s="131">
        <v>33517.715266764397</v>
      </c>
      <c r="T19" s="131">
        <v>30668.680982817124</v>
      </c>
      <c r="U19" s="131">
        <v>28909.588485647892</v>
      </c>
      <c r="V19" s="131">
        <v>28181.034630876005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131">
        <v>3636.2406000000001</v>
      </c>
      <c r="E20" s="131">
        <v>3531.6853199999996</v>
      </c>
      <c r="F20" s="131">
        <v>3467.8832000000002</v>
      </c>
      <c r="G20" s="131">
        <v>3278.4601600000001</v>
      </c>
      <c r="H20" s="131">
        <v>2736.1433200000001</v>
      </c>
      <c r="I20" s="131">
        <v>3021.7521545454547</v>
      </c>
      <c r="J20" s="131">
        <v>2487.2611362575758</v>
      </c>
      <c r="K20" s="131">
        <v>2451.8649264666665</v>
      </c>
      <c r="L20" s="131">
        <v>2138.4595181075088</v>
      </c>
      <c r="M20" s="131">
        <v>2335.1270574870819</v>
      </c>
      <c r="N20" s="131">
        <v>2318.7177468115351</v>
      </c>
      <c r="O20" s="131">
        <v>2287.0150667558937</v>
      </c>
      <c r="P20" s="131">
        <v>2445.5623412800001</v>
      </c>
      <c r="Q20" s="131">
        <v>1819.1186674999999</v>
      </c>
      <c r="R20" s="131">
        <v>1494.5131409999999</v>
      </c>
      <c r="S20" s="131">
        <v>1802.8389320000001</v>
      </c>
      <c r="T20" s="131">
        <v>1763.216625</v>
      </c>
      <c r="U20" s="131">
        <v>1776.3544060000002</v>
      </c>
      <c r="V20" s="131">
        <v>1825.2701224125001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131">
        <v>62115.330573574407</v>
      </c>
      <c r="E21" s="131">
        <v>55257.82014167725</v>
      </c>
      <c r="F21" s="131">
        <v>51774.531658424661</v>
      </c>
      <c r="G21" s="131">
        <v>51808.719020380071</v>
      </c>
      <c r="H21" s="131">
        <v>45645.734845331994</v>
      </c>
      <c r="I21" s="131">
        <v>42015.302243513659</v>
      </c>
      <c r="J21" s="131">
        <v>38334.746276178914</v>
      </c>
      <c r="K21" s="131">
        <v>38458.110983739476</v>
      </c>
      <c r="L21" s="131">
        <v>38614.325543591047</v>
      </c>
      <c r="M21" s="131">
        <v>39865.709743270352</v>
      </c>
      <c r="N21" s="131">
        <v>43457.057463851117</v>
      </c>
      <c r="O21" s="131">
        <v>43930.314329326349</v>
      </c>
      <c r="P21" s="131">
        <v>39093.21015154216</v>
      </c>
      <c r="Q21" s="131">
        <v>36714.852249660522</v>
      </c>
      <c r="R21" s="131">
        <v>36468.721808433642</v>
      </c>
      <c r="S21" s="131">
        <v>31714.876334764394</v>
      </c>
      <c r="T21" s="131">
        <v>28905.464357817127</v>
      </c>
      <c r="U21" s="131">
        <v>27133.234079647889</v>
      </c>
      <c r="V21" s="131">
        <v>26355.764508463497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131">
        <v>36618.465305167156</v>
      </c>
      <c r="E22" s="131">
        <v>34503.489614209284</v>
      </c>
      <c r="F22" s="131">
        <v>31321.825430459521</v>
      </c>
      <c r="G22" s="131">
        <v>13641.442038577963</v>
      </c>
      <c r="H22" s="131">
        <v>15400.920182714161</v>
      </c>
      <c r="I22" s="131">
        <v>8549.8876112120543</v>
      </c>
      <c r="J22" s="131">
        <v>11344.08275646183</v>
      </c>
      <c r="K22" s="131">
        <v>9516.6571578817511</v>
      </c>
      <c r="L22" s="131">
        <v>7891.6292384360358</v>
      </c>
      <c r="M22" s="131">
        <v>7125.0654757562907</v>
      </c>
      <c r="N22" s="131">
        <v>5263.1472039256259</v>
      </c>
      <c r="O22" s="131">
        <v>5885.4753035832218</v>
      </c>
      <c r="P22" s="131">
        <v>6889.3592916904299</v>
      </c>
      <c r="Q22" s="131">
        <v>8643.927944408686</v>
      </c>
      <c r="R22" s="131">
        <v>8083.9133513645465</v>
      </c>
      <c r="S22" s="131">
        <v>9113.4223153310668</v>
      </c>
      <c r="T22" s="131">
        <v>7551.1474991160358</v>
      </c>
      <c r="U22" s="131">
        <v>6811.7411818719502</v>
      </c>
      <c r="V22" s="131">
        <v>7683.2293236571177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131">
        <v>1799.8153085639713</v>
      </c>
      <c r="E23" s="131">
        <v>1661.7470662805558</v>
      </c>
      <c r="F23" s="131">
        <v>1395.4030067378144</v>
      </c>
      <c r="G23" s="131">
        <v>893.794371749947</v>
      </c>
      <c r="H23" s="131">
        <v>1002.7715397661157</v>
      </c>
      <c r="I23" s="131">
        <v>932.09082218189894</v>
      </c>
      <c r="J23" s="131">
        <v>1031.4120337183992</v>
      </c>
      <c r="K23" s="131">
        <v>752.67226352207183</v>
      </c>
      <c r="L23" s="131">
        <v>760.27586238301421</v>
      </c>
      <c r="M23" s="131">
        <v>228.87819313480756</v>
      </c>
      <c r="N23" s="131">
        <v>79.514909479867043</v>
      </c>
      <c r="O23" s="131">
        <v>104.08442655967369</v>
      </c>
      <c r="P23" s="131">
        <v>143.50575298363799</v>
      </c>
      <c r="Q23" s="131">
        <v>1129.6018948514338</v>
      </c>
      <c r="R23" s="131">
        <v>127.62402734752642</v>
      </c>
      <c r="S23" s="131">
        <v>69.190979009801339</v>
      </c>
      <c r="T23" s="131">
        <v>87.975283054321736</v>
      </c>
      <c r="U23" s="131">
        <v>52.677514212612444</v>
      </c>
      <c r="V23" s="131">
        <v>72.51100912731367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131">
        <v>1443.9873077690841</v>
      </c>
      <c r="E24" s="131">
        <v>1436.4966187710668</v>
      </c>
      <c r="F24" s="131">
        <v>1126.7022893448611</v>
      </c>
      <c r="G24" s="131">
        <v>1072.2359398548883</v>
      </c>
      <c r="H24" s="131">
        <v>949.37110287138739</v>
      </c>
      <c r="I24" s="131">
        <v>587.40190474880387</v>
      </c>
      <c r="J24" s="131">
        <v>576.39424144648535</v>
      </c>
      <c r="K24" s="131">
        <v>571.71957925475658</v>
      </c>
      <c r="L24" s="131">
        <v>665.66018149259457</v>
      </c>
      <c r="M24" s="131">
        <v>467.10832917965814</v>
      </c>
      <c r="N24" s="131">
        <v>470.70528511015698</v>
      </c>
      <c r="O24" s="131">
        <v>493.20433212771837</v>
      </c>
      <c r="P24" s="131">
        <v>404.28663747604389</v>
      </c>
      <c r="Q24" s="131">
        <v>458.85909402868538</v>
      </c>
      <c r="R24" s="131">
        <v>411.74255615857976</v>
      </c>
      <c r="S24" s="131">
        <v>566.7846451880356</v>
      </c>
      <c r="T24" s="131">
        <v>375.25773389968288</v>
      </c>
      <c r="U24" s="131">
        <v>299.06549275959566</v>
      </c>
      <c r="V24" s="131">
        <v>389.51579174702653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131">
        <v>5192.1139733297869</v>
      </c>
      <c r="E25" s="131">
        <v>4995.1770678367775</v>
      </c>
      <c r="F25" s="131">
        <v>5455.9153048458456</v>
      </c>
      <c r="G25" s="131">
        <v>4982.7913940647932</v>
      </c>
      <c r="H25" s="131">
        <v>4513.5116789402873</v>
      </c>
      <c r="I25" s="131">
        <v>3362.8801841959967</v>
      </c>
      <c r="J25" s="131">
        <v>3210.2556558409392</v>
      </c>
      <c r="K25" s="131">
        <v>3794.9671196007243</v>
      </c>
      <c r="L25" s="131">
        <v>4263.3958090536453</v>
      </c>
      <c r="M25" s="131">
        <v>2833.1982844146437</v>
      </c>
      <c r="N25" s="131">
        <v>3471.3213351197837</v>
      </c>
      <c r="O25" s="131">
        <v>3570.0610136720052</v>
      </c>
      <c r="P25" s="131">
        <v>4884.6962076341324</v>
      </c>
      <c r="Q25" s="131">
        <v>4113.0153313494693</v>
      </c>
      <c r="R25" s="131">
        <v>3608.0722684535567</v>
      </c>
      <c r="S25" s="131">
        <v>3734.8169300775307</v>
      </c>
      <c r="T25" s="131">
        <v>3852.1388231913734</v>
      </c>
      <c r="U25" s="131">
        <v>3354.2445291722597</v>
      </c>
      <c r="V25" s="131">
        <v>2441.0924146613629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131">
        <v>1143.4461110712136</v>
      </c>
      <c r="E26" s="131">
        <v>519.6580795147089</v>
      </c>
      <c r="F26" s="131">
        <v>711.29367258426078</v>
      </c>
      <c r="G26" s="131">
        <v>258.08597992111589</v>
      </c>
      <c r="H26" s="131">
        <v>50.854694626977562</v>
      </c>
      <c r="I26" s="131">
        <v>50.262007084235918</v>
      </c>
      <c r="J26" s="131">
        <v>39.310716603593292</v>
      </c>
      <c r="K26" s="131">
        <v>29.389541416302016</v>
      </c>
      <c r="L26" s="131">
        <v>108.73711140739444</v>
      </c>
      <c r="M26" s="131">
        <v>37.74638725050994</v>
      </c>
      <c r="N26" s="131">
        <v>208.34580829692817</v>
      </c>
      <c r="O26" s="131">
        <v>237.39659258329152</v>
      </c>
      <c r="P26" s="131">
        <v>235.01026758125673</v>
      </c>
      <c r="Q26" s="131">
        <v>17.324512248067865</v>
      </c>
      <c r="R26" s="131">
        <v>15.923626502264625</v>
      </c>
      <c r="S26" s="131">
        <v>12.320700715262161</v>
      </c>
      <c r="T26" s="131">
        <v>55.646497401487402</v>
      </c>
      <c r="U26" s="131">
        <v>10.515088004758502</v>
      </c>
      <c r="V26" s="131">
        <v>8.787662466235826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131">
        <v>4048.6678622585728</v>
      </c>
      <c r="E27" s="131">
        <v>4475.5189883220692</v>
      </c>
      <c r="F27" s="131">
        <v>4744.6216322615846</v>
      </c>
      <c r="G27" s="131">
        <v>4724.7054141436765</v>
      </c>
      <c r="H27" s="131">
        <v>4462.6569843133111</v>
      </c>
      <c r="I27" s="131">
        <v>3312.6181771117604</v>
      </c>
      <c r="J27" s="131">
        <v>3170.9449392373467</v>
      </c>
      <c r="K27" s="131">
        <v>3765.5775781844227</v>
      </c>
      <c r="L27" s="131">
        <v>4154.6586976462522</v>
      </c>
      <c r="M27" s="131">
        <v>2795.4518971641337</v>
      </c>
      <c r="N27" s="131">
        <v>3262.975526822855</v>
      </c>
      <c r="O27" s="131">
        <v>3332.6644210887143</v>
      </c>
      <c r="P27" s="131">
        <v>4649.6859400528774</v>
      </c>
      <c r="Q27" s="131">
        <v>4095.6908191014004</v>
      </c>
      <c r="R27" s="131">
        <v>3592.1486419512926</v>
      </c>
      <c r="S27" s="131">
        <v>3722.4962293622689</v>
      </c>
      <c r="T27" s="131">
        <v>3796.4923257898859</v>
      </c>
      <c r="U27" s="131">
        <v>3343.7294411675011</v>
      </c>
      <c r="V27" s="131">
        <v>2432.3047521951271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131">
        <v>37006.88875521328</v>
      </c>
      <c r="E28" s="131">
        <v>35996.874127568197</v>
      </c>
      <c r="F28" s="131">
        <v>36169.258075140606</v>
      </c>
      <c r="G28" s="131">
        <v>37184.815179893398</v>
      </c>
      <c r="H28" s="131">
        <v>33226.510303503805</v>
      </c>
      <c r="I28" s="131">
        <v>3674.256126120637</v>
      </c>
      <c r="J28" s="131">
        <v>2870.5402738777811</v>
      </c>
      <c r="K28" s="131">
        <v>2713.4032890059802</v>
      </c>
      <c r="L28" s="131">
        <v>2753.3152055248697</v>
      </c>
      <c r="M28" s="131">
        <v>3097.6985410081188</v>
      </c>
      <c r="N28" s="131">
        <v>2420.2579509073889</v>
      </c>
      <c r="O28" s="131">
        <v>1198.3458204952219</v>
      </c>
      <c r="P28" s="131">
        <v>1092.0076180241365</v>
      </c>
      <c r="Q28" s="131">
        <v>1557.8359506194918</v>
      </c>
      <c r="R28" s="131">
        <v>1276.2028550436833</v>
      </c>
      <c r="S28" s="131">
        <v>1518.7375584742451</v>
      </c>
      <c r="T28" s="131">
        <v>1428.929748540143</v>
      </c>
      <c r="U28" s="131">
        <v>1294.0921325805875</v>
      </c>
      <c r="V28" s="131">
        <v>4593.4745365729104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131">
        <v>31925.917794841873</v>
      </c>
      <c r="E29" s="131">
        <v>31935.153059788405</v>
      </c>
      <c r="F29" s="131">
        <v>32322.697177092221</v>
      </c>
      <c r="G29" s="131">
        <v>33345.447719881631</v>
      </c>
      <c r="H29" s="131">
        <v>29631.43485279967</v>
      </c>
      <c r="I29" s="131">
        <v>1532.0836150451232</v>
      </c>
      <c r="J29" s="131">
        <v>580.17561604010393</v>
      </c>
      <c r="K29" s="131">
        <v>534.03379030435019</v>
      </c>
      <c r="L29" s="131">
        <v>756.18304396568885</v>
      </c>
      <c r="M29" s="131">
        <v>1067.5981305772191</v>
      </c>
      <c r="N29" s="131">
        <v>667.84600377418906</v>
      </c>
      <c r="O29" s="131">
        <v>586.63724452699967</v>
      </c>
      <c r="P29" s="131">
        <v>420.84871530762672</v>
      </c>
      <c r="Q29" s="131">
        <v>587.86220998469764</v>
      </c>
      <c r="R29" s="131">
        <v>564.36672103535875</v>
      </c>
      <c r="S29" s="131">
        <v>727.65116975610954</v>
      </c>
      <c r="T29" s="131">
        <v>665.78542733177744</v>
      </c>
      <c r="U29" s="131">
        <v>527.28378090332342</v>
      </c>
      <c r="V29" s="131">
        <v>4106.7993137872136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131">
        <v>3527.2459374475029</v>
      </c>
      <c r="E30" s="131">
        <v>2900.7224600082814</v>
      </c>
      <c r="F30" s="131">
        <v>2677.9369126860533</v>
      </c>
      <c r="G30" s="131">
        <v>2663.5938302024642</v>
      </c>
      <c r="H30" s="131">
        <v>2479.4388512413489</v>
      </c>
      <c r="I30" s="131">
        <v>2102.6351669753612</v>
      </c>
      <c r="J30" s="131">
        <v>2249.2345632149354</v>
      </c>
      <c r="K30" s="131">
        <v>2075.9741188396092</v>
      </c>
      <c r="L30" s="131">
        <v>1663.6267419532792</v>
      </c>
      <c r="M30" s="131">
        <v>1989.4867054929755</v>
      </c>
      <c r="N30" s="131">
        <v>1733.1371142816722</v>
      </c>
      <c r="O30" s="131">
        <v>584.43814797798257</v>
      </c>
      <c r="P30" s="131">
        <v>557.14031905126251</v>
      </c>
      <c r="Q30" s="131">
        <v>721.53561100975992</v>
      </c>
      <c r="R30" s="131">
        <v>524.20190342533306</v>
      </c>
      <c r="S30" s="131">
        <v>557.69292496440744</v>
      </c>
      <c r="T30" s="131">
        <v>464.19010236399561</v>
      </c>
      <c r="U30" s="131">
        <v>486.77932740363286</v>
      </c>
      <c r="V30" s="131">
        <v>457.04656616791294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131">
        <v>1553.7250229239039</v>
      </c>
      <c r="E31" s="131">
        <v>1160.9986077715168</v>
      </c>
      <c r="F31" s="131">
        <v>1168.6239853623274</v>
      </c>
      <c r="G31" s="131">
        <v>1175.7736298093032</v>
      </c>
      <c r="H31" s="131">
        <v>1115.636599462774</v>
      </c>
      <c r="I31" s="131">
        <v>39.537344100152865</v>
      </c>
      <c r="J31" s="131">
        <v>41.130094622741524</v>
      </c>
      <c r="K31" s="131">
        <v>103.39537986202136</v>
      </c>
      <c r="L31" s="131">
        <v>333.50541960590158</v>
      </c>
      <c r="M31" s="131">
        <v>40.613704937924624</v>
      </c>
      <c r="N31" s="131">
        <v>19.274832851528309</v>
      </c>
      <c r="O31" s="131">
        <v>27.270427990240087</v>
      </c>
      <c r="P31" s="131">
        <v>114.01858366524772</v>
      </c>
      <c r="Q31" s="131">
        <v>248.43812962503415</v>
      </c>
      <c r="R31" s="131">
        <v>187.63423058299114</v>
      </c>
      <c r="S31" s="131">
        <v>233.39346375372872</v>
      </c>
      <c r="T31" s="131">
        <v>298.9542188443699</v>
      </c>
      <c r="U31" s="131">
        <v>280.02902427363119</v>
      </c>
      <c r="V31" s="131">
        <v>29.628656617784962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131">
        <v>3079.454563544542</v>
      </c>
      <c r="E32" s="131">
        <v>2135.2856826669195</v>
      </c>
      <c r="F32" s="131">
        <v>2434.1543799221067</v>
      </c>
      <c r="G32" s="131">
        <v>2256.7359732830751</v>
      </c>
      <c r="H32" s="131">
        <v>1997.6945198989126</v>
      </c>
      <c r="I32" s="131">
        <v>1671.1954352992739</v>
      </c>
      <c r="J32" s="131">
        <v>1814.7779249383041</v>
      </c>
      <c r="K32" s="131">
        <v>1925.3412873717971</v>
      </c>
      <c r="L32" s="131">
        <v>1470.8677925199038</v>
      </c>
      <c r="M32" s="131">
        <v>1430.0939219124107</v>
      </c>
      <c r="N32" s="131">
        <v>1161.3163471104501</v>
      </c>
      <c r="O32" s="131">
        <v>1140.1833959155538</v>
      </c>
      <c r="P32" s="131">
        <v>1083.6434301821778</v>
      </c>
      <c r="Q32" s="131">
        <v>916.11593292058228</v>
      </c>
      <c r="R32" s="131">
        <v>1500.1070070303267</v>
      </c>
      <c r="S32" s="131">
        <v>641.26917722279006</v>
      </c>
      <c r="T32" s="131">
        <v>536.85201069452762</v>
      </c>
      <c r="U32" s="131">
        <v>532.61408899970775</v>
      </c>
      <c r="V32" s="131">
        <v>691.32117897020248</v>
      </c>
      <c r="W32" s="92"/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131">
        <v>921.71504506907058</v>
      </c>
      <c r="E33" s="131">
        <v>785.01565893042005</v>
      </c>
      <c r="F33" s="131">
        <v>594.09670761083134</v>
      </c>
      <c r="G33" s="131">
        <v>554.30814009172491</v>
      </c>
      <c r="H33" s="131">
        <v>417.1796674987844</v>
      </c>
      <c r="I33" s="131">
        <v>335.67864410316361</v>
      </c>
      <c r="J33" s="131">
        <v>412.93864381940273</v>
      </c>
      <c r="K33" s="131">
        <v>360.99655220249065</v>
      </c>
      <c r="L33" s="131">
        <v>258.62009857304116</v>
      </c>
      <c r="M33" s="131">
        <v>208.76998039878691</v>
      </c>
      <c r="N33" s="131">
        <v>190.13323515046179</v>
      </c>
      <c r="O33" s="131">
        <v>203.57736442431303</v>
      </c>
      <c r="P33" s="131">
        <v>207.92448413123154</v>
      </c>
      <c r="Q33" s="131">
        <v>86.395308090073868</v>
      </c>
      <c r="R33" s="131">
        <v>83.243352861284649</v>
      </c>
      <c r="S33" s="131">
        <v>74.856304090025475</v>
      </c>
      <c r="T33" s="131">
        <v>56.739015597918673</v>
      </c>
      <c r="U33" s="131">
        <v>66.467307002197771</v>
      </c>
      <c r="V33" s="131">
        <v>81.315651451251227</v>
      </c>
      <c r="W33" s="92"/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131">
        <v>1446.5660519894793</v>
      </c>
      <c r="E34" s="131">
        <v>791.20940801566928</v>
      </c>
      <c r="F34" s="131">
        <v>836.29520329740558</v>
      </c>
      <c r="G34" s="131">
        <v>827.35479310255892</v>
      </c>
      <c r="H34" s="131">
        <v>641.99661620362679</v>
      </c>
      <c r="I34" s="131">
        <v>569.71080859815083</v>
      </c>
      <c r="J34" s="131">
        <v>734.18151622082564</v>
      </c>
      <c r="K34" s="131">
        <v>799.86817037772369</v>
      </c>
      <c r="L34" s="131">
        <v>554.19976103527176</v>
      </c>
      <c r="M34" s="131">
        <v>473.91955581256383</v>
      </c>
      <c r="N34" s="131">
        <v>425.38789830762801</v>
      </c>
      <c r="O34" s="131">
        <v>1248.3986670092931</v>
      </c>
      <c r="P34" s="131">
        <v>696.78289994318095</v>
      </c>
      <c r="Q34" s="131">
        <v>385.85887206742797</v>
      </c>
      <c r="R34" s="131">
        <v>262.71714738157345</v>
      </c>
      <c r="S34" s="131">
        <v>231.36060046834012</v>
      </c>
      <c r="T34" s="131">
        <v>206.6530884074929</v>
      </c>
      <c r="U34" s="131">
        <v>209.19562448530237</v>
      </c>
      <c r="V34" s="131">
        <v>170.66194310305664</v>
      </c>
      <c r="W34" s="92"/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131">
        <v>3129.0880256540427</v>
      </c>
      <c r="E35" s="131">
        <v>2844.4051558465526</v>
      </c>
      <c r="F35" s="131">
        <v>2219.1983157224181</v>
      </c>
      <c r="G35" s="131">
        <v>1732.6482431047475</v>
      </c>
      <c r="H35" s="131">
        <v>1419.4840417078133</v>
      </c>
      <c r="I35" s="131">
        <v>1229.5901077084109</v>
      </c>
      <c r="J35" s="131">
        <v>1320.779837291801</v>
      </c>
      <c r="K35" s="131">
        <v>1063.4912276278453</v>
      </c>
      <c r="L35" s="131">
        <v>980.34317246833325</v>
      </c>
      <c r="M35" s="131">
        <v>812.87047615122481</v>
      </c>
      <c r="N35" s="131">
        <v>777.02393334588123</v>
      </c>
      <c r="O35" s="131">
        <v>692.83933684020667</v>
      </c>
      <c r="P35" s="131">
        <v>754.6648432640801</v>
      </c>
      <c r="Q35" s="131">
        <v>647.98375854798144</v>
      </c>
      <c r="R35" s="131">
        <v>572.08637534190848</v>
      </c>
      <c r="S35" s="131">
        <v>639.66924183860124</v>
      </c>
      <c r="T35" s="131">
        <v>535.60527771457419</v>
      </c>
      <c r="U35" s="131">
        <v>517.60936484269598</v>
      </c>
      <c r="V35" s="131">
        <v>665.96867513877066</v>
      </c>
      <c r="W35" s="92"/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131">
        <v>1809.8971123493302</v>
      </c>
      <c r="E36" s="131">
        <v>1420.202108873222</v>
      </c>
      <c r="F36" s="131">
        <v>958.37406220817502</v>
      </c>
      <c r="G36" s="131">
        <v>744.1546671914665</v>
      </c>
      <c r="H36" s="131">
        <v>681.49774999758472</v>
      </c>
      <c r="I36" s="131">
        <v>632.89371296687318</v>
      </c>
      <c r="J36" s="131">
        <v>611.38410909261756</v>
      </c>
      <c r="K36" s="131">
        <v>632.91012448109836</v>
      </c>
      <c r="L36" s="131">
        <v>875.43443207537905</v>
      </c>
      <c r="M36" s="131">
        <v>909.63735162638909</v>
      </c>
      <c r="N36" s="131">
        <v>746.27141546341886</v>
      </c>
      <c r="O36" s="131">
        <v>795.10435675543204</v>
      </c>
      <c r="P36" s="131">
        <v>856.34174108154525</v>
      </c>
      <c r="Q36" s="131">
        <v>687.89784683603023</v>
      </c>
      <c r="R36" s="131">
        <v>536.87911449854164</v>
      </c>
      <c r="S36" s="131">
        <v>437.61227510040095</v>
      </c>
      <c r="T36" s="131">
        <v>403.93974101994661</v>
      </c>
      <c r="U36" s="131">
        <v>355.85206415194222</v>
      </c>
      <c r="V36" s="131">
        <v>317.08402064967271</v>
      </c>
      <c r="W36" s="92"/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131">
        <v>810.23095592084269</v>
      </c>
      <c r="E37" s="131">
        <v>417.87197539071417</v>
      </c>
      <c r="F37" s="131">
        <v>252.69106816403925</v>
      </c>
      <c r="G37" s="131">
        <v>109.35209058345991</v>
      </c>
      <c r="H37" s="131">
        <v>82.114218540571059</v>
      </c>
      <c r="I37" s="131">
        <v>63.06396210935295</v>
      </c>
      <c r="J37" s="131">
        <v>71.152793331714619</v>
      </c>
      <c r="K37" s="131">
        <v>84.0588469347813</v>
      </c>
      <c r="L37" s="131">
        <v>59.051067975391355</v>
      </c>
      <c r="M37" s="131">
        <v>53.237885804856781</v>
      </c>
      <c r="N37" s="131">
        <v>46.603158167979757</v>
      </c>
      <c r="O37" s="131">
        <v>163.579467896202</v>
      </c>
      <c r="P37" s="131">
        <v>37.047679655130736</v>
      </c>
      <c r="Q37" s="131">
        <v>20.110585496038702</v>
      </c>
      <c r="R37" s="131">
        <v>18.289483817681106</v>
      </c>
      <c r="S37" s="131">
        <v>83.126756699095921</v>
      </c>
      <c r="T37" s="131">
        <v>19.753767221363606</v>
      </c>
      <c r="U37" s="131">
        <v>20.090110714886293</v>
      </c>
      <c r="V37" s="131">
        <v>34.288664197848192</v>
      </c>
      <c r="W37" s="92"/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131">
        <v>835.54584703769615</v>
      </c>
      <c r="E38" s="131">
        <v>696.16738404663602</v>
      </c>
      <c r="F38" s="131">
        <v>639.2808621576022</v>
      </c>
      <c r="G38" s="131">
        <v>505.74873029429125</v>
      </c>
      <c r="H38" s="131">
        <v>454.01139035334467</v>
      </c>
      <c r="I38" s="131">
        <v>328.15499526436599</v>
      </c>
      <c r="J38" s="131">
        <v>521.63829145392685</v>
      </c>
      <c r="K38" s="131">
        <v>385.56270213510425</v>
      </c>
      <c r="L38" s="131">
        <v>358.96298845684152</v>
      </c>
      <c r="M38" s="131">
        <v>266.29332236471288</v>
      </c>
      <c r="N38" s="131">
        <v>252.80401496155258</v>
      </c>
      <c r="O38" s="131">
        <v>190.16688070411803</v>
      </c>
      <c r="P38" s="131">
        <v>268.24549213524227</v>
      </c>
      <c r="Q38" s="131">
        <v>312.64096140805003</v>
      </c>
      <c r="R38" s="131">
        <v>169.90914697415656</v>
      </c>
      <c r="S38" s="131">
        <v>204.95527049810573</v>
      </c>
      <c r="T38" s="131">
        <v>172.66908435557033</v>
      </c>
      <c r="U38" s="131">
        <v>160.13635168482548</v>
      </c>
      <c r="V38" s="131">
        <v>212.59112603653256</v>
      </c>
      <c r="W38" s="302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131">
        <v>0.5915715072975396</v>
      </c>
      <c r="E39" s="131">
        <v>0.44193028416040803</v>
      </c>
      <c r="F39" s="131">
        <v>0.37777268304496514</v>
      </c>
      <c r="G39" s="131">
        <v>0.15470887317382531</v>
      </c>
      <c r="H39" s="131">
        <v>0.11505368986984094</v>
      </c>
      <c r="I39" s="131">
        <v>0.25364254902516226</v>
      </c>
      <c r="J39" s="131">
        <v>0.7130136430025531</v>
      </c>
      <c r="K39" s="131">
        <v>0.14388088735598448</v>
      </c>
      <c r="L39" s="131">
        <v>3.3464823764688836</v>
      </c>
      <c r="M39" s="131">
        <v>3.5803360977795933</v>
      </c>
      <c r="N39" s="131">
        <v>4.4834971758308706</v>
      </c>
      <c r="O39" s="131">
        <v>14.53528076711418</v>
      </c>
      <c r="P39" s="131">
        <v>10.153651182990812</v>
      </c>
      <c r="Q39" s="131">
        <v>43.399671706289361</v>
      </c>
      <c r="R39" s="131">
        <v>48.609124879881129</v>
      </c>
      <c r="S39" s="131">
        <v>37.870469443750551</v>
      </c>
      <c r="T39" s="131">
        <v>245.72377722538144</v>
      </c>
      <c r="U39" s="131">
        <v>63.982592032282533</v>
      </c>
      <c r="V39" s="131">
        <v>48.511963490866435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131">
        <v>1162321.7078381265</v>
      </c>
      <c r="E40" s="131">
        <v>953414.07861790352</v>
      </c>
      <c r="F40" s="131">
        <v>758014.18061819603</v>
      </c>
      <c r="G40" s="131">
        <v>573419.11232215026</v>
      </c>
      <c r="H40" s="131">
        <v>430467.07997636683</v>
      </c>
      <c r="I40" s="131">
        <v>308295.51071772387</v>
      </c>
      <c r="J40" s="131">
        <v>291158.7507854164</v>
      </c>
      <c r="K40" s="131">
        <v>265813.31003814639</v>
      </c>
      <c r="L40" s="131">
        <v>254375.55433649398</v>
      </c>
      <c r="M40" s="131">
        <v>228437.14071036084</v>
      </c>
      <c r="N40" s="131">
        <v>217341.49860905117</v>
      </c>
      <c r="O40" s="131">
        <v>218135.58804888255</v>
      </c>
      <c r="P40" s="131">
        <v>224964.17508798648</v>
      </c>
      <c r="Q40" s="131">
        <v>210157.42873477467</v>
      </c>
      <c r="R40" s="131">
        <v>199201.61349198801</v>
      </c>
      <c r="S40" s="131">
        <v>205974.82719290932</v>
      </c>
      <c r="T40" s="131">
        <v>205602.31905600731</v>
      </c>
      <c r="U40" s="131">
        <v>208964.54307814295</v>
      </c>
      <c r="V40" s="131">
        <v>204162.82460468868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131">
        <v>1162321.7078381265</v>
      </c>
      <c r="E41" s="131">
        <v>953414.07861790352</v>
      </c>
      <c r="F41" s="131">
        <v>758014.18061819603</v>
      </c>
      <c r="G41" s="131">
        <v>573419.11232215026</v>
      </c>
      <c r="H41" s="131">
        <v>430467.07997636683</v>
      </c>
      <c r="I41" s="131">
        <v>308295.51071772387</v>
      </c>
      <c r="J41" s="131">
        <v>291158.7507854164</v>
      </c>
      <c r="K41" s="131">
        <v>265813.31003814639</v>
      </c>
      <c r="L41" s="131">
        <v>254375.55433649398</v>
      </c>
      <c r="M41" s="131">
        <v>228437.14071036084</v>
      </c>
      <c r="N41" s="131">
        <v>217341.3442617289</v>
      </c>
      <c r="O41" s="131">
        <v>218135.41197002426</v>
      </c>
      <c r="P41" s="131">
        <v>224963.9695551215</v>
      </c>
      <c r="Q41" s="131">
        <v>210157.26382181339</v>
      </c>
      <c r="R41" s="131">
        <v>199201.27369057314</v>
      </c>
      <c r="S41" s="131">
        <v>205974.49571075971</v>
      </c>
      <c r="T41" s="131">
        <v>205602.01254708218</v>
      </c>
      <c r="U41" s="131">
        <v>208964.22573432029</v>
      </c>
      <c r="V41" s="131">
        <v>204162.49484756694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131">
        <v>0</v>
      </c>
      <c r="E42" s="131">
        <v>0</v>
      </c>
      <c r="F42" s="131">
        <v>0</v>
      </c>
      <c r="G42" s="131">
        <v>0</v>
      </c>
      <c r="H42" s="131">
        <v>0</v>
      </c>
      <c r="I42" s="131">
        <v>0</v>
      </c>
      <c r="J42" s="131">
        <v>0</v>
      </c>
      <c r="K42" s="131">
        <v>0</v>
      </c>
      <c r="L42" s="131">
        <v>0</v>
      </c>
      <c r="M42" s="131">
        <v>0</v>
      </c>
      <c r="N42" s="131">
        <v>0.15434732228677908</v>
      </c>
      <c r="O42" s="131">
        <v>0.1760788583149899</v>
      </c>
      <c r="P42" s="131">
        <v>0.20553286498550064</v>
      </c>
      <c r="Q42" s="131">
        <v>0.16491296126670182</v>
      </c>
      <c r="R42" s="131">
        <v>0.33980141486132098</v>
      </c>
      <c r="S42" s="131">
        <v>0.33148214959263372</v>
      </c>
      <c r="T42" s="131">
        <v>0.30650892515990857</v>
      </c>
      <c r="U42" s="131">
        <v>0.31734382269096828</v>
      </c>
      <c r="V42" s="131">
        <v>0.32975712175161842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131">
        <v>380.80115273673204</v>
      </c>
      <c r="E43" s="131">
        <v>406.89721884732842</v>
      </c>
      <c r="F43" s="131">
        <v>485.08923658734602</v>
      </c>
      <c r="G43" s="131">
        <v>490.60528093430457</v>
      </c>
      <c r="H43" s="131">
        <v>474.6578451757083</v>
      </c>
      <c r="I43" s="131">
        <v>730.99417810221485</v>
      </c>
      <c r="J43" s="131">
        <v>811.67156246713296</v>
      </c>
      <c r="K43" s="131">
        <v>747.2769782713699</v>
      </c>
      <c r="L43" s="131">
        <v>167.75164418435929</v>
      </c>
      <c r="M43" s="131">
        <v>174.44464329142181</v>
      </c>
      <c r="N43" s="131">
        <v>168.87716088419666</v>
      </c>
      <c r="O43" s="131">
        <v>159.42917624464661</v>
      </c>
      <c r="P43" s="131">
        <v>140.02009453945638</v>
      </c>
      <c r="Q43" s="131">
        <v>58.596577834337324</v>
      </c>
      <c r="R43" s="131">
        <v>36.815943270708466</v>
      </c>
      <c r="S43" s="131">
        <v>38.770634090069038</v>
      </c>
      <c r="T43" s="131">
        <v>34.927448389900846</v>
      </c>
      <c r="U43" s="131">
        <v>37.335884331381145</v>
      </c>
      <c r="V43" s="131">
        <v>43.338693017179487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131">
        <v>0</v>
      </c>
      <c r="E44" s="131">
        <v>0</v>
      </c>
      <c r="F44" s="131">
        <v>0</v>
      </c>
      <c r="G44" s="131">
        <v>0</v>
      </c>
      <c r="H44" s="131">
        <v>0</v>
      </c>
      <c r="I44" s="131">
        <v>0</v>
      </c>
      <c r="J44" s="131">
        <v>0</v>
      </c>
      <c r="K44" s="131">
        <v>0</v>
      </c>
      <c r="L44" s="131">
        <v>5.4327432422450585E-3</v>
      </c>
      <c r="M44" s="131">
        <v>5.4006569467575519E-3</v>
      </c>
      <c r="N44" s="131">
        <v>5.0289668479805479E-3</v>
      </c>
      <c r="O44" s="131">
        <v>5.2920745745798628E-3</v>
      </c>
      <c r="P44" s="131">
        <v>5.5247113236712962E-3</v>
      </c>
      <c r="Q44" s="131">
        <v>5.5434751741302041E-3</v>
      </c>
      <c r="R44" s="131">
        <v>5.503762427010209E-3</v>
      </c>
      <c r="S44" s="131">
        <v>5.4488272054585207E-3</v>
      </c>
      <c r="T44" s="131">
        <v>5.4345263292851272E-3</v>
      </c>
      <c r="U44" s="131">
        <v>5.4061588034366856E-3</v>
      </c>
      <c r="V44" s="131">
        <v>0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131">
        <v>380.80115273673204</v>
      </c>
      <c r="E45" s="131">
        <v>406.89721884732842</v>
      </c>
      <c r="F45" s="131">
        <v>485.08923658734602</v>
      </c>
      <c r="G45" s="131">
        <v>490.60528093430457</v>
      </c>
      <c r="H45" s="131">
        <v>474.6578451757083</v>
      </c>
      <c r="I45" s="131">
        <v>730.99417810221485</v>
      </c>
      <c r="J45" s="131">
        <v>811.67156246713296</v>
      </c>
      <c r="K45" s="131">
        <v>747.2769782713699</v>
      </c>
      <c r="L45" s="131">
        <v>167.74621144111705</v>
      </c>
      <c r="M45" s="131">
        <v>174.43924263447502</v>
      </c>
      <c r="N45" s="131">
        <v>168.87213191734867</v>
      </c>
      <c r="O45" s="131">
        <v>159.42388417007203</v>
      </c>
      <c r="P45" s="131">
        <v>140.01456982813272</v>
      </c>
      <c r="Q45" s="131">
        <v>58.591034359163196</v>
      </c>
      <c r="R45" s="131">
        <v>36.810439508281455</v>
      </c>
      <c r="S45" s="131">
        <v>38.765185262863575</v>
      </c>
      <c r="T45" s="131">
        <v>34.922013863571564</v>
      </c>
      <c r="U45" s="131">
        <v>37.330478172577713</v>
      </c>
      <c r="V45" s="131">
        <v>43.338693017179487</v>
      </c>
      <c r="W45" s="92"/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131">
        <v>0</v>
      </c>
      <c r="E46" s="131">
        <v>0</v>
      </c>
      <c r="F46" s="131">
        <v>0</v>
      </c>
      <c r="G46" s="131">
        <v>0</v>
      </c>
      <c r="H46" s="131">
        <v>0</v>
      </c>
      <c r="I46" s="131">
        <v>0</v>
      </c>
      <c r="J46" s="131">
        <v>0</v>
      </c>
      <c r="K46" s="131">
        <v>0</v>
      </c>
      <c r="L46" s="131">
        <v>5.4327432422450585E-3</v>
      </c>
      <c r="M46" s="131">
        <v>5.4006569467575519E-3</v>
      </c>
      <c r="N46" s="131">
        <v>5.0289668479805479E-3</v>
      </c>
      <c r="O46" s="131">
        <v>5.2920745745798628E-3</v>
      </c>
      <c r="P46" s="131">
        <v>5.5247113236712962E-3</v>
      </c>
      <c r="Q46" s="131">
        <v>5.5434751741302041E-3</v>
      </c>
      <c r="R46" s="131">
        <v>5.503762427010209E-3</v>
      </c>
      <c r="S46" s="131">
        <v>5.4488272054585207E-3</v>
      </c>
      <c r="T46" s="131">
        <v>5.4345263292851272E-3</v>
      </c>
      <c r="U46" s="131">
        <v>5.4061588034366856E-3</v>
      </c>
      <c r="V46" s="131">
        <v>5.9140429958628562E-3</v>
      </c>
      <c r="W46" s="92"/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131">
        <v>380.80115273673204</v>
      </c>
      <c r="E47" s="131">
        <v>406.89721884732842</v>
      </c>
      <c r="F47" s="131">
        <v>485.08923658734602</v>
      </c>
      <c r="G47" s="131">
        <v>490.60528093430457</v>
      </c>
      <c r="H47" s="131">
        <v>474.6578451757083</v>
      </c>
      <c r="I47" s="131">
        <v>730.99417810221485</v>
      </c>
      <c r="J47" s="131">
        <v>811.67156246713296</v>
      </c>
      <c r="K47" s="131">
        <v>747.2769782713699</v>
      </c>
      <c r="L47" s="131">
        <v>167.74077869787479</v>
      </c>
      <c r="M47" s="131">
        <v>174.43384197752829</v>
      </c>
      <c r="N47" s="131">
        <v>168.86710295050068</v>
      </c>
      <c r="O47" s="131">
        <v>159.41859209549744</v>
      </c>
      <c r="P47" s="131">
        <v>140.00904511680903</v>
      </c>
      <c r="Q47" s="131">
        <v>58.585490883989067</v>
      </c>
      <c r="R47" s="131">
        <v>36.804935745854443</v>
      </c>
      <c r="S47" s="131">
        <v>38.759736435658112</v>
      </c>
      <c r="T47" s="131">
        <v>34.916579337242275</v>
      </c>
      <c r="U47" s="131">
        <v>37.325072013774275</v>
      </c>
      <c r="V47" s="131">
        <v>43.332778974183626</v>
      </c>
      <c r="W47" s="92"/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131">
        <v>7766.001031857264</v>
      </c>
      <c r="E48" s="131">
        <v>6667.2701817534225</v>
      </c>
      <c r="F48" s="131">
        <v>4938.0943026653649</v>
      </c>
      <c r="G48" s="131">
        <v>4054.6064385551963</v>
      </c>
      <c r="H48" s="131">
        <v>3525.8800353567999</v>
      </c>
      <c r="I48" s="131">
        <v>3205.3023675776653</v>
      </c>
      <c r="J48" s="131">
        <v>3163.3305983272853</v>
      </c>
      <c r="K48" s="131">
        <v>2420.0615342695587</v>
      </c>
      <c r="L48" s="131">
        <v>2254.1031501655366</v>
      </c>
      <c r="M48" s="131">
        <v>1861.4550607362869</v>
      </c>
      <c r="N48" s="131">
        <v>1543.7039547013023</v>
      </c>
      <c r="O48" s="131">
        <v>1998.9391041010158</v>
      </c>
      <c r="P48" s="131">
        <v>1444.9106415010961</v>
      </c>
      <c r="Q48" s="131">
        <v>1408.5877185312593</v>
      </c>
      <c r="R48" s="131">
        <v>1522.6415428998343</v>
      </c>
      <c r="S48" s="131">
        <v>1056.0311543992907</v>
      </c>
      <c r="T48" s="131">
        <v>971.83227396611414</v>
      </c>
      <c r="U48" s="131">
        <v>1071.5078490750946</v>
      </c>
      <c r="V48" s="131">
        <v>1130.357629212298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131">
        <v>3986.1821578339095</v>
      </c>
      <c r="E49" s="131">
        <v>3471.0098851332091</v>
      </c>
      <c r="F49" s="131">
        <v>2540.9392216724887</v>
      </c>
      <c r="G49" s="131">
        <v>1961.7314642611689</v>
      </c>
      <c r="H49" s="131">
        <v>1677.5566358833105</v>
      </c>
      <c r="I49" s="131">
        <v>1572.6716850434846</v>
      </c>
      <c r="J49" s="131">
        <v>1509.8005714448655</v>
      </c>
      <c r="K49" s="131">
        <v>1088.4989559515159</v>
      </c>
      <c r="L49" s="131">
        <v>1072.0155579616651</v>
      </c>
      <c r="M49" s="131">
        <v>882.05263242327749</v>
      </c>
      <c r="N49" s="131">
        <v>697.18577610444868</v>
      </c>
      <c r="O49" s="131">
        <v>944.57343051598855</v>
      </c>
      <c r="P49" s="131">
        <v>678.86122378309653</v>
      </c>
      <c r="Q49" s="131">
        <v>608.34421419160503</v>
      </c>
      <c r="R49" s="131">
        <v>358.71682468041814</v>
      </c>
      <c r="S49" s="131">
        <v>353.71866535651043</v>
      </c>
      <c r="T49" s="131">
        <v>301.86740248816687</v>
      </c>
      <c r="U49" s="131">
        <v>322.56099597806764</v>
      </c>
      <c r="V49" s="131">
        <v>337.69664057909853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131">
        <v>3779.8188740233545</v>
      </c>
      <c r="E50" s="131">
        <v>3196.2602966202126</v>
      </c>
      <c r="F50" s="131">
        <v>2397.1550809928767</v>
      </c>
      <c r="G50" s="131">
        <v>2092.8749742940272</v>
      </c>
      <c r="H50" s="131">
        <v>1848.3233994734899</v>
      </c>
      <c r="I50" s="131">
        <v>1632.6306825341815</v>
      </c>
      <c r="J50" s="131">
        <v>1653.5300268824201</v>
      </c>
      <c r="K50" s="131">
        <v>1331.5625783180426</v>
      </c>
      <c r="L50" s="131">
        <v>1182.0875922038717</v>
      </c>
      <c r="M50" s="131">
        <v>979.40242831300952</v>
      </c>
      <c r="N50" s="131">
        <v>846.51817859685366</v>
      </c>
      <c r="O50" s="131">
        <v>1054.365673585027</v>
      </c>
      <c r="P50" s="131">
        <v>766.04941771799952</v>
      </c>
      <c r="Q50" s="131">
        <v>800.24350433965435</v>
      </c>
      <c r="R50" s="131">
        <v>1163.924718219416</v>
      </c>
      <c r="S50" s="131">
        <v>702.31248904278027</v>
      </c>
      <c r="T50" s="131">
        <v>669.9648714779471</v>
      </c>
      <c r="U50" s="131">
        <v>748.94685309702709</v>
      </c>
      <c r="V50" s="131">
        <v>792.66098863319928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131">
        <v>16103.566926579118</v>
      </c>
      <c r="E51" s="131">
        <v>16552.420562624666</v>
      </c>
      <c r="F51" s="131">
        <v>13733.865886313126</v>
      </c>
      <c r="G51" s="131">
        <v>11039.872152229627</v>
      </c>
      <c r="H51" s="131">
        <v>9536.7491501337809</v>
      </c>
      <c r="I51" s="131">
        <v>8816.974642881496</v>
      </c>
      <c r="J51" s="131">
        <v>9441.5217310800199</v>
      </c>
      <c r="K51" s="131">
        <v>8067.7444276089582</v>
      </c>
      <c r="L51" s="131">
        <v>6701.749427544145</v>
      </c>
      <c r="M51" s="131">
        <v>5470.0800856637225</v>
      </c>
      <c r="N51" s="131">
        <v>5273.6778040346244</v>
      </c>
      <c r="O51" s="131">
        <v>5785.3448357205843</v>
      </c>
      <c r="P51" s="131">
        <v>4363.3829161746171</v>
      </c>
      <c r="Q51" s="131">
        <v>4826.3069153765746</v>
      </c>
      <c r="R51" s="131">
        <v>3414.4017000515914</v>
      </c>
      <c r="S51" s="131">
        <v>5050.1740746353216</v>
      </c>
      <c r="T51" s="131">
        <v>4987.2745336722373</v>
      </c>
      <c r="U51" s="131">
        <v>3635.6226197883298</v>
      </c>
      <c r="V51" s="131">
        <v>3810.9016866364773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131">
        <v>2311.8519640430859</v>
      </c>
      <c r="E52" s="131">
        <v>2796.835849570989</v>
      </c>
      <c r="F52" s="131">
        <v>2312.9859744309542</v>
      </c>
      <c r="G52" s="131">
        <v>2156.9101571975839</v>
      </c>
      <c r="H52" s="131">
        <v>1880.0264568846346</v>
      </c>
      <c r="I52" s="131">
        <v>1658.0873302188018</v>
      </c>
      <c r="J52" s="131">
        <v>1821.7090626501665</v>
      </c>
      <c r="K52" s="131">
        <v>1220.091036649218</v>
      </c>
      <c r="L52" s="131">
        <v>822.66167705917383</v>
      </c>
      <c r="M52" s="131">
        <v>712.14874069387599</v>
      </c>
      <c r="N52" s="131">
        <v>673.3890977870044</v>
      </c>
      <c r="O52" s="131">
        <v>822.35827826197794</v>
      </c>
      <c r="P52" s="131">
        <v>722.41853520931488</v>
      </c>
      <c r="Q52" s="131">
        <v>765.3521262226518</v>
      </c>
      <c r="R52" s="131">
        <v>640.56017199507733</v>
      </c>
      <c r="S52" s="131">
        <v>739.58525865136482</v>
      </c>
      <c r="T52" s="131">
        <v>609.99088164357374</v>
      </c>
      <c r="U52" s="131">
        <v>585.66017540922394</v>
      </c>
      <c r="V52" s="131">
        <v>664.72703681774374</v>
      </c>
      <c r="W52" s="301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131">
        <v>3180.8097038398992</v>
      </c>
      <c r="E53" s="131">
        <v>3299.5283974414933</v>
      </c>
      <c r="F53" s="131">
        <v>2711.1918647182342</v>
      </c>
      <c r="G53" s="131">
        <v>2218.7189601343271</v>
      </c>
      <c r="H53" s="131">
        <v>1849.0478171926352</v>
      </c>
      <c r="I53" s="131">
        <v>1709.9374061549013</v>
      </c>
      <c r="J53" s="131">
        <v>1842.3504195816788</v>
      </c>
      <c r="K53" s="131">
        <v>1396.5022349165229</v>
      </c>
      <c r="L53" s="131">
        <v>1119.617878699943</v>
      </c>
      <c r="M53" s="131">
        <v>987.67068796973376</v>
      </c>
      <c r="N53" s="131">
        <v>973.78180000007114</v>
      </c>
      <c r="O53" s="131">
        <v>1041.4222508443547</v>
      </c>
      <c r="P53" s="131">
        <v>672.42106732427351</v>
      </c>
      <c r="Q53" s="131">
        <v>744.99166618084587</v>
      </c>
      <c r="R53" s="131">
        <v>506.48943718788479</v>
      </c>
      <c r="S53" s="131">
        <v>820.90952718524215</v>
      </c>
      <c r="T53" s="131">
        <v>1067.2796971403973</v>
      </c>
      <c r="U53" s="131">
        <v>580.48345647845861</v>
      </c>
      <c r="V53" s="131">
        <v>654.39513573612294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131">
        <v>10610.905258696133</v>
      </c>
      <c r="E54" s="131">
        <v>10456.056315612181</v>
      </c>
      <c r="F54" s="131">
        <v>8709.6880471639397</v>
      </c>
      <c r="G54" s="131">
        <v>6664.2430348977159</v>
      </c>
      <c r="H54" s="131">
        <v>5807.6748760565115</v>
      </c>
      <c r="I54" s="131">
        <v>5448.9499065077925</v>
      </c>
      <c r="J54" s="131">
        <v>5777.4622488481755</v>
      </c>
      <c r="K54" s="131">
        <v>5451.1511560432191</v>
      </c>
      <c r="L54" s="131">
        <v>4759.4698717850288</v>
      </c>
      <c r="M54" s="131">
        <v>3770.2606570001126</v>
      </c>
      <c r="N54" s="131">
        <v>3626.5069062475491</v>
      </c>
      <c r="O54" s="131">
        <v>3921.5643066142516</v>
      </c>
      <c r="P54" s="131">
        <v>2968.5433136410275</v>
      </c>
      <c r="Q54" s="131">
        <v>3315.963122973078</v>
      </c>
      <c r="R54" s="131">
        <v>2267.3520908686291</v>
      </c>
      <c r="S54" s="131">
        <v>3489.6792887987135</v>
      </c>
      <c r="T54" s="131">
        <v>3310.0039548882669</v>
      </c>
      <c r="U54" s="131">
        <v>2469.4789879006471</v>
      </c>
      <c r="V54" s="131">
        <v>2491.7795140826101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131">
        <v>205379.56731906559</v>
      </c>
      <c r="E55" s="131">
        <v>179967.04229956528</v>
      </c>
      <c r="F55" s="131">
        <v>198219.28264079359</v>
      </c>
      <c r="G55" s="131">
        <v>197520.19722345407</v>
      </c>
      <c r="H55" s="131">
        <v>207989.99794343332</v>
      </c>
      <c r="I55" s="131">
        <v>101612.88468643899</v>
      </c>
      <c r="J55" s="131">
        <v>215749.55957123838</v>
      </c>
      <c r="K55" s="131">
        <v>257521.19170727683</v>
      </c>
      <c r="L55" s="131">
        <v>239517.62521289516</v>
      </c>
      <c r="M55" s="131">
        <v>445507.6616207239</v>
      </c>
      <c r="N55" s="131">
        <v>342703.36488988413</v>
      </c>
      <c r="O55" s="131">
        <v>282798.18414592656</v>
      </c>
      <c r="P55" s="131">
        <v>425729.97938911192</v>
      </c>
      <c r="Q55" s="131">
        <v>491908.48823525372</v>
      </c>
      <c r="R55" s="131">
        <v>392299.56295984599</v>
      </c>
      <c r="S55" s="131">
        <v>391609.76008678012</v>
      </c>
      <c r="T55" s="131">
        <v>313241.78994996392</v>
      </c>
      <c r="U55" s="131">
        <v>394132.35908416793</v>
      </c>
      <c r="V55" s="131">
        <v>413523.84916978993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131">
        <v>2203.4666708817313</v>
      </c>
      <c r="E56" s="131">
        <v>1294.171402961168</v>
      </c>
      <c r="F56" s="131">
        <v>863.83459662358371</v>
      </c>
      <c r="G56" s="131">
        <v>741.58748102857248</v>
      </c>
      <c r="H56" s="131">
        <v>670.20181762449533</v>
      </c>
      <c r="I56" s="131">
        <v>610.37014574012926</v>
      </c>
      <c r="J56" s="131">
        <v>504.1038055714057</v>
      </c>
      <c r="K56" s="131">
        <v>241.62413599144074</v>
      </c>
      <c r="L56" s="131">
        <v>204.16423358376355</v>
      </c>
      <c r="M56" s="131">
        <v>197.77481425751475</v>
      </c>
      <c r="N56" s="131">
        <v>198.91458163744574</v>
      </c>
      <c r="O56" s="131">
        <v>200.21572389257673</v>
      </c>
      <c r="P56" s="131">
        <v>187.99244428272902</v>
      </c>
      <c r="Q56" s="131">
        <v>223.91745216688196</v>
      </c>
      <c r="R56" s="131">
        <v>225.28957001588822</v>
      </c>
      <c r="S56" s="131">
        <v>220.36230105380355</v>
      </c>
      <c r="T56" s="131">
        <v>224.22344037032985</v>
      </c>
      <c r="U56" s="131">
        <v>225.41729178193978</v>
      </c>
      <c r="V56" s="131">
        <v>222.47825227199226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131">
        <v>0</v>
      </c>
      <c r="E57" s="131">
        <v>0</v>
      </c>
      <c r="F57" s="131">
        <v>0</v>
      </c>
      <c r="G57" s="131">
        <v>0</v>
      </c>
      <c r="H57" s="131">
        <v>0</v>
      </c>
      <c r="I57" s="131">
        <v>0</v>
      </c>
      <c r="J57" s="131">
        <v>0.29035253125415511</v>
      </c>
      <c r="K57" s="131">
        <v>0.25373248828595257</v>
      </c>
      <c r="L57" s="131">
        <v>5.5647934287934238</v>
      </c>
      <c r="M57" s="131">
        <v>4.5156556721831231</v>
      </c>
      <c r="N57" s="131">
        <v>11.561806176606023</v>
      </c>
      <c r="O57" s="131">
        <v>4.7884216710124967</v>
      </c>
      <c r="P57" s="131">
        <v>3.4205107062130398</v>
      </c>
      <c r="Q57" s="131">
        <v>4.7728890535762636</v>
      </c>
      <c r="R57" s="131">
        <v>4.8015724162701838</v>
      </c>
      <c r="S57" s="131">
        <v>4.5820199108271842</v>
      </c>
      <c r="T57" s="131">
        <v>3.7568795379079805</v>
      </c>
      <c r="U57" s="131">
        <v>4.2460172329712824</v>
      </c>
      <c r="V57" s="131">
        <v>16.674447584421884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131">
        <v>198684.14182607122</v>
      </c>
      <c r="E58" s="131">
        <v>174442.39023371224</v>
      </c>
      <c r="F58" s="131">
        <v>193718.37214085602</v>
      </c>
      <c r="G58" s="131">
        <v>193680.48135426495</v>
      </c>
      <c r="H58" s="131">
        <v>204218.16006648992</v>
      </c>
      <c r="I58" s="131">
        <v>97870.070475515342</v>
      </c>
      <c r="J58" s="131">
        <v>212229.17083948979</v>
      </c>
      <c r="K58" s="131">
        <v>254451.85426849578</v>
      </c>
      <c r="L58" s="131">
        <v>236549.36276038652</v>
      </c>
      <c r="M58" s="131">
        <v>442668.53300617333</v>
      </c>
      <c r="N58" s="131">
        <v>339717.28464827203</v>
      </c>
      <c r="O58" s="131">
        <v>279885.58117030293</v>
      </c>
      <c r="P58" s="131">
        <v>423021.79821366892</v>
      </c>
      <c r="Q58" s="131">
        <v>489169.55201226746</v>
      </c>
      <c r="R58" s="131">
        <v>389959.56094465032</v>
      </c>
      <c r="S58" s="131">
        <v>389363.80383545777</v>
      </c>
      <c r="T58" s="131">
        <v>311085.95639459632</v>
      </c>
      <c r="U58" s="131">
        <v>391816.17550092714</v>
      </c>
      <c r="V58" s="131">
        <v>411132.12388773088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131">
        <v>3721.6230732225358</v>
      </c>
      <c r="E59" s="131">
        <v>3398.1890215225717</v>
      </c>
      <c r="F59" s="131">
        <v>2998.42098775458</v>
      </c>
      <c r="G59" s="131">
        <v>2545.0512543097211</v>
      </c>
      <c r="H59" s="131">
        <v>2607.2346733150926</v>
      </c>
      <c r="I59" s="131">
        <v>2638.8856188171294</v>
      </c>
      <c r="J59" s="131">
        <v>2436.2921622719118</v>
      </c>
      <c r="K59" s="131">
        <v>2290.9193319050796</v>
      </c>
      <c r="L59" s="131">
        <v>2200.8845767750336</v>
      </c>
      <c r="M59" s="131">
        <v>2122.3028926927177</v>
      </c>
      <c r="N59" s="131">
        <v>2286.7684933972955</v>
      </c>
      <c r="O59" s="131">
        <v>2253.7912666903285</v>
      </c>
      <c r="P59" s="131">
        <v>2203.9820795863534</v>
      </c>
      <c r="Q59" s="131">
        <v>2044.5601236001307</v>
      </c>
      <c r="R59" s="131">
        <v>1759.4509011631578</v>
      </c>
      <c r="S59" s="131">
        <v>1671.8303066695737</v>
      </c>
      <c r="T59" s="131">
        <v>1628.9135661515404</v>
      </c>
      <c r="U59" s="131">
        <v>1754.4853597856368</v>
      </c>
      <c r="V59" s="131">
        <v>1762.9167268692354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131">
        <v>462.50355017999436</v>
      </c>
      <c r="E60" s="131">
        <v>512.05368222710229</v>
      </c>
      <c r="F60" s="131">
        <v>390.50477623789777</v>
      </c>
      <c r="G60" s="131">
        <v>354.40762207147878</v>
      </c>
      <c r="H60" s="131">
        <v>320.80576793138368</v>
      </c>
      <c r="I60" s="131">
        <v>336.11802214879083</v>
      </c>
      <c r="J60" s="131">
        <v>407.29822720688469</v>
      </c>
      <c r="K60" s="131">
        <v>396.14028944634543</v>
      </c>
      <c r="L60" s="131">
        <v>425.2009719731999</v>
      </c>
      <c r="M60" s="131">
        <v>395.34581077630747</v>
      </c>
      <c r="N60" s="131">
        <v>370.12382144317252</v>
      </c>
      <c r="O60" s="131">
        <v>343.61657637752592</v>
      </c>
      <c r="P60" s="131">
        <v>234.65230680477774</v>
      </c>
      <c r="Q60" s="131">
        <v>347.33888392141409</v>
      </c>
      <c r="R60" s="131">
        <v>280.14677669530431</v>
      </c>
      <c r="S60" s="131">
        <v>279.41577226521792</v>
      </c>
      <c r="T60" s="131">
        <v>254.5516478945531</v>
      </c>
      <c r="U60" s="131">
        <v>279.96803206319282</v>
      </c>
      <c r="V60" s="131">
        <v>334.63798407428658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131">
        <v>307.83219871012864</v>
      </c>
      <c r="E61" s="131">
        <v>320.23795914222575</v>
      </c>
      <c r="F61" s="131">
        <v>248.1501393215041</v>
      </c>
      <c r="G61" s="131">
        <v>198.66951177933015</v>
      </c>
      <c r="H61" s="131">
        <v>173.59561807241431</v>
      </c>
      <c r="I61" s="131">
        <v>157.44042421760031</v>
      </c>
      <c r="J61" s="131">
        <v>172.40418416714937</v>
      </c>
      <c r="K61" s="131">
        <v>140.39994894986273</v>
      </c>
      <c r="L61" s="131">
        <v>132.44787674784328</v>
      </c>
      <c r="M61" s="131">
        <v>119.18944115190961</v>
      </c>
      <c r="N61" s="131">
        <v>118.71153895763536</v>
      </c>
      <c r="O61" s="131">
        <v>110.19098699216353</v>
      </c>
      <c r="P61" s="131">
        <v>78.133834062923796</v>
      </c>
      <c r="Q61" s="131">
        <v>118.34687424428537</v>
      </c>
      <c r="R61" s="131">
        <v>70.313194905088181</v>
      </c>
      <c r="S61" s="131">
        <v>69.765851422885603</v>
      </c>
      <c r="T61" s="131">
        <v>44.388021413302475</v>
      </c>
      <c r="U61" s="131">
        <v>52.066882377055492</v>
      </c>
      <c r="V61" s="131">
        <v>55.017871259085524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131">
        <v>4606.3583250912916</v>
      </c>
      <c r="E62" s="131">
        <v>5136.3821651474354</v>
      </c>
      <c r="F62" s="131">
        <v>4190.1149328814763</v>
      </c>
      <c r="G62" s="131">
        <v>3466.3829144461902</v>
      </c>
      <c r="H62" s="131">
        <v>3102.0942319907494</v>
      </c>
      <c r="I62" s="131">
        <v>2894.9504010764304</v>
      </c>
      <c r="J62" s="131">
        <v>3145.8480241529223</v>
      </c>
      <c r="K62" s="131">
        <v>3158.0738921118823</v>
      </c>
      <c r="L62" s="131">
        <v>2714.9629973118517</v>
      </c>
      <c r="M62" s="131">
        <v>2274.2214579101442</v>
      </c>
      <c r="N62" s="131">
        <v>2181.1788846410345</v>
      </c>
      <c r="O62" s="131">
        <v>2406.7565134297547</v>
      </c>
      <c r="P62" s="131">
        <v>1676.3841816015904</v>
      </c>
      <c r="Q62" s="131">
        <v>1911.4937443808378</v>
      </c>
      <c r="R62" s="131">
        <v>1695.2501973072247</v>
      </c>
      <c r="S62" s="131">
        <v>2081.5333655721793</v>
      </c>
      <c r="T62" s="131">
        <v>2008.5889714829211</v>
      </c>
      <c r="U62" s="131">
        <v>1699.4513163747647</v>
      </c>
      <c r="V62" s="131">
        <v>1835.9356647896816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131">
        <v>1231.801999733369</v>
      </c>
      <c r="E63" s="131">
        <v>1353.1709803880622</v>
      </c>
      <c r="F63" s="131">
        <v>1119.6542502270438</v>
      </c>
      <c r="G63" s="131">
        <v>1081.601620610606</v>
      </c>
      <c r="H63" s="131">
        <v>1002.405667154592</v>
      </c>
      <c r="I63" s="131">
        <v>974.2818755269725</v>
      </c>
      <c r="J63" s="131">
        <v>1138.9015678247692</v>
      </c>
      <c r="K63" s="131">
        <v>723.5520116577095</v>
      </c>
      <c r="L63" s="131">
        <v>666.60157301072877</v>
      </c>
      <c r="M63" s="131">
        <v>835.75350337622331</v>
      </c>
      <c r="N63" s="131">
        <v>892.76959573766351</v>
      </c>
      <c r="O63" s="131">
        <v>818.76627478313242</v>
      </c>
      <c r="P63" s="131">
        <v>553.21302091102132</v>
      </c>
      <c r="Q63" s="131">
        <v>815.9688220267833</v>
      </c>
      <c r="R63" s="131">
        <v>495.42214103053908</v>
      </c>
      <c r="S63" s="131">
        <v>472.20553361355229</v>
      </c>
      <c r="T63" s="131">
        <v>378.26535565458488</v>
      </c>
      <c r="U63" s="131">
        <v>413.7231785147672</v>
      </c>
      <c r="V63" s="131">
        <v>452.74363184359748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131">
        <v>2141.884135954409</v>
      </c>
      <c r="E64" s="131">
        <v>2315.970493312122</v>
      </c>
      <c r="F64" s="131">
        <v>1745.4945483800414</v>
      </c>
      <c r="G64" s="131">
        <v>1610.7493526069334</v>
      </c>
      <c r="H64" s="131">
        <v>1369.5118626877188</v>
      </c>
      <c r="I64" s="131">
        <v>1231.9268720267405</v>
      </c>
      <c r="J64" s="131">
        <v>1352.5818572865116</v>
      </c>
      <c r="K64" s="131">
        <v>1152.8111258595518</v>
      </c>
      <c r="L64" s="131">
        <v>1141.6408810169046</v>
      </c>
      <c r="M64" s="131">
        <v>943.44115369856979</v>
      </c>
      <c r="N64" s="131">
        <v>917.70489151934305</v>
      </c>
      <c r="O64" s="131">
        <v>887.93868130334408</v>
      </c>
      <c r="P64" s="131">
        <v>583.0279067565167</v>
      </c>
      <c r="Q64" s="131">
        <v>864.06786120282925</v>
      </c>
      <c r="R64" s="131">
        <v>539.76630461674824</v>
      </c>
      <c r="S64" s="131">
        <v>494.80922894071716</v>
      </c>
      <c r="T64" s="131">
        <v>378.96219781099529</v>
      </c>
      <c r="U64" s="131">
        <v>427.5212617941944</v>
      </c>
      <c r="V64" s="131">
        <v>443.8788604112475</v>
      </c>
      <c r="W64" s="92"/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131">
        <v>363.41597211389859</v>
      </c>
      <c r="E65" s="131">
        <v>401.20992351381841</v>
      </c>
      <c r="F65" s="131">
        <v>337.17826384353299</v>
      </c>
      <c r="G65" s="131">
        <v>333.58023648489768</v>
      </c>
      <c r="H65" s="131">
        <v>289.29579067695261</v>
      </c>
      <c r="I65" s="131">
        <v>260.4488091716679</v>
      </c>
      <c r="J65" s="131">
        <v>272.2675897036637</v>
      </c>
      <c r="K65" s="131">
        <v>238.08415146979399</v>
      </c>
      <c r="L65" s="131">
        <v>230.113958710947</v>
      </c>
      <c r="M65" s="131">
        <v>196.41252077139805</v>
      </c>
      <c r="N65" s="131">
        <v>184.53119757567811</v>
      </c>
      <c r="O65" s="131">
        <v>216.672995287189</v>
      </c>
      <c r="P65" s="131">
        <v>143.97786138263044</v>
      </c>
      <c r="Q65" s="131">
        <v>220.94360964947074</v>
      </c>
      <c r="R65" s="131">
        <v>117.29627899337441</v>
      </c>
      <c r="S65" s="131">
        <v>104.67769229407669</v>
      </c>
      <c r="T65" s="131">
        <v>79.559199074241135</v>
      </c>
      <c r="U65" s="131">
        <v>86.883820074786499</v>
      </c>
      <c r="V65" s="131">
        <v>93.902236606244898</v>
      </c>
      <c r="W65" s="92"/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131">
        <v>1743.4439308092524</v>
      </c>
      <c r="E66" s="131">
        <v>2037.3650711114244</v>
      </c>
      <c r="F66" s="131">
        <v>1646.6717868997555</v>
      </c>
      <c r="G66" s="131">
        <v>1603.5125711320679</v>
      </c>
      <c r="H66" s="131">
        <v>1417.612912600342</v>
      </c>
      <c r="I66" s="131">
        <v>1289.9562693969467</v>
      </c>
      <c r="J66" s="131">
        <v>1442.2801195281847</v>
      </c>
      <c r="K66" s="131">
        <v>1255.1774379137019</v>
      </c>
      <c r="L66" s="131">
        <v>1253.9915972838908</v>
      </c>
      <c r="M66" s="131">
        <v>1113.9694674490868</v>
      </c>
      <c r="N66" s="131">
        <v>1210.7962838514991</v>
      </c>
      <c r="O66" s="131">
        <v>1154.5764197087922</v>
      </c>
      <c r="P66" s="131">
        <v>786.83115205716217</v>
      </c>
      <c r="Q66" s="131">
        <v>1419.03919948359</v>
      </c>
      <c r="R66" s="131">
        <v>791.19634879496857</v>
      </c>
      <c r="S66" s="131">
        <v>789.7469948654923</v>
      </c>
      <c r="T66" s="131">
        <v>616.45258463656364</v>
      </c>
      <c r="U66" s="131">
        <v>681.9662421152243</v>
      </c>
      <c r="V66" s="131">
        <v>735.52038381358648</v>
      </c>
      <c r="W66" s="92"/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131">
        <v>335.89682661678336</v>
      </c>
      <c r="E67" s="131">
        <v>407.99999963192096</v>
      </c>
      <c r="F67" s="131">
        <v>326.50001031532724</v>
      </c>
      <c r="G67" s="131">
        <v>321.28617975253945</v>
      </c>
      <c r="H67" s="131">
        <v>281.69504631581253</v>
      </c>
      <c r="I67" s="131">
        <v>254.55988310851839</v>
      </c>
      <c r="J67" s="131">
        <v>289.3721452574776</v>
      </c>
      <c r="K67" s="131">
        <v>251.34339170414034</v>
      </c>
      <c r="L67" s="131">
        <v>272.90421217931669</v>
      </c>
      <c r="M67" s="131">
        <v>240.10555610252445</v>
      </c>
      <c r="N67" s="131">
        <v>294.06077077273608</v>
      </c>
      <c r="O67" s="131">
        <v>279.4817543250154</v>
      </c>
      <c r="P67" s="131">
        <v>199.51710403607206</v>
      </c>
      <c r="Q67" s="131">
        <v>348.56743433757549</v>
      </c>
      <c r="R67" s="131">
        <v>290.3857158065403</v>
      </c>
      <c r="S67" s="131">
        <v>289.94152904400636</v>
      </c>
      <c r="T67" s="131">
        <v>243.14825684813479</v>
      </c>
      <c r="U67" s="131">
        <v>237.34673992336681</v>
      </c>
      <c r="V67" s="131">
        <v>251.80169051227062</v>
      </c>
      <c r="W67" s="92"/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131">
        <v>3063.0438110986911</v>
      </c>
      <c r="E68" s="131">
        <v>2715.1368384480143</v>
      </c>
      <c r="F68" s="131">
        <v>4123.9044239990972</v>
      </c>
      <c r="G68" s="131">
        <v>2642.6814686702282</v>
      </c>
      <c r="H68" s="131">
        <v>1975.8434694248576</v>
      </c>
      <c r="I68" s="131">
        <v>1816.95695744975</v>
      </c>
      <c r="J68" s="131">
        <v>1635.6326910726934</v>
      </c>
      <c r="K68" s="131">
        <v>1247.4085167381663</v>
      </c>
      <c r="L68" s="131">
        <v>1577.7490556838866</v>
      </c>
      <c r="M68" s="131">
        <v>1474.0031647032058</v>
      </c>
      <c r="N68" s="131">
        <v>1342.1405430120142</v>
      </c>
      <c r="O68" s="131">
        <v>1685.6672996481518</v>
      </c>
      <c r="P68" s="131">
        <v>1265.2865214888968</v>
      </c>
      <c r="Q68" s="131">
        <v>1192.0655348769724</v>
      </c>
      <c r="R68" s="131">
        <v>947.61643290411041</v>
      </c>
      <c r="S68" s="131">
        <v>1292.9642203270528</v>
      </c>
      <c r="T68" s="131">
        <v>1012.3343724418551</v>
      </c>
      <c r="U68" s="131">
        <v>813.19419853838531</v>
      </c>
      <c r="V68" s="131">
        <v>930.51193065708026</v>
      </c>
      <c r="W68" s="92"/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131">
        <v>3558.9038445086271</v>
      </c>
      <c r="E69" s="131">
        <v>3924.6368512129889</v>
      </c>
      <c r="F69" s="131">
        <v>3072.0287147759445</v>
      </c>
      <c r="G69" s="131">
        <v>2705.834948454245</v>
      </c>
      <c r="H69" s="131">
        <v>2308.0672265863159</v>
      </c>
      <c r="I69" s="131">
        <v>2037.3833206554762</v>
      </c>
      <c r="J69" s="131">
        <v>2291.7635077561977</v>
      </c>
      <c r="K69" s="131">
        <v>2203.8113976089971</v>
      </c>
      <c r="L69" s="131">
        <v>2092.9908271584177</v>
      </c>
      <c r="M69" s="131">
        <v>1793.2219204470741</v>
      </c>
      <c r="N69" s="131">
        <v>1563.7226686105589</v>
      </c>
      <c r="O69" s="131">
        <v>1522.6455867408581</v>
      </c>
      <c r="P69" s="131">
        <v>1042.9823509130624</v>
      </c>
      <c r="Q69" s="131">
        <v>1857.2074355121199</v>
      </c>
      <c r="R69" s="131">
        <v>1383.5222454927496</v>
      </c>
      <c r="S69" s="131">
        <v>1452.6153961631467</v>
      </c>
      <c r="T69" s="131">
        <v>1359.1504008983907</v>
      </c>
      <c r="U69" s="131">
        <v>1241.6807389678866</v>
      </c>
      <c r="V69" s="131">
        <v>1244.6570018922105</v>
      </c>
      <c r="W69" s="92"/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131">
        <v>5753.2268486775347</v>
      </c>
      <c r="E70" s="131">
        <v>5766.6560959839389</v>
      </c>
      <c r="F70" s="131">
        <v>5053.9073800804663</v>
      </c>
      <c r="G70" s="131">
        <v>3671.8421885786356</v>
      </c>
      <c r="H70" s="131">
        <v>3324.4643879908763</v>
      </c>
      <c r="I70" s="131">
        <v>3263.2102722501154</v>
      </c>
      <c r="J70" s="131">
        <v>3574.7270211370728</v>
      </c>
      <c r="K70" s="131">
        <v>3678.5596778203844</v>
      </c>
      <c r="L70" s="131">
        <v>2981.6324734056002</v>
      </c>
      <c r="M70" s="131">
        <v>2524.0444158771788</v>
      </c>
      <c r="N70" s="131">
        <v>2444.2099706238164</v>
      </c>
      <c r="O70" s="131">
        <v>2828.2749322517025</v>
      </c>
      <c r="P70" s="131">
        <v>2367.9746868816642</v>
      </c>
      <c r="Q70" s="131">
        <v>3180.7477781431917</v>
      </c>
      <c r="R70" s="131">
        <v>3300.2710502341106</v>
      </c>
      <c r="S70" s="131">
        <v>2936.8866552279724</v>
      </c>
      <c r="T70" s="131">
        <v>2667.7348607479753</v>
      </c>
      <c r="U70" s="131">
        <v>1693.6072148493472</v>
      </c>
      <c r="V70" s="131">
        <v>1738.5715683619708</v>
      </c>
      <c r="W70" s="92"/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131">
        <v>3360.4702520313217</v>
      </c>
      <c r="E71" s="131">
        <v>3614.1634188834487</v>
      </c>
      <c r="F71" s="131">
        <v>2737.8840268503945</v>
      </c>
      <c r="G71" s="131">
        <v>2692.6007992656741</v>
      </c>
      <c r="H71" s="131">
        <v>2340.6520460343145</v>
      </c>
      <c r="I71" s="131">
        <v>2047.3485167672186</v>
      </c>
      <c r="J71" s="131">
        <v>2308.4593516639761</v>
      </c>
      <c r="K71" s="131">
        <v>2022.9514722920378</v>
      </c>
      <c r="L71" s="131">
        <v>1806.3118015272069</v>
      </c>
      <c r="M71" s="131">
        <v>1539.1816566042926</v>
      </c>
      <c r="N71" s="131">
        <v>1647.2930541095589</v>
      </c>
      <c r="O71" s="131">
        <v>1536.9593693647303</v>
      </c>
      <c r="P71" s="131">
        <v>1115.9366657765102</v>
      </c>
      <c r="Q71" s="131">
        <v>1708.6098880151353</v>
      </c>
      <c r="R71" s="131">
        <v>1023.7233431314859</v>
      </c>
      <c r="S71" s="131">
        <v>1181.9870325415116</v>
      </c>
      <c r="T71" s="131">
        <v>1467.6376426001355</v>
      </c>
      <c r="U71" s="131">
        <v>1086.3716530253516</v>
      </c>
      <c r="V71" s="131">
        <v>1018.8195841497005</v>
      </c>
      <c r="W71" s="301"/>
    </row>
    <row r="72" spans="1:24" s="64" customFormat="1" ht="6.95" customHeight="1">
      <c r="A72" s="95"/>
      <c r="B72" s="96"/>
      <c r="C72" s="97"/>
      <c r="D72" s="131"/>
      <c r="E72" s="131"/>
      <c r="F72" s="131"/>
      <c r="G72" s="131"/>
      <c r="H72" s="131"/>
      <c r="I72" s="131"/>
      <c r="J72" s="131"/>
      <c r="K72" s="131"/>
      <c r="L72" s="131"/>
      <c r="M72" s="131"/>
      <c r="N72" s="131"/>
      <c r="O72" s="131"/>
      <c r="P72" s="131"/>
      <c r="Q72" s="131"/>
      <c r="R72" s="131"/>
      <c r="S72" s="131"/>
      <c r="T72" s="131"/>
      <c r="U72" s="131"/>
      <c r="V72" s="131"/>
      <c r="W72" s="92"/>
    </row>
    <row r="73" spans="1:24" s="64" customFormat="1" ht="12.75" customHeight="1">
      <c r="A73" s="78">
        <v>68</v>
      </c>
      <c r="B73" s="96"/>
      <c r="C73" s="99" t="s">
        <v>435</v>
      </c>
      <c r="D73" s="131">
        <v>1640349.7214687266</v>
      </c>
      <c r="E73" s="131">
        <v>1387573.576237733</v>
      </c>
      <c r="F73" s="131">
        <v>1187383.295232346</v>
      </c>
      <c r="G73" s="131">
        <v>963686.18726632942</v>
      </c>
      <c r="H73" s="131">
        <v>813021.30599427526</v>
      </c>
      <c r="I73" s="131">
        <v>532046.36891702947</v>
      </c>
      <c r="J73" s="131">
        <v>630326.67224583472</v>
      </c>
      <c r="K73" s="131">
        <v>637468.53701677755</v>
      </c>
      <c r="L73" s="131">
        <v>601972.82562434708</v>
      </c>
      <c r="M73" s="131">
        <v>779199.57119252335</v>
      </c>
      <c r="N73" s="131">
        <v>661064.77208129759</v>
      </c>
      <c r="O73" s="131">
        <v>603484.66631107859</v>
      </c>
      <c r="P73" s="131">
        <v>743713.9279035842</v>
      </c>
      <c r="Q73" s="131">
        <v>800254.53138425411</v>
      </c>
      <c r="R73" s="131">
        <v>679180.09012332559</v>
      </c>
      <c r="S73" s="131">
        <v>683576.74261192698</v>
      </c>
      <c r="T73" s="131">
        <v>600386.64309828798</v>
      </c>
      <c r="U73" s="131">
        <v>678317.10863814049</v>
      </c>
      <c r="V73" s="131">
        <v>695215.54278455325</v>
      </c>
      <c r="W73" s="301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131">
        <v>106503.41003750349</v>
      </c>
      <c r="E74" s="131">
        <v>107970.89590751522</v>
      </c>
      <c r="F74" s="131">
        <v>99493.08754431695</v>
      </c>
      <c r="G74" s="131">
        <v>86397.450536110235</v>
      </c>
      <c r="H74" s="131">
        <v>72988.901833661788</v>
      </c>
      <c r="I74" s="131">
        <v>68780.527572671563</v>
      </c>
      <c r="J74" s="131">
        <v>75480.126376148284</v>
      </c>
      <c r="K74" s="131">
        <v>64594.389149662049</v>
      </c>
      <c r="L74" s="131">
        <v>57270.103167265021</v>
      </c>
      <c r="M74" s="131">
        <v>48480.386359641467</v>
      </c>
      <c r="N74" s="131">
        <v>46918.603659691558</v>
      </c>
      <c r="O74" s="131">
        <v>51627.442828696279</v>
      </c>
      <c r="P74" s="131">
        <v>36700.699354304241</v>
      </c>
      <c r="Q74" s="131">
        <v>49172.243922148686</v>
      </c>
      <c r="R74" s="131">
        <v>41409.574795058114</v>
      </c>
      <c r="S74" s="131">
        <v>49346.519196493347</v>
      </c>
      <c r="T74" s="131">
        <v>46374.389874596593</v>
      </c>
      <c r="U74" s="131">
        <v>37648.001698425396</v>
      </c>
      <c r="V74" s="131">
        <v>39555.161917885242</v>
      </c>
      <c r="W74" s="301"/>
    </row>
    <row r="75" spans="1:24" s="64" customFormat="1" ht="12.75" customHeight="1">
      <c r="A75" s="78">
        <v>70</v>
      </c>
      <c r="B75" s="96"/>
      <c r="C75" s="101" t="s">
        <v>716</v>
      </c>
      <c r="D75" s="131">
        <v>1746853.13150623</v>
      </c>
      <c r="E75" s="131">
        <v>1495544.472145248</v>
      </c>
      <c r="F75" s="131">
        <v>1286876.3827766627</v>
      </c>
      <c r="G75" s="131">
        <v>1050083.6378024397</v>
      </c>
      <c r="H75" s="131">
        <v>886010.20782793709</v>
      </c>
      <c r="I75" s="131">
        <v>600826.89648970088</v>
      </c>
      <c r="J75" s="131">
        <v>705806.79862198315</v>
      </c>
      <c r="K75" s="131">
        <v>702062.92616643966</v>
      </c>
      <c r="L75" s="131">
        <v>659242.92879161204</v>
      </c>
      <c r="M75" s="131">
        <v>827679.95755216514</v>
      </c>
      <c r="N75" s="131">
        <v>707983.37574098934</v>
      </c>
      <c r="O75" s="131">
        <v>655112.10913977493</v>
      </c>
      <c r="P75" s="131">
        <v>780414.62725788855</v>
      </c>
      <c r="Q75" s="131">
        <v>849426.77530640294</v>
      </c>
      <c r="R75" s="131">
        <v>720589.6649183837</v>
      </c>
      <c r="S75" s="131">
        <v>732923.26180842018</v>
      </c>
      <c r="T75" s="131">
        <v>646761.03297288448</v>
      </c>
      <c r="U75" s="131">
        <v>715965.11033656588</v>
      </c>
      <c r="V75" s="131">
        <v>734770.70470243844</v>
      </c>
      <c r="W75" s="301"/>
    </row>
    <row r="76" spans="1:24" s="64" customFormat="1" ht="12.75" customHeight="1">
      <c r="A76" s="78">
        <v>71</v>
      </c>
      <c r="B76" s="96"/>
      <c r="C76" s="100" t="s">
        <v>437</v>
      </c>
      <c r="D76" s="131">
        <v>-115842.18100647558</v>
      </c>
      <c r="E76" s="131">
        <v>-98706.979917599238</v>
      </c>
      <c r="F76" s="131">
        <v>-112008.40956990057</v>
      </c>
      <c r="G76" s="131">
        <v>-113305.45510838211</v>
      </c>
      <c r="H76" s="131">
        <v>-121079.16234143639</v>
      </c>
      <c r="I76" s="131">
        <v>-10435.68515396443</v>
      </c>
      <c r="J76" s="131">
        <v>-120962.12144580972</v>
      </c>
      <c r="K76" s="131">
        <v>-155512.79452612865</v>
      </c>
      <c r="L76" s="131">
        <v>-125346.98416301723</v>
      </c>
      <c r="M76" s="131">
        <v>-324628.31438456452</v>
      </c>
      <c r="N76" s="131">
        <v>-229411.93239722046</v>
      </c>
      <c r="O76" s="131">
        <v>-216962.6919915484</v>
      </c>
      <c r="P76" s="131">
        <v>-345981.55915090622</v>
      </c>
      <c r="Q76" s="131">
        <v>-413137.11789548042</v>
      </c>
      <c r="R76" s="131">
        <v>-322368.13522857946</v>
      </c>
      <c r="S76" s="131">
        <v>-343529.4358672768</v>
      </c>
      <c r="T76" s="131">
        <v>-265744.77683775086</v>
      </c>
      <c r="U76" s="131">
        <v>-348876.04988070537</v>
      </c>
      <c r="V76" s="131">
        <v>-372849.18787364208</v>
      </c>
      <c r="W76" s="301"/>
    </row>
    <row r="77" spans="1:24" s="64" customFormat="1" ht="12.75" customHeight="1">
      <c r="A77" s="78">
        <v>72</v>
      </c>
      <c r="B77" s="96"/>
      <c r="C77" s="136" t="s">
        <v>717</v>
      </c>
      <c r="D77" s="131">
        <v>1631010.9504997544</v>
      </c>
      <c r="E77" s="131">
        <v>1396837.4922276489</v>
      </c>
      <c r="F77" s="131">
        <v>1174867.9732067622</v>
      </c>
      <c r="G77" s="131">
        <v>936778.18269405758</v>
      </c>
      <c r="H77" s="131">
        <v>764931.04548650072</v>
      </c>
      <c r="I77" s="131">
        <v>590391.21133573644</v>
      </c>
      <c r="J77" s="131">
        <v>584844.67717617343</v>
      </c>
      <c r="K77" s="131">
        <v>546550.13164031098</v>
      </c>
      <c r="L77" s="131">
        <v>533895.94462859479</v>
      </c>
      <c r="M77" s="131">
        <v>503051.64316760062</v>
      </c>
      <c r="N77" s="131">
        <v>478571.44334376889</v>
      </c>
      <c r="O77" s="131">
        <v>438149.41714822652</v>
      </c>
      <c r="P77" s="131">
        <v>434433.06810698233</v>
      </c>
      <c r="Q77" s="131">
        <v>436289.65741092252</v>
      </c>
      <c r="R77" s="131">
        <v>398221.52968980424</v>
      </c>
      <c r="S77" s="131">
        <v>389393.82594114338</v>
      </c>
      <c r="T77" s="131">
        <v>381016.25613513362</v>
      </c>
      <c r="U77" s="131">
        <v>367089.06045586051</v>
      </c>
      <c r="V77" s="131">
        <v>361921.51682879636</v>
      </c>
      <c r="W77" s="301"/>
    </row>
    <row r="78" spans="1:24" ht="15" customHeight="1">
      <c r="A78" s="112" t="s">
        <v>441</v>
      </c>
    </row>
    <row r="79" spans="1:24" ht="12.95" customHeight="1">
      <c r="A79" s="113" t="s">
        <v>459</v>
      </c>
      <c r="C79" s="113"/>
    </row>
    <row r="80" spans="1:24" ht="12.95" customHeight="1">
      <c r="A80" s="116" t="s">
        <v>718</v>
      </c>
      <c r="B80" s="113"/>
      <c r="C80" s="113"/>
    </row>
    <row r="81" spans="1:23" ht="12.95" customHeight="1">
      <c r="A81" s="113" t="s">
        <v>442</v>
      </c>
      <c r="C81" s="117"/>
    </row>
    <row r="82" spans="1:23" s="115" customFormat="1" ht="12" customHeight="1">
      <c r="C82" s="117"/>
      <c r="D82" s="120"/>
      <c r="E82" s="120"/>
      <c r="F82" s="120"/>
      <c r="G82" s="114"/>
      <c r="H82" s="114"/>
      <c r="I82" s="114"/>
      <c r="J82" s="114"/>
      <c r="K82" s="114"/>
      <c r="L82" s="114"/>
      <c r="M82" s="114"/>
      <c r="N82" s="114"/>
      <c r="O82" s="114"/>
      <c r="P82" s="114"/>
      <c r="Q82" s="114"/>
      <c r="R82" s="114"/>
      <c r="S82" s="114"/>
      <c r="T82" s="114"/>
      <c r="U82" s="114"/>
      <c r="V82" s="114"/>
      <c r="W82" s="303"/>
    </row>
    <row r="83" spans="1:23" ht="12" customHeight="1">
      <c r="B83" s="116"/>
      <c r="C83" s="117"/>
    </row>
    <row r="84" spans="1:23" ht="12" customHeight="1">
      <c r="B84" s="116"/>
      <c r="C84" s="117"/>
    </row>
    <row r="85" spans="1:23" ht="12" customHeight="1">
      <c r="B85" s="116"/>
      <c r="C85" s="117"/>
      <c r="D85" s="127"/>
      <c r="E85" s="127"/>
      <c r="F85" s="127"/>
      <c r="G85" s="127"/>
      <c r="H85" s="127"/>
      <c r="I85" s="127"/>
      <c r="J85" s="127"/>
      <c r="K85" s="127"/>
      <c r="L85" s="127"/>
      <c r="M85" s="127"/>
      <c r="N85" s="127"/>
      <c r="O85" s="127"/>
      <c r="P85" s="127"/>
      <c r="Q85" s="127"/>
      <c r="R85" s="127"/>
      <c r="S85" s="127"/>
      <c r="T85" s="127"/>
      <c r="U85" s="127"/>
      <c r="V85" s="127"/>
    </row>
    <row r="86" spans="1:23" ht="12" customHeight="1">
      <c r="B86" s="116"/>
      <c r="C86" s="117"/>
      <c r="D86" s="128"/>
      <c r="E86" s="128"/>
      <c r="F86" s="128"/>
      <c r="G86" s="128"/>
      <c r="H86" s="128"/>
      <c r="I86" s="128"/>
      <c r="J86" s="128"/>
      <c r="K86" s="128"/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</row>
    <row r="87" spans="1:23" ht="12" customHeight="1">
      <c r="B87" s="116"/>
      <c r="C87" s="117"/>
    </row>
    <row r="88" spans="1:23" ht="12" customHeight="1">
      <c r="B88" s="116"/>
    </row>
    <row r="89" spans="1:23" ht="12" customHeight="1">
      <c r="B89" s="116"/>
    </row>
    <row r="90" spans="1:23" ht="12" customHeight="1">
      <c r="B90" s="116"/>
    </row>
    <row r="91" spans="1:23" ht="15" customHeight="1">
      <c r="B91" s="116"/>
    </row>
    <row r="92" spans="1:23" ht="15" customHeight="1">
      <c r="B92" s="116"/>
    </row>
    <row r="93" spans="1:23" ht="15" customHeight="1">
      <c r="B93" s="116"/>
    </row>
    <row r="94" spans="1:23" ht="15" customHeight="1">
      <c r="B94" s="116"/>
    </row>
    <row r="95" spans="1:23" ht="15" customHeight="1">
      <c r="B95" s="116"/>
      <c r="C95" s="117"/>
    </row>
    <row r="96" spans="1:23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B186" s="116"/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>
      <c r="C213" s="117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5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66" t="s">
        <v>735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0</v>
      </c>
      <c r="E5" s="81">
        <v>0</v>
      </c>
      <c r="F5" s="81">
        <v>0</v>
      </c>
      <c r="G5" s="81">
        <v>0</v>
      </c>
      <c r="H5" s="81">
        <v>0</v>
      </c>
      <c r="I5" s="81">
        <v>0</v>
      </c>
      <c r="J5" s="81">
        <v>0</v>
      </c>
      <c r="K5" s="81">
        <v>0</v>
      </c>
      <c r="L5" s="81">
        <v>0</v>
      </c>
      <c r="M5" s="81">
        <v>0</v>
      </c>
      <c r="N5" s="81">
        <v>0</v>
      </c>
      <c r="O5" s="81">
        <v>0</v>
      </c>
      <c r="P5" s="81">
        <v>0</v>
      </c>
      <c r="Q5" s="81">
        <v>0</v>
      </c>
      <c r="R5" s="81">
        <v>0</v>
      </c>
      <c r="S5" s="81">
        <v>0</v>
      </c>
      <c r="T5" s="81">
        <v>0</v>
      </c>
      <c r="U5" s="81">
        <v>0</v>
      </c>
      <c r="V5" s="81">
        <v>0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0</v>
      </c>
      <c r="E6" s="81">
        <v>0</v>
      </c>
      <c r="F6" s="81">
        <v>0</v>
      </c>
      <c r="G6" s="81">
        <v>0</v>
      </c>
      <c r="H6" s="81">
        <v>0</v>
      </c>
      <c r="I6" s="81">
        <v>0</v>
      </c>
      <c r="J6" s="81">
        <v>0</v>
      </c>
      <c r="K6" s="81">
        <v>0</v>
      </c>
      <c r="L6" s="81">
        <v>0</v>
      </c>
      <c r="M6" s="81">
        <v>0</v>
      </c>
      <c r="N6" s="81">
        <v>0</v>
      </c>
      <c r="O6" s="81">
        <v>0</v>
      </c>
      <c r="P6" s="81">
        <v>0</v>
      </c>
      <c r="Q6" s="81">
        <v>0</v>
      </c>
      <c r="R6" s="81">
        <v>0</v>
      </c>
      <c r="S6" s="81">
        <v>0</v>
      </c>
      <c r="T6" s="81">
        <v>0</v>
      </c>
      <c r="U6" s="81">
        <v>0</v>
      </c>
      <c r="V6" s="81">
        <v>0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0</v>
      </c>
      <c r="E7" s="81">
        <v>0</v>
      </c>
      <c r="F7" s="81">
        <v>0</v>
      </c>
      <c r="G7" s="81">
        <v>0</v>
      </c>
      <c r="H7" s="81">
        <v>0</v>
      </c>
      <c r="I7" s="81">
        <v>0</v>
      </c>
      <c r="J7" s="81">
        <v>0</v>
      </c>
      <c r="K7" s="81">
        <v>0</v>
      </c>
      <c r="L7" s="81">
        <v>0</v>
      </c>
      <c r="M7" s="81">
        <v>0</v>
      </c>
      <c r="N7" s="81">
        <v>0</v>
      </c>
      <c r="O7" s="81">
        <v>0</v>
      </c>
      <c r="P7" s="81">
        <v>0</v>
      </c>
      <c r="Q7" s="81">
        <v>0</v>
      </c>
      <c r="R7" s="81">
        <v>0</v>
      </c>
      <c r="S7" s="81">
        <v>0</v>
      </c>
      <c r="T7" s="81">
        <v>0</v>
      </c>
      <c r="U7" s="81">
        <v>0</v>
      </c>
      <c r="V7" s="81">
        <v>0</v>
      </c>
      <c r="W7" s="301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0</v>
      </c>
      <c r="E8" s="81">
        <v>0</v>
      </c>
      <c r="F8" s="81">
        <v>0</v>
      </c>
      <c r="G8" s="81">
        <v>0</v>
      </c>
      <c r="H8" s="81">
        <v>0</v>
      </c>
      <c r="I8" s="81">
        <v>0</v>
      </c>
      <c r="J8" s="81">
        <v>0</v>
      </c>
      <c r="K8" s="81">
        <v>0</v>
      </c>
      <c r="L8" s="81">
        <v>0</v>
      </c>
      <c r="M8" s="81">
        <v>0</v>
      </c>
      <c r="N8" s="81">
        <v>0</v>
      </c>
      <c r="O8" s="81">
        <v>0</v>
      </c>
      <c r="P8" s="81">
        <v>0</v>
      </c>
      <c r="Q8" s="81">
        <v>0</v>
      </c>
      <c r="R8" s="81">
        <v>0</v>
      </c>
      <c r="S8" s="81">
        <v>0</v>
      </c>
      <c r="T8" s="81">
        <v>0</v>
      </c>
      <c r="U8" s="81">
        <v>0</v>
      </c>
      <c r="V8" s="81">
        <v>0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1214.825</v>
      </c>
      <c r="E9" s="81">
        <v>1213.2</v>
      </c>
      <c r="F9" s="81">
        <v>1247.675</v>
      </c>
      <c r="G9" s="81">
        <v>1191.9000000000001</v>
      </c>
      <c r="H9" s="81">
        <v>1136.125</v>
      </c>
      <c r="I9" s="81">
        <v>1278.9000000000001</v>
      </c>
      <c r="J9" s="81">
        <v>1304.3499999999999</v>
      </c>
      <c r="K9" s="81">
        <v>1302.7249999999999</v>
      </c>
      <c r="L9" s="81">
        <v>1228.408886575</v>
      </c>
      <c r="M9" s="81">
        <v>1166.7115100999999</v>
      </c>
      <c r="N9" s="81">
        <v>1160.07584815</v>
      </c>
      <c r="O9" s="81">
        <v>1140.467308333333</v>
      </c>
      <c r="P9" s="81">
        <v>1068.199391666667</v>
      </c>
      <c r="Q9" s="81">
        <v>1060.2078408750001</v>
      </c>
      <c r="R9" s="81">
        <v>889.47870602499995</v>
      </c>
      <c r="S9" s="81">
        <v>1082.1303</v>
      </c>
      <c r="T9" s="81">
        <v>1142.9559668249999</v>
      </c>
      <c r="U9" s="81">
        <v>1022.12379565</v>
      </c>
      <c r="V9" s="81">
        <v>940.00801342500006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917</v>
      </c>
      <c r="E10" s="81">
        <v>924.4</v>
      </c>
      <c r="F10" s="81">
        <v>931.8</v>
      </c>
      <c r="G10" s="81">
        <v>939.2</v>
      </c>
      <c r="H10" s="81">
        <v>946.6</v>
      </c>
      <c r="I10" s="81">
        <v>954</v>
      </c>
      <c r="J10" s="81">
        <v>961.4</v>
      </c>
      <c r="K10" s="81">
        <v>968.8</v>
      </c>
      <c r="L10" s="81">
        <v>976.2</v>
      </c>
      <c r="M10" s="81">
        <v>983.6</v>
      </c>
      <c r="N10" s="81">
        <v>991</v>
      </c>
      <c r="O10" s="81">
        <v>973.33333333333303</v>
      </c>
      <c r="P10" s="81">
        <v>955.66666666666697</v>
      </c>
      <c r="Q10" s="81">
        <v>938</v>
      </c>
      <c r="R10" s="81">
        <v>757</v>
      </c>
      <c r="S10" s="81">
        <v>973</v>
      </c>
      <c r="T10" s="81">
        <v>1001</v>
      </c>
      <c r="U10" s="81">
        <v>917</v>
      </c>
      <c r="V10" s="81">
        <v>841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297.82499999999999</v>
      </c>
      <c r="E11" s="81">
        <v>288.8</v>
      </c>
      <c r="F11" s="81">
        <v>315.875</v>
      </c>
      <c r="G11" s="81">
        <v>252.7</v>
      </c>
      <c r="H11" s="81">
        <v>189.52500000000001</v>
      </c>
      <c r="I11" s="81">
        <v>324.89999999999998</v>
      </c>
      <c r="J11" s="81">
        <v>342.95</v>
      </c>
      <c r="K11" s="81">
        <v>333.92500000000001</v>
      </c>
      <c r="L11" s="81">
        <v>252.20888657500001</v>
      </c>
      <c r="M11" s="81">
        <v>183.1115101</v>
      </c>
      <c r="N11" s="81">
        <v>169.07584814999998</v>
      </c>
      <c r="O11" s="81">
        <v>167.13397499999999</v>
      </c>
      <c r="P11" s="81">
        <v>112.532725</v>
      </c>
      <c r="Q11" s="81">
        <v>122.207840875</v>
      </c>
      <c r="R11" s="81">
        <v>132.47870602499998</v>
      </c>
      <c r="S11" s="81">
        <v>109.13030000000001</v>
      </c>
      <c r="T11" s="81">
        <v>141.95596682500002</v>
      </c>
      <c r="U11" s="81">
        <v>105.12379565000001</v>
      </c>
      <c r="V11" s="81">
        <v>99.008013425000016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0</v>
      </c>
      <c r="E12" s="81">
        <v>0</v>
      </c>
      <c r="F12" s="81">
        <v>0</v>
      </c>
      <c r="G12" s="81">
        <v>0</v>
      </c>
      <c r="H12" s="81">
        <v>0</v>
      </c>
      <c r="I12" s="81">
        <v>0</v>
      </c>
      <c r="J12" s="81">
        <v>0</v>
      </c>
      <c r="K12" s="81">
        <v>0</v>
      </c>
      <c r="L12" s="81">
        <v>0</v>
      </c>
      <c r="M12" s="81">
        <v>0</v>
      </c>
      <c r="N12" s="81">
        <v>0</v>
      </c>
      <c r="O12" s="81">
        <v>0</v>
      </c>
      <c r="P12" s="81">
        <v>0</v>
      </c>
      <c r="Q12" s="81">
        <v>0</v>
      </c>
      <c r="R12" s="81">
        <v>0</v>
      </c>
      <c r="S12" s="81">
        <v>0</v>
      </c>
      <c r="T12" s="81">
        <v>0</v>
      </c>
      <c r="U12" s="81">
        <v>0</v>
      </c>
      <c r="V12" s="81">
        <v>0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73864.278056589872</v>
      </c>
      <c r="E13" s="81">
        <v>70631.347386613663</v>
      </c>
      <c r="F13" s="81">
        <v>72280.953990815542</v>
      </c>
      <c r="G13" s="81">
        <v>73412.459287729114</v>
      </c>
      <c r="H13" s="81">
        <v>72738.476392900659</v>
      </c>
      <c r="I13" s="81">
        <v>110224.31021146185</v>
      </c>
      <c r="J13" s="81">
        <v>102982.04270003588</v>
      </c>
      <c r="K13" s="81">
        <v>98145.324584594229</v>
      </c>
      <c r="L13" s="81">
        <v>97684.511481140071</v>
      </c>
      <c r="M13" s="81">
        <v>98562.214752174812</v>
      </c>
      <c r="N13" s="81">
        <v>92364.185108153615</v>
      </c>
      <c r="O13" s="81">
        <v>95536.25426219331</v>
      </c>
      <c r="P13" s="81">
        <v>96569.772144539762</v>
      </c>
      <c r="Q13" s="81">
        <v>93899.969833476789</v>
      </c>
      <c r="R13" s="81">
        <v>75490.835810538236</v>
      </c>
      <c r="S13" s="81">
        <v>86261.015935246483</v>
      </c>
      <c r="T13" s="81">
        <v>90991.616639059488</v>
      </c>
      <c r="U13" s="81">
        <v>88427.431964128002</v>
      </c>
      <c r="V13" s="81">
        <v>88550.018619941184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0</v>
      </c>
      <c r="E14" s="81">
        <v>0</v>
      </c>
      <c r="F14" s="81">
        <v>0</v>
      </c>
      <c r="G14" s="81">
        <v>0</v>
      </c>
      <c r="H14" s="81">
        <v>0</v>
      </c>
      <c r="I14" s="81">
        <v>0</v>
      </c>
      <c r="J14" s="81">
        <v>0</v>
      </c>
      <c r="K14" s="81">
        <v>0</v>
      </c>
      <c r="L14" s="81">
        <v>0</v>
      </c>
      <c r="M14" s="81">
        <v>0</v>
      </c>
      <c r="N14" s="81">
        <v>0</v>
      </c>
      <c r="O14" s="81">
        <v>0</v>
      </c>
      <c r="P14" s="81">
        <v>0</v>
      </c>
      <c r="Q14" s="81">
        <v>0</v>
      </c>
      <c r="R14" s="81">
        <v>0</v>
      </c>
      <c r="S14" s="81">
        <v>0</v>
      </c>
      <c r="T14" s="81">
        <v>0</v>
      </c>
      <c r="U14" s="81">
        <v>0</v>
      </c>
      <c r="V14" s="81">
        <v>0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0</v>
      </c>
      <c r="E15" s="81">
        <v>0</v>
      </c>
      <c r="F15" s="81">
        <v>0</v>
      </c>
      <c r="G15" s="81">
        <v>0</v>
      </c>
      <c r="H15" s="81">
        <v>0</v>
      </c>
      <c r="I15" s="81">
        <v>0</v>
      </c>
      <c r="J15" s="81">
        <v>0</v>
      </c>
      <c r="K15" s="81">
        <v>0</v>
      </c>
      <c r="L15" s="81">
        <v>0</v>
      </c>
      <c r="M15" s="81">
        <v>0</v>
      </c>
      <c r="N15" s="81">
        <v>0</v>
      </c>
      <c r="O15" s="81">
        <v>0</v>
      </c>
      <c r="P15" s="81">
        <v>0</v>
      </c>
      <c r="Q15" s="81">
        <v>0</v>
      </c>
      <c r="R15" s="81">
        <v>0</v>
      </c>
      <c r="S15" s="81">
        <v>0</v>
      </c>
      <c r="T15" s="81">
        <v>0</v>
      </c>
      <c r="U15" s="81">
        <v>0</v>
      </c>
      <c r="V15" s="81">
        <v>0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0</v>
      </c>
      <c r="E16" s="81">
        <v>0</v>
      </c>
      <c r="F16" s="81">
        <v>0</v>
      </c>
      <c r="G16" s="81">
        <v>0</v>
      </c>
      <c r="H16" s="81">
        <v>0</v>
      </c>
      <c r="I16" s="81">
        <v>0</v>
      </c>
      <c r="J16" s="81">
        <v>0</v>
      </c>
      <c r="K16" s="81">
        <v>0</v>
      </c>
      <c r="L16" s="81">
        <v>0</v>
      </c>
      <c r="M16" s="81">
        <v>0</v>
      </c>
      <c r="N16" s="81">
        <v>0</v>
      </c>
      <c r="O16" s="81">
        <v>0</v>
      </c>
      <c r="P16" s="81">
        <v>0</v>
      </c>
      <c r="Q16" s="81">
        <v>0</v>
      </c>
      <c r="R16" s="81">
        <v>0</v>
      </c>
      <c r="S16" s="81">
        <v>0</v>
      </c>
      <c r="T16" s="81">
        <v>0</v>
      </c>
      <c r="U16" s="81">
        <v>0</v>
      </c>
      <c r="V16" s="81">
        <v>0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81">
        <v>1436</v>
      </c>
      <c r="E17" s="81">
        <v>1436</v>
      </c>
      <c r="F17" s="81">
        <v>1526</v>
      </c>
      <c r="G17" s="81">
        <v>1564</v>
      </c>
      <c r="H17" s="81">
        <v>1412</v>
      </c>
      <c r="I17" s="81">
        <v>3004.7150000000001</v>
      </c>
      <c r="J17" s="81">
        <v>3198.23</v>
      </c>
      <c r="K17" s="81">
        <v>3044.806</v>
      </c>
      <c r="L17" s="81">
        <v>3347.7539999999999</v>
      </c>
      <c r="M17" s="81">
        <v>4604.317</v>
      </c>
      <c r="N17" s="81">
        <v>1437.36789</v>
      </c>
      <c r="O17" s="81">
        <v>1239.6724199999999</v>
      </c>
      <c r="P17" s="81">
        <v>1258.2903700000002</v>
      </c>
      <c r="Q17" s="81">
        <v>1199.19082</v>
      </c>
      <c r="R17" s="81">
        <v>1124.39158</v>
      </c>
      <c r="S17" s="81">
        <v>1208.9453999999998</v>
      </c>
      <c r="T17" s="81">
        <v>1224.0521000000001</v>
      </c>
      <c r="U17" s="81">
        <v>1258.56771</v>
      </c>
      <c r="V17" s="81">
        <v>1245.74972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81">
        <v>0</v>
      </c>
      <c r="E18" s="81">
        <v>0</v>
      </c>
      <c r="F18" s="81">
        <v>0</v>
      </c>
      <c r="G18" s="81">
        <v>0</v>
      </c>
      <c r="H18" s="81">
        <v>0</v>
      </c>
      <c r="I18" s="81">
        <v>0</v>
      </c>
      <c r="J18" s="81">
        <v>0</v>
      </c>
      <c r="K18" s="81">
        <v>0</v>
      </c>
      <c r="L18" s="81">
        <v>0</v>
      </c>
      <c r="M18" s="81">
        <v>0</v>
      </c>
      <c r="N18" s="81">
        <v>0</v>
      </c>
      <c r="O18" s="81">
        <v>0</v>
      </c>
      <c r="P18" s="81">
        <v>0</v>
      </c>
      <c r="Q18" s="81">
        <v>0</v>
      </c>
      <c r="R18" s="81">
        <v>0</v>
      </c>
      <c r="S18" s="81">
        <v>0</v>
      </c>
      <c r="T18" s="81">
        <v>0</v>
      </c>
      <c r="U18" s="81">
        <v>0</v>
      </c>
      <c r="V18" s="81">
        <v>0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81">
        <v>9293.6719919538209</v>
      </c>
      <c r="E19" s="81">
        <v>9666.1070194795666</v>
      </c>
      <c r="F19" s="81">
        <v>9330.0293798882994</v>
      </c>
      <c r="G19" s="81">
        <v>8789.5670095787227</v>
      </c>
      <c r="H19" s="81">
        <v>7740.439081710284</v>
      </c>
      <c r="I19" s="81">
        <v>7078.9325538337689</v>
      </c>
      <c r="J19" s="81">
        <v>6264.4154672663681</v>
      </c>
      <c r="K19" s="81">
        <v>5490.0005458371015</v>
      </c>
      <c r="L19" s="81">
        <v>4961.1532570756717</v>
      </c>
      <c r="M19" s="81">
        <v>4344.5814408888336</v>
      </c>
      <c r="N19" s="81">
        <v>4557.4870469377101</v>
      </c>
      <c r="O19" s="81">
        <v>4462.4225340737539</v>
      </c>
      <c r="P19" s="81">
        <v>3997.5794177605908</v>
      </c>
      <c r="Q19" s="81">
        <v>3883.0471391766164</v>
      </c>
      <c r="R19" s="81">
        <v>3745.6868735059761</v>
      </c>
      <c r="S19" s="81">
        <v>3236.3386230577362</v>
      </c>
      <c r="T19" s="81">
        <v>3526.3076123926712</v>
      </c>
      <c r="U19" s="81">
        <v>3368.1100616842496</v>
      </c>
      <c r="V19" s="81">
        <v>3193.7353028038719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81">
        <v>555.1</v>
      </c>
      <c r="E20" s="81">
        <v>495.12687692307696</v>
      </c>
      <c r="F20" s="81">
        <v>460.66966153846198</v>
      </c>
      <c r="G20" s="81">
        <v>404.16215384615401</v>
      </c>
      <c r="H20" s="81">
        <v>306.33895384615397</v>
      </c>
      <c r="I20" s="81">
        <v>293.43288461538498</v>
      </c>
      <c r="J20" s="81">
        <v>208.00253846153799</v>
      </c>
      <c r="K20" s="81">
        <v>181.15026153846199</v>
      </c>
      <c r="L20" s="81">
        <v>168.340707692308</v>
      </c>
      <c r="M20" s="81">
        <v>152.165438461538</v>
      </c>
      <c r="N20" s="81">
        <v>120.78761538461499</v>
      </c>
      <c r="O20" s="81">
        <v>90.589153846153806</v>
      </c>
      <c r="P20" s="81">
        <v>61.294646153846102</v>
      </c>
      <c r="Q20" s="81">
        <v>30.510200000000001</v>
      </c>
      <c r="R20" s="81">
        <v>25.052700000000002</v>
      </c>
      <c r="S20" s="81">
        <v>30.155000000000001</v>
      </c>
      <c r="T20" s="81">
        <v>29.562999999999999</v>
      </c>
      <c r="U20" s="81">
        <v>29.785</v>
      </c>
      <c r="V20" s="81">
        <v>30.610099999999999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81">
        <v>8738.5719919538205</v>
      </c>
      <c r="E21" s="81">
        <v>9170.9801425564892</v>
      </c>
      <c r="F21" s="81">
        <v>8869.3597183498368</v>
      </c>
      <c r="G21" s="81">
        <v>8385.4048557325696</v>
      </c>
      <c r="H21" s="81">
        <v>7434.1001278641297</v>
      </c>
      <c r="I21" s="81">
        <v>6785.499669218384</v>
      </c>
      <c r="J21" s="81">
        <v>6056.4129288048298</v>
      </c>
      <c r="K21" s="81">
        <v>5308.85028429864</v>
      </c>
      <c r="L21" s="81">
        <v>4792.8125493833641</v>
      </c>
      <c r="M21" s="81">
        <v>4192.416002427296</v>
      </c>
      <c r="N21" s="81">
        <v>4436.6994315530956</v>
      </c>
      <c r="O21" s="81">
        <v>4371.8333802276002</v>
      </c>
      <c r="P21" s="81">
        <v>3936.2847716067445</v>
      </c>
      <c r="Q21" s="81">
        <v>3852.5369391766162</v>
      </c>
      <c r="R21" s="81">
        <v>3720.6341735059759</v>
      </c>
      <c r="S21" s="81">
        <v>3206.183623057736</v>
      </c>
      <c r="T21" s="81">
        <v>3496.7446123926711</v>
      </c>
      <c r="U21" s="81">
        <v>3338.3250616842497</v>
      </c>
      <c r="V21" s="81">
        <v>3163.1252028038721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81">
        <v>25031.582999999995</v>
      </c>
      <c r="E22" s="81">
        <v>22577.392</v>
      </c>
      <c r="F22" s="81">
        <v>23105.684999999998</v>
      </c>
      <c r="G22" s="81">
        <v>24243.465999999997</v>
      </c>
      <c r="H22" s="81">
        <v>24639.462799999998</v>
      </c>
      <c r="I22" s="81">
        <v>24802.4928</v>
      </c>
      <c r="J22" s="81">
        <v>23383.646939999999</v>
      </c>
      <c r="K22" s="81">
        <v>23199.109759999999</v>
      </c>
      <c r="L22" s="81">
        <v>23894.616000000002</v>
      </c>
      <c r="M22" s="81">
        <v>25567.800899999998</v>
      </c>
      <c r="N22" s="81">
        <v>25743.190499999997</v>
      </c>
      <c r="O22" s="81">
        <v>30277.445600000003</v>
      </c>
      <c r="P22" s="81">
        <v>30646.562799999996</v>
      </c>
      <c r="Q22" s="81">
        <v>29975.515799999997</v>
      </c>
      <c r="R22" s="81">
        <v>25442.766299999996</v>
      </c>
      <c r="S22" s="81">
        <v>28320.280159999998</v>
      </c>
      <c r="T22" s="81">
        <v>31619.914669999995</v>
      </c>
      <c r="U22" s="81">
        <v>31445.328379999999</v>
      </c>
      <c r="V22" s="81">
        <v>31291.764549999996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81">
        <v>0</v>
      </c>
      <c r="E23" s="81">
        <v>0</v>
      </c>
      <c r="F23" s="81">
        <v>0</v>
      </c>
      <c r="G23" s="81">
        <v>0</v>
      </c>
      <c r="H23" s="81">
        <v>0</v>
      </c>
      <c r="I23" s="81">
        <v>0</v>
      </c>
      <c r="J23" s="81">
        <v>0</v>
      </c>
      <c r="K23" s="81">
        <v>0</v>
      </c>
      <c r="L23" s="81">
        <v>0</v>
      </c>
      <c r="M23" s="81">
        <v>0</v>
      </c>
      <c r="N23" s="81">
        <v>0</v>
      </c>
      <c r="O23" s="81">
        <v>0</v>
      </c>
      <c r="P23" s="81">
        <v>0</v>
      </c>
      <c r="Q23" s="81">
        <v>0</v>
      </c>
      <c r="R23" s="81">
        <v>0</v>
      </c>
      <c r="S23" s="81">
        <v>0</v>
      </c>
      <c r="T23" s="81">
        <v>0</v>
      </c>
      <c r="U23" s="81">
        <v>0</v>
      </c>
      <c r="V23" s="81">
        <v>0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81">
        <v>0</v>
      </c>
      <c r="E24" s="81">
        <v>0</v>
      </c>
      <c r="F24" s="81">
        <v>0</v>
      </c>
      <c r="G24" s="81">
        <v>0</v>
      </c>
      <c r="H24" s="81">
        <v>0</v>
      </c>
      <c r="I24" s="81">
        <v>0</v>
      </c>
      <c r="J24" s="81">
        <v>0</v>
      </c>
      <c r="K24" s="81">
        <v>0</v>
      </c>
      <c r="L24" s="81">
        <v>0</v>
      </c>
      <c r="M24" s="81">
        <v>0</v>
      </c>
      <c r="N24" s="81">
        <v>0</v>
      </c>
      <c r="O24" s="81">
        <v>0</v>
      </c>
      <c r="P24" s="81">
        <v>0</v>
      </c>
      <c r="Q24" s="81">
        <v>0</v>
      </c>
      <c r="R24" s="81">
        <v>0</v>
      </c>
      <c r="S24" s="81">
        <v>0</v>
      </c>
      <c r="T24" s="81">
        <v>0</v>
      </c>
      <c r="U24" s="81">
        <v>0</v>
      </c>
      <c r="V24" s="81">
        <v>0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81">
        <v>21066.474579636058</v>
      </c>
      <c r="E25" s="81">
        <v>20560.276091134099</v>
      </c>
      <c r="F25" s="81">
        <v>20850.196818816137</v>
      </c>
      <c r="G25" s="81">
        <v>21048.2278601504</v>
      </c>
      <c r="H25" s="81">
        <v>21594.209009857041</v>
      </c>
      <c r="I25" s="81">
        <v>23355.680501256305</v>
      </c>
      <c r="J25" s="81">
        <v>21134.830076112801</v>
      </c>
      <c r="K25" s="81">
        <v>19654.926616389599</v>
      </c>
      <c r="L25" s="81">
        <v>19570.17313142927</v>
      </c>
      <c r="M25" s="81">
        <v>19064.370888858</v>
      </c>
      <c r="N25" s="81">
        <v>17493.495858889313</v>
      </c>
      <c r="O25" s="81">
        <v>17883.632129919548</v>
      </c>
      <c r="P25" s="81">
        <v>18984.696460330688</v>
      </c>
      <c r="Q25" s="81">
        <v>18669.203063027453</v>
      </c>
      <c r="R25" s="81">
        <v>17198.337600568626</v>
      </c>
      <c r="S25" s="81">
        <v>18130.155472961476</v>
      </c>
      <c r="T25" s="81">
        <v>18757.020946584998</v>
      </c>
      <c r="U25" s="81">
        <v>18056.910758007398</v>
      </c>
      <c r="V25" s="81">
        <v>18142.071946873664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81">
        <v>10619.828857142858</v>
      </c>
      <c r="E26" s="81">
        <v>10645.382353238096</v>
      </c>
      <c r="F26" s="81">
        <v>10679.123392000001</v>
      </c>
      <c r="G26" s="81">
        <v>10761.614798000001</v>
      </c>
      <c r="H26" s="81">
        <v>11242.341572285708</v>
      </c>
      <c r="I26" s="81">
        <v>11254.676868095239</v>
      </c>
      <c r="J26" s="81">
        <v>10514.936854</v>
      </c>
      <c r="K26" s="81">
        <v>9683.9125379999987</v>
      </c>
      <c r="L26" s="81">
        <v>9374.3389946000025</v>
      </c>
      <c r="M26" s="81">
        <v>8635.5501987999996</v>
      </c>
      <c r="N26" s="81">
        <v>7950.3460669999995</v>
      </c>
      <c r="O26" s="81">
        <v>8142.5848751999993</v>
      </c>
      <c r="P26" s="81">
        <v>8696.0872058000004</v>
      </c>
      <c r="Q26" s="81">
        <v>9111.1271620000025</v>
      </c>
      <c r="R26" s="81">
        <v>8769.6694807999993</v>
      </c>
      <c r="S26" s="81">
        <v>9624.2888000000003</v>
      </c>
      <c r="T26" s="81">
        <v>9671.2505999999994</v>
      </c>
      <c r="U26" s="81">
        <v>9227.1532999999999</v>
      </c>
      <c r="V26" s="81">
        <v>9764.4619000000002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81">
        <v>10446.6457224932</v>
      </c>
      <c r="E27" s="81">
        <v>9914.8937378960036</v>
      </c>
      <c r="F27" s="81">
        <v>10171.073426816136</v>
      </c>
      <c r="G27" s="81">
        <v>10286.6130621504</v>
      </c>
      <c r="H27" s="81">
        <v>10351.867437571334</v>
      </c>
      <c r="I27" s="81">
        <v>12101.003633161066</v>
      </c>
      <c r="J27" s="81">
        <v>10619.893222112802</v>
      </c>
      <c r="K27" s="81">
        <v>9971.0140783896004</v>
      </c>
      <c r="L27" s="81">
        <v>10195.834136829266</v>
      </c>
      <c r="M27" s="81">
        <v>10428.820690058001</v>
      </c>
      <c r="N27" s="81">
        <v>9543.1497918893128</v>
      </c>
      <c r="O27" s="81">
        <v>9741.0472547195495</v>
      </c>
      <c r="P27" s="81">
        <v>10288.609254530687</v>
      </c>
      <c r="Q27" s="81">
        <v>9558.0759010274505</v>
      </c>
      <c r="R27" s="81">
        <v>8428.6681197686266</v>
      </c>
      <c r="S27" s="81">
        <v>8505.8666729614761</v>
      </c>
      <c r="T27" s="81">
        <v>9085.7703465849991</v>
      </c>
      <c r="U27" s="81">
        <v>8829.7574580073997</v>
      </c>
      <c r="V27" s="81">
        <v>8377.6100468736622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81">
        <v>17036.548484999999</v>
      </c>
      <c r="E28" s="81">
        <v>16391.572275999999</v>
      </c>
      <c r="F28" s="81">
        <v>17469.042792111111</v>
      </c>
      <c r="G28" s="81">
        <v>17767.198418</v>
      </c>
      <c r="H28" s="81">
        <v>17352.365501333334</v>
      </c>
      <c r="I28" s="81">
        <v>51982.489356371771</v>
      </c>
      <c r="J28" s="81">
        <v>49000.920216656705</v>
      </c>
      <c r="K28" s="81">
        <v>46756.481662367529</v>
      </c>
      <c r="L28" s="81">
        <v>45910.81509263513</v>
      </c>
      <c r="M28" s="81">
        <v>44981.144522427996</v>
      </c>
      <c r="N28" s="81">
        <v>43132.643812326591</v>
      </c>
      <c r="O28" s="81">
        <v>41673.081578199992</v>
      </c>
      <c r="P28" s="81">
        <v>41682.643096448468</v>
      </c>
      <c r="Q28" s="81">
        <v>40173.013011272727</v>
      </c>
      <c r="R28" s="81">
        <v>27979.653456463631</v>
      </c>
      <c r="S28" s="81">
        <v>35365.296279227266</v>
      </c>
      <c r="T28" s="81">
        <v>35864.321310081832</v>
      </c>
      <c r="U28" s="81">
        <v>34298.515054436364</v>
      </c>
      <c r="V28" s="81">
        <v>34676.697100263642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81">
        <v>9127.5484849999993</v>
      </c>
      <c r="E29" s="81">
        <v>8489.4722760000004</v>
      </c>
      <c r="F29" s="81">
        <v>9494.7827921111111</v>
      </c>
      <c r="G29" s="81">
        <v>9286.4832180000012</v>
      </c>
      <c r="H29" s="81">
        <v>8664.5655013333344</v>
      </c>
      <c r="I29" s="81">
        <v>42055.302156371778</v>
      </c>
      <c r="J29" s="81">
        <v>39094.084316656707</v>
      </c>
      <c r="K29" s="81">
        <v>36885.910862367527</v>
      </c>
      <c r="L29" s="81">
        <v>36199.99969263513</v>
      </c>
      <c r="M29" s="81">
        <v>36126.615388427992</v>
      </c>
      <c r="N29" s="81">
        <v>34741.52229869023</v>
      </c>
      <c r="O29" s="81">
        <v>34479.277889563629</v>
      </c>
      <c r="P29" s="81">
        <v>34227.33101717574</v>
      </c>
      <c r="Q29" s="81">
        <v>32484.809799999999</v>
      </c>
      <c r="R29" s="81">
        <v>23330.345622099994</v>
      </c>
      <c r="S29" s="81">
        <v>29762.251026500002</v>
      </c>
      <c r="T29" s="81">
        <v>29989.748491900005</v>
      </c>
      <c r="U29" s="81">
        <v>28779.978721799998</v>
      </c>
      <c r="V29" s="81">
        <v>28838.135087900002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81">
        <v>7909</v>
      </c>
      <c r="E30" s="81">
        <v>7902.1</v>
      </c>
      <c r="F30" s="81">
        <v>7974.26</v>
      </c>
      <c r="G30" s="81">
        <v>8480.7151999999987</v>
      </c>
      <c r="H30" s="81">
        <v>8687.7999999999993</v>
      </c>
      <c r="I30" s="81">
        <v>8874.9471999999987</v>
      </c>
      <c r="J30" s="81">
        <v>8928.0784000000003</v>
      </c>
      <c r="K30" s="81">
        <v>8989.3208000000013</v>
      </c>
      <c r="L30" s="81">
        <v>8890.9904000000006</v>
      </c>
      <c r="M30" s="81">
        <v>8077.7331340000001</v>
      </c>
      <c r="N30" s="81">
        <v>1972.5</v>
      </c>
      <c r="O30" s="81">
        <v>6335.9346886363601</v>
      </c>
      <c r="P30" s="81">
        <v>6546.4470792727307</v>
      </c>
      <c r="Q30" s="81">
        <v>6778.9772112727296</v>
      </c>
      <c r="R30" s="81">
        <v>4039.0278343636396</v>
      </c>
      <c r="S30" s="81">
        <v>4868.8282527272704</v>
      </c>
      <c r="T30" s="81">
        <v>5021.1118181818201</v>
      </c>
      <c r="U30" s="81">
        <v>4704.7613926363611</v>
      </c>
      <c r="V30" s="81">
        <v>5077.6823123636395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81">
        <v>0</v>
      </c>
      <c r="E31" s="81">
        <v>0</v>
      </c>
      <c r="F31" s="81">
        <v>0</v>
      </c>
      <c r="G31" s="81">
        <v>0</v>
      </c>
      <c r="H31" s="81">
        <v>0</v>
      </c>
      <c r="I31" s="81">
        <v>1052.24</v>
      </c>
      <c r="J31" s="81">
        <v>978.75750000000005</v>
      </c>
      <c r="K31" s="81">
        <v>881.25</v>
      </c>
      <c r="L31" s="81">
        <v>819.82500000000005</v>
      </c>
      <c r="M31" s="81">
        <v>776.79600000000005</v>
      </c>
      <c r="N31" s="81">
        <v>6418.6215136363599</v>
      </c>
      <c r="O31" s="81">
        <v>857.86900000000003</v>
      </c>
      <c r="P31" s="81">
        <v>908.86500000000001</v>
      </c>
      <c r="Q31" s="81">
        <v>909.226</v>
      </c>
      <c r="R31" s="81">
        <v>610.28</v>
      </c>
      <c r="S31" s="81">
        <v>734.21699999999998</v>
      </c>
      <c r="T31" s="81">
        <v>853.46100000000001</v>
      </c>
      <c r="U31" s="81">
        <v>813.7749399999999</v>
      </c>
      <c r="V31" s="81">
        <v>760.87969999999996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81">
        <v>0</v>
      </c>
      <c r="E32" s="81">
        <v>0</v>
      </c>
      <c r="F32" s="81">
        <v>0</v>
      </c>
      <c r="G32" s="81">
        <v>0</v>
      </c>
      <c r="H32" s="81">
        <v>0</v>
      </c>
      <c r="I32" s="81">
        <v>0</v>
      </c>
      <c r="J32" s="81">
        <v>0</v>
      </c>
      <c r="K32" s="81">
        <v>0</v>
      </c>
      <c r="L32" s="81">
        <v>0</v>
      </c>
      <c r="M32" s="81">
        <v>0</v>
      </c>
      <c r="N32" s="81">
        <v>0</v>
      </c>
      <c r="O32" s="81">
        <v>0</v>
      </c>
      <c r="P32" s="81">
        <v>0</v>
      </c>
      <c r="Q32" s="81">
        <v>0</v>
      </c>
      <c r="R32" s="81">
        <v>0</v>
      </c>
      <c r="S32" s="81">
        <v>0</v>
      </c>
      <c r="T32" s="81">
        <v>0</v>
      </c>
      <c r="U32" s="81">
        <v>0</v>
      </c>
      <c r="V32" s="81">
        <v>0</v>
      </c>
      <c r="W32" s="92"/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81">
        <v>0</v>
      </c>
      <c r="E33" s="81">
        <v>0</v>
      </c>
      <c r="F33" s="81">
        <v>0</v>
      </c>
      <c r="G33" s="81">
        <v>0</v>
      </c>
      <c r="H33" s="81">
        <v>0</v>
      </c>
      <c r="I33" s="81">
        <v>0</v>
      </c>
      <c r="J33" s="81">
        <v>0</v>
      </c>
      <c r="K33" s="81">
        <v>0</v>
      </c>
      <c r="L33" s="81">
        <v>0</v>
      </c>
      <c r="M33" s="81">
        <v>0</v>
      </c>
      <c r="N33" s="81">
        <v>0</v>
      </c>
      <c r="O33" s="81">
        <v>0</v>
      </c>
      <c r="P33" s="81">
        <v>0</v>
      </c>
      <c r="Q33" s="81">
        <v>0</v>
      </c>
      <c r="R33" s="81">
        <v>0</v>
      </c>
      <c r="S33" s="81">
        <v>0</v>
      </c>
      <c r="T33" s="81">
        <v>0</v>
      </c>
      <c r="U33" s="81">
        <v>0</v>
      </c>
      <c r="V33" s="81">
        <v>0</v>
      </c>
      <c r="W33" s="92"/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81">
        <v>0</v>
      </c>
      <c r="E34" s="81">
        <v>0</v>
      </c>
      <c r="F34" s="81">
        <v>0</v>
      </c>
      <c r="G34" s="81">
        <v>0</v>
      </c>
      <c r="H34" s="81">
        <v>0</v>
      </c>
      <c r="I34" s="81">
        <v>0</v>
      </c>
      <c r="J34" s="81">
        <v>0</v>
      </c>
      <c r="K34" s="81">
        <v>0</v>
      </c>
      <c r="L34" s="81">
        <v>0</v>
      </c>
      <c r="M34" s="81">
        <v>0</v>
      </c>
      <c r="N34" s="81">
        <v>0</v>
      </c>
      <c r="O34" s="81">
        <v>0</v>
      </c>
      <c r="P34" s="81">
        <v>0</v>
      </c>
      <c r="Q34" s="81">
        <v>0</v>
      </c>
      <c r="R34" s="81">
        <v>0</v>
      </c>
      <c r="S34" s="81">
        <v>0</v>
      </c>
      <c r="T34" s="81">
        <v>0</v>
      </c>
      <c r="U34" s="81">
        <v>0</v>
      </c>
      <c r="V34" s="81">
        <v>0</v>
      </c>
      <c r="W34" s="92"/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81">
        <v>0</v>
      </c>
      <c r="E35" s="81">
        <v>0</v>
      </c>
      <c r="F35" s="81">
        <v>0</v>
      </c>
      <c r="G35" s="81">
        <v>0</v>
      </c>
      <c r="H35" s="81">
        <v>0</v>
      </c>
      <c r="I35" s="81">
        <v>0</v>
      </c>
      <c r="J35" s="81">
        <v>0</v>
      </c>
      <c r="K35" s="81">
        <v>0</v>
      </c>
      <c r="L35" s="81">
        <v>0</v>
      </c>
      <c r="M35" s="81">
        <v>0</v>
      </c>
      <c r="N35" s="81">
        <v>0</v>
      </c>
      <c r="O35" s="81">
        <v>0</v>
      </c>
      <c r="P35" s="81">
        <v>0</v>
      </c>
      <c r="Q35" s="81">
        <v>0</v>
      </c>
      <c r="R35" s="81">
        <v>0</v>
      </c>
      <c r="S35" s="81">
        <v>0</v>
      </c>
      <c r="T35" s="81">
        <v>0</v>
      </c>
      <c r="U35" s="81">
        <v>0</v>
      </c>
      <c r="V35" s="81">
        <v>0</v>
      </c>
      <c r="W35" s="92"/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81">
        <v>0</v>
      </c>
      <c r="E36" s="81">
        <v>0</v>
      </c>
      <c r="F36" s="81">
        <v>0</v>
      </c>
      <c r="G36" s="81">
        <v>0</v>
      </c>
      <c r="H36" s="81">
        <v>0</v>
      </c>
      <c r="I36" s="81">
        <v>0</v>
      </c>
      <c r="J36" s="81">
        <v>0</v>
      </c>
      <c r="K36" s="81">
        <v>0</v>
      </c>
      <c r="L36" s="81">
        <v>0</v>
      </c>
      <c r="M36" s="81">
        <v>0</v>
      </c>
      <c r="N36" s="81">
        <v>0</v>
      </c>
      <c r="O36" s="81">
        <v>0</v>
      </c>
      <c r="P36" s="81">
        <v>0</v>
      </c>
      <c r="Q36" s="81">
        <v>0</v>
      </c>
      <c r="R36" s="81">
        <v>0</v>
      </c>
      <c r="S36" s="81">
        <v>0</v>
      </c>
      <c r="T36" s="81">
        <v>0</v>
      </c>
      <c r="U36" s="81">
        <v>0</v>
      </c>
      <c r="V36" s="81">
        <v>0</v>
      </c>
      <c r="W36" s="92"/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81">
        <v>0</v>
      </c>
      <c r="E37" s="81">
        <v>0</v>
      </c>
      <c r="F37" s="81">
        <v>0</v>
      </c>
      <c r="G37" s="81">
        <v>0</v>
      </c>
      <c r="H37" s="81">
        <v>0</v>
      </c>
      <c r="I37" s="81">
        <v>0</v>
      </c>
      <c r="J37" s="81">
        <v>0</v>
      </c>
      <c r="K37" s="81">
        <v>0</v>
      </c>
      <c r="L37" s="81">
        <v>0</v>
      </c>
      <c r="M37" s="81">
        <v>0</v>
      </c>
      <c r="N37" s="81">
        <v>0</v>
      </c>
      <c r="O37" s="81">
        <v>0</v>
      </c>
      <c r="P37" s="81">
        <v>0</v>
      </c>
      <c r="Q37" s="81">
        <v>0</v>
      </c>
      <c r="R37" s="81">
        <v>0</v>
      </c>
      <c r="S37" s="81">
        <v>0</v>
      </c>
      <c r="T37" s="81">
        <v>0</v>
      </c>
      <c r="U37" s="81">
        <v>0</v>
      </c>
      <c r="V37" s="81">
        <v>0</v>
      </c>
      <c r="W37" s="92"/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81">
        <v>0</v>
      </c>
      <c r="E38" s="81">
        <v>0</v>
      </c>
      <c r="F38" s="81">
        <v>0</v>
      </c>
      <c r="G38" s="81">
        <v>0</v>
      </c>
      <c r="H38" s="81">
        <v>0</v>
      </c>
      <c r="I38" s="81">
        <v>0</v>
      </c>
      <c r="J38" s="81">
        <v>0</v>
      </c>
      <c r="K38" s="81">
        <v>0</v>
      </c>
      <c r="L38" s="81">
        <v>0</v>
      </c>
      <c r="M38" s="81">
        <v>0</v>
      </c>
      <c r="N38" s="81">
        <v>0</v>
      </c>
      <c r="O38" s="81">
        <v>0</v>
      </c>
      <c r="P38" s="81">
        <v>0</v>
      </c>
      <c r="Q38" s="81">
        <v>0</v>
      </c>
      <c r="R38" s="81">
        <v>0</v>
      </c>
      <c r="S38" s="81">
        <v>0</v>
      </c>
      <c r="T38" s="81">
        <v>0</v>
      </c>
      <c r="U38" s="81">
        <v>0</v>
      </c>
      <c r="V38" s="81">
        <v>0</v>
      </c>
      <c r="W38" s="302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81">
        <v>0</v>
      </c>
      <c r="E39" s="81">
        <v>0</v>
      </c>
      <c r="F39" s="81">
        <v>0</v>
      </c>
      <c r="G39" s="81">
        <v>0</v>
      </c>
      <c r="H39" s="81">
        <v>0</v>
      </c>
      <c r="I39" s="81">
        <v>0</v>
      </c>
      <c r="J39" s="81">
        <v>0</v>
      </c>
      <c r="K39" s="81">
        <v>0</v>
      </c>
      <c r="L39" s="81">
        <v>0</v>
      </c>
      <c r="M39" s="81">
        <v>0</v>
      </c>
      <c r="N39" s="81">
        <v>0</v>
      </c>
      <c r="O39" s="81">
        <v>0</v>
      </c>
      <c r="P39" s="81">
        <v>0</v>
      </c>
      <c r="Q39" s="81">
        <v>0</v>
      </c>
      <c r="R39" s="81">
        <v>0</v>
      </c>
      <c r="S39" s="81">
        <v>0</v>
      </c>
      <c r="T39" s="81">
        <v>0</v>
      </c>
      <c r="U39" s="81">
        <v>0</v>
      </c>
      <c r="V39" s="81">
        <v>0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81">
        <v>0</v>
      </c>
      <c r="E40" s="81">
        <v>0</v>
      </c>
      <c r="F40" s="81">
        <v>0</v>
      </c>
      <c r="G40" s="81">
        <v>0</v>
      </c>
      <c r="H40" s="81">
        <v>0</v>
      </c>
      <c r="I40" s="81">
        <v>0</v>
      </c>
      <c r="J40" s="81">
        <v>0</v>
      </c>
      <c r="K40" s="81">
        <v>0</v>
      </c>
      <c r="L40" s="81">
        <v>0</v>
      </c>
      <c r="M40" s="81">
        <v>0</v>
      </c>
      <c r="N40" s="81">
        <v>0</v>
      </c>
      <c r="O40" s="81">
        <v>0</v>
      </c>
      <c r="P40" s="81">
        <v>0</v>
      </c>
      <c r="Q40" s="81">
        <v>0</v>
      </c>
      <c r="R40" s="81">
        <v>0</v>
      </c>
      <c r="S40" s="81">
        <v>0</v>
      </c>
      <c r="T40" s="81">
        <v>0</v>
      </c>
      <c r="U40" s="81">
        <v>0</v>
      </c>
      <c r="V40" s="81">
        <v>0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81">
        <v>0</v>
      </c>
      <c r="E41" s="81">
        <v>0</v>
      </c>
      <c r="F41" s="81">
        <v>0</v>
      </c>
      <c r="G41" s="81">
        <v>0</v>
      </c>
      <c r="H41" s="81">
        <v>0</v>
      </c>
      <c r="I41" s="81">
        <v>0</v>
      </c>
      <c r="J41" s="81">
        <v>0</v>
      </c>
      <c r="K41" s="81">
        <v>0</v>
      </c>
      <c r="L41" s="81">
        <v>0</v>
      </c>
      <c r="M41" s="81">
        <v>0</v>
      </c>
      <c r="N41" s="81">
        <v>0</v>
      </c>
      <c r="O41" s="81">
        <v>0</v>
      </c>
      <c r="P41" s="81">
        <v>0</v>
      </c>
      <c r="Q41" s="81">
        <v>0</v>
      </c>
      <c r="R41" s="81">
        <v>0</v>
      </c>
      <c r="S41" s="81">
        <v>0</v>
      </c>
      <c r="T41" s="81">
        <v>0</v>
      </c>
      <c r="U41" s="81">
        <v>0</v>
      </c>
      <c r="V41" s="81">
        <v>0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81">
        <v>0</v>
      </c>
      <c r="E42" s="81">
        <v>0</v>
      </c>
      <c r="F42" s="81">
        <v>0</v>
      </c>
      <c r="G42" s="81">
        <v>0</v>
      </c>
      <c r="H42" s="81">
        <v>0</v>
      </c>
      <c r="I42" s="81">
        <v>0</v>
      </c>
      <c r="J42" s="81">
        <v>0</v>
      </c>
      <c r="K42" s="81">
        <v>0</v>
      </c>
      <c r="L42" s="81">
        <v>0</v>
      </c>
      <c r="M42" s="81">
        <v>0</v>
      </c>
      <c r="N42" s="81">
        <v>0</v>
      </c>
      <c r="O42" s="81">
        <v>0</v>
      </c>
      <c r="P42" s="81">
        <v>0</v>
      </c>
      <c r="Q42" s="81">
        <v>0</v>
      </c>
      <c r="R42" s="81">
        <v>0</v>
      </c>
      <c r="S42" s="81">
        <v>0</v>
      </c>
      <c r="T42" s="81">
        <v>0</v>
      </c>
      <c r="U42" s="81">
        <v>0</v>
      </c>
      <c r="V42" s="81">
        <v>0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81">
        <v>0</v>
      </c>
      <c r="E43" s="81">
        <v>0</v>
      </c>
      <c r="F43" s="81">
        <v>0</v>
      </c>
      <c r="G43" s="81">
        <v>0</v>
      </c>
      <c r="H43" s="81">
        <v>0</v>
      </c>
      <c r="I43" s="81">
        <v>0</v>
      </c>
      <c r="J43" s="81">
        <v>0</v>
      </c>
      <c r="K43" s="81">
        <v>0</v>
      </c>
      <c r="L43" s="81">
        <v>0</v>
      </c>
      <c r="M43" s="81">
        <v>0</v>
      </c>
      <c r="N43" s="81">
        <v>0</v>
      </c>
      <c r="O43" s="81">
        <v>0</v>
      </c>
      <c r="P43" s="81">
        <v>0</v>
      </c>
      <c r="Q43" s="81">
        <v>0</v>
      </c>
      <c r="R43" s="81">
        <v>0</v>
      </c>
      <c r="S43" s="81">
        <v>0</v>
      </c>
      <c r="T43" s="81">
        <v>0</v>
      </c>
      <c r="U43" s="81">
        <v>0</v>
      </c>
      <c r="V43" s="81">
        <v>0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81">
        <v>0</v>
      </c>
      <c r="E44" s="81">
        <v>0</v>
      </c>
      <c r="F44" s="81">
        <v>0</v>
      </c>
      <c r="G44" s="81">
        <v>0</v>
      </c>
      <c r="H44" s="81">
        <v>0</v>
      </c>
      <c r="I44" s="81">
        <v>0</v>
      </c>
      <c r="J44" s="81">
        <v>0</v>
      </c>
      <c r="K44" s="81">
        <v>0</v>
      </c>
      <c r="L44" s="81">
        <v>0</v>
      </c>
      <c r="M44" s="81">
        <v>0</v>
      </c>
      <c r="N44" s="81">
        <v>0</v>
      </c>
      <c r="O44" s="81">
        <v>0</v>
      </c>
      <c r="P44" s="81">
        <v>0</v>
      </c>
      <c r="Q44" s="81">
        <v>0</v>
      </c>
      <c r="R44" s="81">
        <v>0</v>
      </c>
      <c r="S44" s="81">
        <v>0</v>
      </c>
      <c r="T44" s="81">
        <v>0</v>
      </c>
      <c r="U44" s="81">
        <v>0</v>
      </c>
      <c r="V44" s="81">
        <v>0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81">
        <v>0</v>
      </c>
      <c r="E45" s="81">
        <v>0</v>
      </c>
      <c r="F45" s="81">
        <v>0</v>
      </c>
      <c r="G45" s="81">
        <v>0</v>
      </c>
      <c r="H45" s="81">
        <v>0</v>
      </c>
      <c r="I45" s="81">
        <v>0</v>
      </c>
      <c r="J45" s="81">
        <v>0</v>
      </c>
      <c r="K45" s="81">
        <v>0</v>
      </c>
      <c r="L45" s="81">
        <v>0</v>
      </c>
      <c r="M45" s="81">
        <v>0</v>
      </c>
      <c r="N45" s="81">
        <v>0</v>
      </c>
      <c r="O45" s="81">
        <v>0</v>
      </c>
      <c r="P45" s="81">
        <v>0</v>
      </c>
      <c r="Q45" s="81">
        <v>0</v>
      </c>
      <c r="R45" s="81">
        <v>0</v>
      </c>
      <c r="S45" s="81">
        <v>0</v>
      </c>
      <c r="T45" s="81">
        <v>0</v>
      </c>
      <c r="U45" s="81">
        <v>0</v>
      </c>
      <c r="V45" s="81">
        <v>0</v>
      </c>
      <c r="W45" s="92"/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81">
        <v>0</v>
      </c>
      <c r="E46" s="81">
        <v>0</v>
      </c>
      <c r="F46" s="81">
        <v>0</v>
      </c>
      <c r="G46" s="81">
        <v>0</v>
      </c>
      <c r="H46" s="81">
        <v>0</v>
      </c>
      <c r="I46" s="81">
        <v>0</v>
      </c>
      <c r="J46" s="81">
        <v>0</v>
      </c>
      <c r="K46" s="81">
        <v>0</v>
      </c>
      <c r="L46" s="81">
        <v>0</v>
      </c>
      <c r="M46" s="81">
        <v>0</v>
      </c>
      <c r="N46" s="81">
        <v>0</v>
      </c>
      <c r="O46" s="81">
        <v>0</v>
      </c>
      <c r="P46" s="81">
        <v>0</v>
      </c>
      <c r="Q46" s="81">
        <v>0</v>
      </c>
      <c r="R46" s="81">
        <v>0</v>
      </c>
      <c r="S46" s="81">
        <v>0</v>
      </c>
      <c r="T46" s="81">
        <v>0</v>
      </c>
      <c r="U46" s="81">
        <v>0</v>
      </c>
      <c r="V46" s="81">
        <v>0</v>
      </c>
      <c r="W46" s="92"/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81">
        <v>0</v>
      </c>
      <c r="E47" s="81">
        <v>0</v>
      </c>
      <c r="F47" s="81">
        <v>0</v>
      </c>
      <c r="G47" s="81">
        <v>0</v>
      </c>
      <c r="H47" s="81">
        <v>0</v>
      </c>
      <c r="I47" s="81">
        <v>0</v>
      </c>
      <c r="J47" s="81">
        <v>0</v>
      </c>
      <c r="K47" s="81">
        <v>0</v>
      </c>
      <c r="L47" s="81">
        <v>0</v>
      </c>
      <c r="M47" s="81">
        <v>0</v>
      </c>
      <c r="N47" s="81">
        <v>0</v>
      </c>
      <c r="O47" s="81">
        <v>0</v>
      </c>
      <c r="P47" s="81">
        <v>0</v>
      </c>
      <c r="Q47" s="81">
        <v>0</v>
      </c>
      <c r="R47" s="81">
        <v>0</v>
      </c>
      <c r="S47" s="81">
        <v>0</v>
      </c>
      <c r="T47" s="81">
        <v>0</v>
      </c>
      <c r="U47" s="81">
        <v>0</v>
      </c>
      <c r="V47" s="81">
        <v>0</v>
      </c>
      <c r="W47" s="92"/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81">
        <v>0</v>
      </c>
      <c r="E48" s="81">
        <v>0</v>
      </c>
      <c r="F48" s="81">
        <v>0</v>
      </c>
      <c r="G48" s="81">
        <v>0</v>
      </c>
      <c r="H48" s="81">
        <v>0</v>
      </c>
      <c r="I48" s="81">
        <v>0</v>
      </c>
      <c r="J48" s="81">
        <v>0</v>
      </c>
      <c r="K48" s="81">
        <v>0</v>
      </c>
      <c r="L48" s="81">
        <v>0</v>
      </c>
      <c r="M48" s="81">
        <v>0</v>
      </c>
      <c r="N48" s="81">
        <v>0</v>
      </c>
      <c r="O48" s="81">
        <v>0</v>
      </c>
      <c r="P48" s="81">
        <v>0</v>
      </c>
      <c r="Q48" s="81">
        <v>0</v>
      </c>
      <c r="R48" s="81">
        <v>0</v>
      </c>
      <c r="S48" s="81">
        <v>0</v>
      </c>
      <c r="T48" s="81">
        <v>0</v>
      </c>
      <c r="U48" s="81">
        <v>0</v>
      </c>
      <c r="V48" s="81">
        <v>0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0</v>
      </c>
      <c r="E49" s="81">
        <v>0</v>
      </c>
      <c r="F49" s="81">
        <v>0</v>
      </c>
      <c r="G49" s="81">
        <v>0</v>
      </c>
      <c r="H49" s="81">
        <v>0</v>
      </c>
      <c r="I49" s="81">
        <v>0</v>
      </c>
      <c r="J49" s="81">
        <v>0</v>
      </c>
      <c r="K49" s="81">
        <v>0</v>
      </c>
      <c r="L49" s="81">
        <v>0</v>
      </c>
      <c r="M49" s="81">
        <v>0</v>
      </c>
      <c r="N49" s="81">
        <v>0</v>
      </c>
      <c r="O49" s="81">
        <v>0</v>
      </c>
      <c r="P49" s="81">
        <v>0</v>
      </c>
      <c r="Q49" s="81">
        <v>0</v>
      </c>
      <c r="R49" s="81">
        <v>0</v>
      </c>
      <c r="S49" s="81">
        <v>0</v>
      </c>
      <c r="T49" s="81">
        <v>0</v>
      </c>
      <c r="U49" s="81">
        <v>0</v>
      </c>
      <c r="V49" s="81">
        <v>0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0</v>
      </c>
      <c r="E50" s="81">
        <v>0</v>
      </c>
      <c r="F50" s="81">
        <v>0</v>
      </c>
      <c r="G50" s="81">
        <v>0</v>
      </c>
      <c r="H50" s="81">
        <v>0</v>
      </c>
      <c r="I50" s="81">
        <v>0</v>
      </c>
      <c r="J50" s="81">
        <v>0</v>
      </c>
      <c r="K50" s="81">
        <v>0</v>
      </c>
      <c r="L50" s="81">
        <v>0</v>
      </c>
      <c r="M50" s="81">
        <v>0</v>
      </c>
      <c r="N50" s="81">
        <v>0</v>
      </c>
      <c r="O50" s="81">
        <v>0</v>
      </c>
      <c r="P50" s="81">
        <v>0</v>
      </c>
      <c r="Q50" s="81">
        <v>0</v>
      </c>
      <c r="R50" s="81">
        <v>0</v>
      </c>
      <c r="S50" s="81">
        <v>0</v>
      </c>
      <c r="T50" s="81">
        <v>0</v>
      </c>
      <c r="U50" s="81">
        <v>0</v>
      </c>
      <c r="V50" s="81">
        <v>0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0</v>
      </c>
      <c r="E51" s="81">
        <v>0</v>
      </c>
      <c r="F51" s="81">
        <v>0</v>
      </c>
      <c r="G51" s="81">
        <v>0</v>
      </c>
      <c r="H51" s="81">
        <v>0</v>
      </c>
      <c r="I51" s="81">
        <v>0</v>
      </c>
      <c r="J51" s="81">
        <v>0</v>
      </c>
      <c r="K51" s="81">
        <v>0</v>
      </c>
      <c r="L51" s="81">
        <v>0</v>
      </c>
      <c r="M51" s="81">
        <v>0</v>
      </c>
      <c r="N51" s="81">
        <v>0</v>
      </c>
      <c r="O51" s="81">
        <v>0</v>
      </c>
      <c r="P51" s="81">
        <v>0</v>
      </c>
      <c r="Q51" s="81">
        <v>0</v>
      </c>
      <c r="R51" s="81">
        <v>0</v>
      </c>
      <c r="S51" s="81">
        <v>0</v>
      </c>
      <c r="T51" s="81">
        <v>0</v>
      </c>
      <c r="U51" s="81">
        <v>0</v>
      </c>
      <c r="V51" s="81">
        <v>0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0</v>
      </c>
      <c r="E52" s="81">
        <v>0</v>
      </c>
      <c r="F52" s="81">
        <v>0</v>
      </c>
      <c r="G52" s="81">
        <v>0</v>
      </c>
      <c r="H52" s="81">
        <v>0</v>
      </c>
      <c r="I52" s="81">
        <v>0</v>
      </c>
      <c r="J52" s="81">
        <v>0</v>
      </c>
      <c r="K52" s="81">
        <v>0</v>
      </c>
      <c r="L52" s="81">
        <v>0</v>
      </c>
      <c r="M52" s="81">
        <v>0</v>
      </c>
      <c r="N52" s="81">
        <v>0</v>
      </c>
      <c r="O52" s="81">
        <v>0</v>
      </c>
      <c r="P52" s="81">
        <v>0</v>
      </c>
      <c r="Q52" s="81">
        <v>0</v>
      </c>
      <c r="R52" s="81">
        <v>0</v>
      </c>
      <c r="S52" s="81">
        <v>0</v>
      </c>
      <c r="T52" s="81">
        <v>0</v>
      </c>
      <c r="U52" s="81">
        <v>0</v>
      </c>
      <c r="V52" s="81">
        <v>0</v>
      </c>
      <c r="W52" s="301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0</v>
      </c>
      <c r="E53" s="81">
        <v>0</v>
      </c>
      <c r="F53" s="81">
        <v>0</v>
      </c>
      <c r="G53" s="81">
        <v>0</v>
      </c>
      <c r="H53" s="81">
        <v>0</v>
      </c>
      <c r="I53" s="81">
        <v>0</v>
      </c>
      <c r="J53" s="81">
        <v>0</v>
      </c>
      <c r="K53" s="81">
        <v>0</v>
      </c>
      <c r="L53" s="81">
        <v>0</v>
      </c>
      <c r="M53" s="81">
        <v>0</v>
      </c>
      <c r="N53" s="81">
        <v>0</v>
      </c>
      <c r="O53" s="81">
        <v>0</v>
      </c>
      <c r="P53" s="81">
        <v>0</v>
      </c>
      <c r="Q53" s="81">
        <v>0</v>
      </c>
      <c r="R53" s="81">
        <v>0</v>
      </c>
      <c r="S53" s="81">
        <v>0</v>
      </c>
      <c r="T53" s="81">
        <v>0</v>
      </c>
      <c r="U53" s="81">
        <v>0</v>
      </c>
      <c r="V53" s="81">
        <v>0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0</v>
      </c>
      <c r="E54" s="81">
        <v>0</v>
      </c>
      <c r="F54" s="81">
        <v>0</v>
      </c>
      <c r="G54" s="81">
        <v>0</v>
      </c>
      <c r="H54" s="81">
        <v>0</v>
      </c>
      <c r="I54" s="81">
        <v>0</v>
      </c>
      <c r="J54" s="81">
        <v>0</v>
      </c>
      <c r="K54" s="81">
        <v>0</v>
      </c>
      <c r="L54" s="81">
        <v>0</v>
      </c>
      <c r="M54" s="81">
        <v>0</v>
      </c>
      <c r="N54" s="81">
        <v>0</v>
      </c>
      <c r="O54" s="81">
        <v>0</v>
      </c>
      <c r="P54" s="81">
        <v>0</v>
      </c>
      <c r="Q54" s="81">
        <v>0</v>
      </c>
      <c r="R54" s="81">
        <v>0</v>
      </c>
      <c r="S54" s="81">
        <v>0</v>
      </c>
      <c r="T54" s="81">
        <v>0</v>
      </c>
      <c r="U54" s="81">
        <v>0</v>
      </c>
      <c r="V54" s="81">
        <v>0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0</v>
      </c>
      <c r="E55" s="81">
        <v>0</v>
      </c>
      <c r="F55" s="81">
        <v>0</v>
      </c>
      <c r="G55" s="81">
        <v>0</v>
      </c>
      <c r="H55" s="81">
        <v>0</v>
      </c>
      <c r="I55" s="81">
        <v>0</v>
      </c>
      <c r="J55" s="81">
        <v>0</v>
      </c>
      <c r="K55" s="81">
        <v>0</v>
      </c>
      <c r="L55" s="81">
        <v>0</v>
      </c>
      <c r="M55" s="81">
        <v>0</v>
      </c>
      <c r="N55" s="81">
        <v>0</v>
      </c>
      <c r="O55" s="81">
        <v>0</v>
      </c>
      <c r="P55" s="81">
        <v>0</v>
      </c>
      <c r="Q55" s="81">
        <v>0</v>
      </c>
      <c r="R55" s="81">
        <v>0</v>
      </c>
      <c r="S55" s="81">
        <v>0</v>
      </c>
      <c r="T55" s="81">
        <v>0</v>
      </c>
      <c r="U55" s="81">
        <v>0</v>
      </c>
      <c r="V55" s="81">
        <v>0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0</v>
      </c>
      <c r="E56" s="81">
        <v>0</v>
      </c>
      <c r="F56" s="81">
        <v>0</v>
      </c>
      <c r="G56" s="81">
        <v>0</v>
      </c>
      <c r="H56" s="81">
        <v>0</v>
      </c>
      <c r="I56" s="81">
        <v>0</v>
      </c>
      <c r="J56" s="81">
        <v>0</v>
      </c>
      <c r="K56" s="81">
        <v>0</v>
      </c>
      <c r="L56" s="81">
        <v>0</v>
      </c>
      <c r="M56" s="81">
        <v>0</v>
      </c>
      <c r="N56" s="81">
        <v>0</v>
      </c>
      <c r="O56" s="81">
        <v>0</v>
      </c>
      <c r="P56" s="81">
        <v>0</v>
      </c>
      <c r="Q56" s="81">
        <v>0</v>
      </c>
      <c r="R56" s="81">
        <v>0</v>
      </c>
      <c r="S56" s="81">
        <v>0</v>
      </c>
      <c r="T56" s="81">
        <v>0</v>
      </c>
      <c r="U56" s="81">
        <v>0</v>
      </c>
      <c r="V56" s="81">
        <v>0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0</v>
      </c>
      <c r="E57" s="81">
        <v>0</v>
      </c>
      <c r="F57" s="81">
        <v>0</v>
      </c>
      <c r="G57" s="81">
        <v>0</v>
      </c>
      <c r="H57" s="81">
        <v>0</v>
      </c>
      <c r="I57" s="81">
        <v>0</v>
      </c>
      <c r="J57" s="81">
        <v>0</v>
      </c>
      <c r="K57" s="81">
        <v>0</v>
      </c>
      <c r="L57" s="81">
        <v>0</v>
      </c>
      <c r="M57" s="81">
        <v>0</v>
      </c>
      <c r="N57" s="81">
        <v>0</v>
      </c>
      <c r="O57" s="81">
        <v>0</v>
      </c>
      <c r="P57" s="81">
        <v>0</v>
      </c>
      <c r="Q57" s="81">
        <v>0</v>
      </c>
      <c r="R57" s="81">
        <v>0</v>
      </c>
      <c r="S57" s="81">
        <v>0</v>
      </c>
      <c r="T57" s="81">
        <v>0</v>
      </c>
      <c r="U57" s="81">
        <v>0</v>
      </c>
      <c r="V57" s="81">
        <v>0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0</v>
      </c>
      <c r="E58" s="81">
        <v>0</v>
      </c>
      <c r="F58" s="81">
        <v>0</v>
      </c>
      <c r="G58" s="81">
        <v>0</v>
      </c>
      <c r="H58" s="81">
        <v>0</v>
      </c>
      <c r="I58" s="81">
        <v>0</v>
      </c>
      <c r="J58" s="81">
        <v>0</v>
      </c>
      <c r="K58" s="81">
        <v>0</v>
      </c>
      <c r="L58" s="81">
        <v>0</v>
      </c>
      <c r="M58" s="81">
        <v>0</v>
      </c>
      <c r="N58" s="81">
        <v>0</v>
      </c>
      <c r="O58" s="81">
        <v>0</v>
      </c>
      <c r="P58" s="81">
        <v>0</v>
      </c>
      <c r="Q58" s="81">
        <v>0</v>
      </c>
      <c r="R58" s="81">
        <v>0</v>
      </c>
      <c r="S58" s="81">
        <v>0</v>
      </c>
      <c r="T58" s="81">
        <v>0</v>
      </c>
      <c r="U58" s="81">
        <v>0</v>
      </c>
      <c r="V58" s="81">
        <v>0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0</v>
      </c>
      <c r="E59" s="81">
        <v>0</v>
      </c>
      <c r="F59" s="81">
        <v>0</v>
      </c>
      <c r="G59" s="81">
        <v>0</v>
      </c>
      <c r="H59" s="81">
        <v>0</v>
      </c>
      <c r="I59" s="81">
        <v>0</v>
      </c>
      <c r="J59" s="81">
        <v>0</v>
      </c>
      <c r="K59" s="81">
        <v>0</v>
      </c>
      <c r="L59" s="81">
        <v>0</v>
      </c>
      <c r="M59" s="81">
        <v>0</v>
      </c>
      <c r="N59" s="81">
        <v>0</v>
      </c>
      <c r="O59" s="81">
        <v>0</v>
      </c>
      <c r="P59" s="81">
        <v>0</v>
      </c>
      <c r="Q59" s="81">
        <v>0</v>
      </c>
      <c r="R59" s="81">
        <v>0</v>
      </c>
      <c r="S59" s="81">
        <v>0</v>
      </c>
      <c r="T59" s="81">
        <v>0</v>
      </c>
      <c r="U59" s="81">
        <v>0</v>
      </c>
      <c r="V59" s="81">
        <v>0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0</v>
      </c>
      <c r="E60" s="81">
        <v>0</v>
      </c>
      <c r="F60" s="81">
        <v>0</v>
      </c>
      <c r="G60" s="81">
        <v>0</v>
      </c>
      <c r="H60" s="81">
        <v>0</v>
      </c>
      <c r="I60" s="81">
        <v>0</v>
      </c>
      <c r="J60" s="81">
        <v>0</v>
      </c>
      <c r="K60" s="81">
        <v>0</v>
      </c>
      <c r="L60" s="81">
        <v>0</v>
      </c>
      <c r="M60" s="81">
        <v>0</v>
      </c>
      <c r="N60" s="81">
        <v>0</v>
      </c>
      <c r="O60" s="81">
        <v>0</v>
      </c>
      <c r="P60" s="81">
        <v>0</v>
      </c>
      <c r="Q60" s="81">
        <v>0</v>
      </c>
      <c r="R60" s="81">
        <v>0</v>
      </c>
      <c r="S60" s="81">
        <v>0</v>
      </c>
      <c r="T60" s="81">
        <v>0</v>
      </c>
      <c r="U60" s="81">
        <v>0</v>
      </c>
      <c r="V60" s="81">
        <v>0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0</v>
      </c>
      <c r="E61" s="81">
        <v>0</v>
      </c>
      <c r="F61" s="81">
        <v>0</v>
      </c>
      <c r="G61" s="81">
        <v>0</v>
      </c>
      <c r="H61" s="81">
        <v>0</v>
      </c>
      <c r="I61" s="81">
        <v>0</v>
      </c>
      <c r="J61" s="81">
        <v>0</v>
      </c>
      <c r="K61" s="81">
        <v>0</v>
      </c>
      <c r="L61" s="81">
        <v>0</v>
      </c>
      <c r="M61" s="81">
        <v>0</v>
      </c>
      <c r="N61" s="81">
        <v>0</v>
      </c>
      <c r="O61" s="81">
        <v>0</v>
      </c>
      <c r="P61" s="81">
        <v>0</v>
      </c>
      <c r="Q61" s="81">
        <v>0</v>
      </c>
      <c r="R61" s="81">
        <v>0</v>
      </c>
      <c r="S61" s="81">
        <v>0</v>
      </c>
      <c r="T61" s="81">
        <v>0</v>
      </c>
      <c r="U61" s="81">
        <v>0</v>
      </c>
      <c r="V61" s="81">
        <v>0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0</v>
      </c>
      <c r="E62" s="81">
        <v>0</v>
      </c>
      <c r="F62" s="81">
        <v>0</v>
      </c>
      <c r="G62" s="81">
        <v>0</v>
      </c>
      <c r="H62" s="81">
        <v>0</v>
      </c>
      <c r="I62" s="81">
        <v>0</v>
      </c>
      <c r="J62" s="81">
        <v>0</v>
      </c>
      <c r="K62" s="81">
        <v>0</v>
      </c>
      <c r="L62" s="81">
        <v>0</v>
      </c>
      <c r="M62" s="81">
        <v>0</v>
      </c>
      <c r="N62" s="81">
        <v>0</v>
      </c>
      <c r="O62" s="81">
        <v>0</v>
      </c>
      <c r="P62" s="81">
        <v>0</v>
      </c>
      <c r="Q62" s="81">
        <v>0</v>
      </c>
      <c r="R62" s="81">
        <v>0</v>
      </c>
      <c r="S62" s="81">
        <v>0</v>
      </c>
      <c r="T62" s="81">
        <v>0</v>
      </c>
      <c r="U62" s="81">
        <v>0</v>
      </c>
      <c r="V62" s="81">
        <v>0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0</v>
      </c>
      <c r="E63" s="81">
        <v>0</v>
      </c>
      <c r="F63" s="81">
        <v>0</v>
      </c>
      <c r="G63" s="81">
        <v>0</v>
      </c>
      <c r="H63" s="81">
        <v>0</v>
      </c>
      <c r="I63" s="81">
        <v>0</v>
      </c>
      <c r="J63" s="81">
        <v>0</v>
      </c>
      <c r="K63" s="81">
        <v>0</v>
      </c>
      <c r="L63" s="81">
        <v>0</v>
      </c>
      <c r="M63" s="81">
        <v>0</v>
      </c>
      <c r="N63" s="81">
        <v>0</v>
      </c>
      <c r="O63" s="81">
        <v>0</v>
      </c>
      <c r="P63" s="81">
        <v>0</v>
      </c>
      <c r="Q63" s="81">
        <v>0</v>
      </c>
      <c r="R63" s="81">
        <v>0</v>
      </c>
      <c r="S63" s="81">
        <v>0</v>
      </c>
      <c r="T63" s="81">
        <v>0</v>
      </c>
      <c r="U63" s="81">
        <v>0</v>
      </c>
      <c r="V63" s="81">
        <v>0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0</v>
      </c>
      <c r="E64" s="81">
        <v>0</v>
      </c>
      <c r="F64" s="81">
        <v>0</v>
      </c>
      <c r="G64" s="81">
        <v>0</v>
      </c>
      <c r="H64" s="81">
        <v>0</v>
      </c>
      <c r="I64" s="81">
        <v>0</v>
      </c>
      <c r="J64" s="81">
        <v>0</v>
      </c>
      <c r="K64" s="81">
        <v>0</v>
      </c>
      <c r="L64" s="81">
        <v>0</v>
      </c>
      <c r="M64" s="81">
        <v>0</v>
      </c>
      <c r="N64" s="81">
        <v>0</v>
      </c>
      <c r="O64" s="81">
        <v>0</v>
      </c>
      <c r="P64" s="81">
        <v>0</v>
      </c>
      <c r="Q64" s="81">
        <v>0</v>
      </c>
      <c r="R64" s="81">
        <v>0</v>
      </c>
      <c r="S64" s="81">
        <v>0</v>
      </c>
      <c r="T64" s="81">
        <v>0</v>
      </c>
      <c r="U64" s="81">
        <v>0</v>
      </c>
      <c r="V64" s="81">
        <v>0</v>
      </c>
      <c r="W64" s="92"/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81">
        <v>0</v>
      </c>
      <c r="E65" s="81">
        <v>0</v>
      </c>
      <c r="F65" s="81">
        <v>0</v>
      </c>
      <c r="G65" s="81">
        <v>0</v>
      </c>
      <c r="H65" s="81">
        <v>0</v>
      </c>
      <c r="I65" s="81">
        <v>0</v>
      </c>
      <c r="J65" s="81">
        <v>0</v>
      </c>
      <c r="K65" s="81">
        <v>0</v>
      </c>
      <c r="L65" s="81">
        <v>0</v>
      </c>
      <c r="M65" s="81">
        <v>0</v>
      </c>
      <c r="N65" s="81">
        <v>0</v>
      </c>
      <c r="O65" s="81">
        <v>0</v>
      </c>
      <c r="P65" s="81">
        <v>0</v>
      </c>
      <c r="Q65" s="81">
        <v>0</v>
      </c>
      <c r="R65" s="81">
        <v>0</v>
      </c>
      <c r="S65" s="81">
        <v>0</v>
      </c>
      <c r="T65" s="81">
        <v>0</v>
      </c>
      <c r="U65" s="81">
        <v>0</v>
      </c>
      <c r="V65" s="81">
        <v>0</v>
      </c>
      <c r="W65" s="92"/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81">
        <v>0</v>
      </c>
      <c r="E66" s="81">
        <v>0</v>
      </c>
      <c r="F66" s="81">
        <v>0</v>
      </c>
      <c r="G66" s="81">
        <v>0</v>
      </c>
      <c r="H66" s="81">
        <v>0</v>
      </c>
      <c r="I66" s="81">
        <v>0</v>
      </c>
      <c r="J66" s="81">
        <v>0</v>
      </c>
      <c r="K66" s="81">
        <v>0</v>
      </c>
      <c r="L66" s="81">
        <v>0</v>
      </c>
      <c r="M66" s="81">
        <v>0</v>
      </c>
      <c r="N66" s="81">
        <v>0</v>
      </c>
      <c r="O66" s="81">
        <v>0</v>
      </c>
      <c r="P66" s="81">
        <v>0</v>
      </c>
      <c r="Q66" s="81">
        <v>0</v>
      </c>
      <c r="R66" s="81">
        <v>0</v>
      </c>
      <c r="S66" s="81">
        <v>0</v>
      </c>
      <c r="T66" s="81">
        <v>0</v>
      </c>
      <c r="U66" s="81">
        <v>0</v>
      </c>
      <c r="V66" s="81">
        <v>0</v>
      </c>
      <c r="W66" s="92"/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81">
        <v>0</v>
      </c>
      <c r="E67" s="81">
        <v>0</v>
      </c>
      <c r="F67" s="81">
        <v>0</v>
      </c>
      <c r="G67" s="81">
        <v>0</v>
      </c>
      <c r="H67" s="81">
        <v>0</v>
      </c>
      <c r="I67" s="81">
        <v>0</v>
      </c>
      <c r="J67" s="81">
        <v>0</v>
      </c>
      <c r="K67" s="81">
        <v>0</v>
      </c>
      <c r="L67" s="81">
        <v>0</v>
      </c>
      <c r="M67" s="81">
        <v>0</v>
      </c>
      <c r="N67" s="81">
        <v>0</v>
      </c>
      <c r="O67" s="81">
        <v>0</v>
      </c>
      <c r="P67" s="81">
        <v>0</v>
      </c>
      <c r="Q67" s="81">
        <v>0</v>
      </c>
      <c r="R67" s="81">
        <v>0</v>
      </c>
      <c r="S67" s="81">
        <v>0</v>
      </c>
      <c r="T67" s="81">
        <v>0</v>
      </c>
      <c r="U67" s="81">
        <v>0</v>
      </c>
      <c r="V67" s="81">
        <v>0</v>
      </c>
      <c r="W67" s="92"/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81">
        <v>0</v>
      </c>
      <c r="E68" s="81">
        <v>0</v>
      </c>
      <c r="F68" s="81">
        <v>0</v>
      </c>
      <c r="G68" s="81">
        <v>0</v>
      </c>
      <c r="H68" s="81">
        <v>0</v>
      </c>
      <c r="I68" s="81">
        <v>0</v>
      </c>
      <c r="J68" s="81">
        <v>0</v>
      </c>
      <c r="K68" s="81">
        <v>0</v>
      </c>
      <c r="L68" s="81">
        <v>0</v>
      </c>
      <c r="M68" s="81">
        <v>0</v>
      </c>
      <c r="N68" s="81">
        <v>0</v>
      </c>
      <c r="O68" s="81">
        <v>0</v>
      </c>
      <c r="P68" s="81">
        <v>0</v>
      </c>
      <c r="Q68" s="81">
        <v>0</v>
      </c>
      <c r="R68" s="81">
        <v>0</v>
      </c>
      <c r="S68" s="81">
        <v>0</v>
      </c>
      <c r="T68" s="81">
        <v>0</v>
      </c>
      <c r="U68" s="81">
        <v>0</v>
      </c>
      <c r="V68" s="81">
        <v>0</v>
      </c>
      <c r="W68" s="92"/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81">
        <v>0</v>
      </c>
      <c r="E69" s="81">
        <v>0</v>
      </c>
      <c r="F69" s="81">
        <v>0</v>
      </c>
      <c r="G69" s="81">
        <v>0</v>
      </c>
      <c r="H69" s="81">
        <v>0</v>
      </c>
      <c r="I69" s="81">
        <v>0</v>
      </c>
      <c r="J69" s="81">
        <v>0</v>
      </c>
      <c r="K69" s="81">
        <v>0</v>
      </c>
      <c r="L69" s="81">
        <v>0</v>
      </c>
      <c r="M69" s="81">
        <v>0</v>
      </c>
      <c r="N69" s="81">
        <v>0</v>
      </c>
      <c r="O69" s="81">
        <v>0</v>
      </c>
      <c r="P69" s="81">
        <v>0</v>
      </c>
      <c r="Q69" s="81">
        <v>0</v>
      </c>
      <c r="R69" s="81">
        <v>0</v>
      </c>
      <c r="S69" s="81">
        <v>0</v>
      </c>
      <c r="T69" s="81">
        <v>0</v>
      </c>
      <c r="U69" s="81">
        <v>0</v>
      </c>
      <c r="V69" s="81">
        <v>0</v>
      </c>
      <c r="W69" s="92"/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81">
        <v>0</v>
      </c>
      <c r="E70" s="81">
        <v>0</v>
      </c>
      <c r="F70" s="81">
        <v>0</v>
      </c>
      <c r="G70" s="81">
        <v>0</v>
      </c>
      <c r="H70" s="81">
        <v>0</v>
      </c>
      <c r="I70" s="81">
        <v>0</v>
      </c>
      <c r="J70" s="81">
        <v>0</v>
      </c>
      <c r="K70" s="81">
        <v>0</v>
      </c>
      <c r="L70" s="81">
        <v>0</v>
      </c>
      <c r="M70" s="81">
        <v>0</v>
      </c>
      <c r="N70" s="81">
        <v>0</v>
      </c>
      <c r="O70" s="81">
        <v>0</v>
      </c>
      <c r="P70" s="81">
        <v>0</v>
      </c>
      <c r="Q70" s="81">
        <v>0</v>
      </c>
      <c r="R70" s="81">
        <v>0</v>
      </c>
      <c r="S70" s="81">
        <v>0</v>
      </c>
      <c r="T70" s="81">
        <v>0</v>
      </c>
      <c r="U70" s="81">
        <v>0</v>
      </c>
      <c r="V70" s="81">
        <v>0</v>
      </c>
      <c r="W70" s="92"/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81">
        <v>35.767212000000001</v>
      </c>
      <c r="E71" s="81">
        <v>37.671149</v>
      </c>
      <c r="F71" s="81">
        <v>36.897325000000002</v>
      </c>
      <c r="G71" s="81">
        <v>38.240781999999996</v>
      </c>
      <c r="H71" s="81">
        <v>38.246996999999993</v>
      </c>
      <c r="I71" s="81">
        <v>37.064</v>
      </c>
      <c r="J71" s="81">
        <v>37.527300000000004</v>
      </c>
      <c r="K71" s="81">
        <v>38.917200000000001</v>
      </c>
      <c r="L71" s="81">
        <v>42.307200000000002</v>
      </c>
      <c r="M71" s="81">
        <v>42.688575</v>
      </c>
      <c r="N71" s="81">
        <v>41.2789</v>
      </c>
      <c r="O71" s="81">
        <v>41.315511999999998</v>
      </c>
      <c r="P71" s="81">
        <v>42.45975</v>
      </c>
      <c r="Q71" s="81">
        <v>44.845179999999999</v>
      </c>
      <c r="R71" s="81">
        <v>46.350340000000003</v>
      </c>
      <c r="S71" s="81">
        <v>48.281736000000002</v>
      </c>
      <c r="T71" s="81">
        <v>51.527999999999999</v>
      </c>
      <c r="U71" s="81">
        <v>52.355159999999998</v>
      </c>
      <c r="V71" s="81">
        <v>54.420799999999993</v>
      </c>
      <c r="W71" s="301"/>
    </row>
    <row r="72" spans="1:24" s="64" customFormat="1" ht="6.95" customHeight="1">
      <c r="A72" s="95"/>
      <c r="B72" s="96"/>
      <c r="C72" s="97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92"/>
    </row>
    <row r="73" spans="1:24" s="64" customFormat="1" ht="12.75" customHeight="1">
      <c r="A73" s="78">
        <v>68</v>
      </c>
      <c r="B73" s="96"/>
      <c r="C73" s="99" t="s">
        <v>435</v>
      </c>
      <c r="D73" s="81">
        <v>75114.870268589875</v>
      </c>
      <c r="E73" s="81">
        <v>71882.218535613662</v>
      </c>
      <c r="F73" s="81">
        <v>73565.526315815543</v>
      </c>
      <c r="G73" s="81">
        <v>74642.600069729102</v>
      </c>
      <c r="H73" s="81">
        <v>73912.848389900653</v>
      </c>
      <c r="I73" s="81">
        <v>111540.27421146184</v>
      </c>
      <c r="J73" s="81">
        <v>104323.92000003588</v>
      </c>
      <c r="K73" s="81">
        <v>99486.966784594231</v>
      </c>
      <c r="L73" s="81">
        <v>98955.227567715061</v>
      </c>
      <c r="M73" s="81">
        <v>99771.614837274799</v>
      </c>
      <c r="N73" s="81">
        <v>93565.539856303614</v>
      </c>
      <c r="O73" s="81">
        <v>96718.037082526644</v>
      </c>
      <c r="P73" s="81">
        <v>97680.431286206425</v>
      </c>
      <c r="Q73" s="81">
        <v>95005.022854351788</v>
      </c>
      <c r="R73" s="81">
        <v>76426.664856563235</v>
      </c>
      <c r="S73" s="81">
        <v>87391.427971246492</v>
      </c>
      <c r="T73" s="81">
        <v>92186.100605884494</v>
      </c>
      <c r="U73" s="81">
        <v>89501.910919778005</v>
      </c>
      <c r="V73" s="81">
        <v>89544.447433366193</v>
      </c>
      <c r="W73" s="301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81">
        <v>211.14682333333329</v>
      </c>
      <c r="E74" s="81">
        <v>208.40899200000001</v>
      </c>
      <c r="F74" s="81">
        <v>179.87119999999999</v>
      </c>
      <c r="G74" s="81">
        <v>77.326194000000001</v>
      </c>
      <c r="H74" s="81">
        <v>130.59778599999999</v>
      </c>
      <c r="I74" s="81">
        <v>146.033006</v>
      </c>
      <c r="J74" s="81">
        <v>72.931792000000002</v>
      </c>
      <c r="K74" s="81">
        <v>110.11463599999999</v>
      </c>
      <c r="L74" s="81">
        <v>109.78213399999999</v>
      </c>
      <c r="M74" s="81">
        <v>139.968242</v>
      </c>
      <c r="N74" s="81">
        <v>115.20736266666665</v>
      </c>
      <c r="O74" s="81">
        <v>131.33154533333331</v>
      </c>
      <c r="P74" s="81">
        <v>135.00819399999995</v>
      </c>
      <c r="Q74" s="81">
        <v>127.52896266666666</v>
      </c>
      <c r="R74" s="81">
        <v>126.35518933333331</v>
      </c>
      <c r="S74" s="81">
        <v>128.808134</v>
      </c>
      <c r="T74" s="81">
        <v>116.68535066666666</v>
      </c>
      <c r="U74" s="81">
        <v>129.4271333333333</v>
      </c>
      <c r="V74" s="81">
        <v>117.52360199999998</v>
      </c>
      <c r="W74" s="301"/>
    </row>
    <row r="75" spans="1:24" s="64" customFormat="1" ht="12.75" customHeight="1">
      <c r="A75" s="78">
        <v>70</v>
      </c>
      <c r="B75" s="96"/>
      <c r="C75" s="101" t="s">
        <v>464</v>
      </c>
      <c r="D75" s="81">
        <v>75326.017091923204</v>
      </c>
      <c r="E75" s="81">
        <v>72090.627527613658</v>
      </c>
      <c r="F75" s="81">
        <v>73745.397515815537</v>
      </c>
      <c r="G75" s="81">
        <v>74719.926263729096</v>
      </c>
      <c r="H75" s="81">
        <v>74043.446175900652</v>
      </c>
      <c r="I75" s="81">
        <v>111686.30721746184</v>
      </c>
      <c r="J75" s="81">
        <v>104396.85179203589</v>
      </c>
      <c r="K75" s="81">
        <v>99597.08142059423</v>
      </c>
      <c r="L75" s="81">
        <v>99065.009701715055</v>
      </c>
      <c r="M75" s="81">
        <v>99911.583079274802</v>
      </c>
      <c r="N75" s="81">
        <v>93680.747218970282</v>
      </c>
      <c r="O75" s="81">
        <v>96849.368627859978</v>
      </c>
      <c r="P75" s="81">
        <v>97815.43948020642</v>
      </c>
      <c r="Q75" s="81">
        <v>95132.551817018451</v>
      </c>
      <c r="R75" s="81">
        <v>76553.02004589657</v>
      </c>
      <c r="S75" s="81">
        <v>87520.236105246498</v>
      </c>
      <c r="T75" s="81">
        <v>92302.785956551161</v>
      </c>
      <c r="U75" s="81">
        <v>89631.338053111336</v>
      </c>
      <c r="V75" s="81">
        <v>89661.971035366194</v>
      </c>
      <c r="W75" s="301"/>
    </row>
    <row r="76" spans="1:24" ht="15" customHeight="1">
      <c r="A76" s="112" t="s">
        <v>449</v>
      </c>
    </row>
    <row r="77" spans="1:24" ht="12.95" customHeight="1">
      <c r="A77" s="113" t="s">
        <v>459</v>
      </c>
      <c r="C77" s="113"/>
    </row>
    <row r="78" spans="1:24" ht="12" customHeight="1">
      <c r="B78" s="113"/>
      <c r="C78" s="113"/>
    </row>
    <row r="79" spans="1:24" ht="12" customHeight="1">
      <c r="B79" s="116"/>
      <c r="C79" s="117"/>
    </row>
    <row r="80" spans="1:24" s="115" customFormat="1" ht="12" customHeight="1">
      <c r="B80" s="138"/>
      <c r="C80" s="139"/>
      <c r="D80" s="114"/>
      <c r="E80" s="114"/>
      <c r="F80" s="114"/>
      <c r="G80" s="114"/>
      <c r="H80" s="114"/>
      <c r="I80" s="114"/>
      <c r="J80" s="114"/>
      <c r="K80" s="114"/>
      <c r="L80" s="114"/>
      <c r="M80" s="114"/>
      <c r="N80" s="114"/>
      <c r="O80" s="114"/>
      <c r="P80" s="114"/>
      <c r="Q80" s="114"/>
      <c r="R80" s="114"/>
      <c r="S80" s="114"/>
      <c r="T80" s="114"/>
      <c r="U80" s="114"/>
      <c r="V80" s="114"/>
      <c r="W80" s="303"/>
    </row>
    <row r="81" spans="2:22" ht="12" customHeight="1">
      <c r="B81" s="116"/>
      <c r="C81" s="117"/>
    </row>
    <row r="82" spans="2:22" ht="12" customHeight="1">
      <c r="B82" s="116"/>
      <c r="C82" s="117"/>
    </row>
    <row r="83" spans="2:22" ht="12" customHeight="1">
      <c r="B83" s="116"/>
      <c r="C83" s="117"/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</row>
    <row r="84" spans="2:22" ht="12" customHeight="1">
      <c r="B84" s="116"/>
      <c r="C84" s="117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</row>
    <row r="85" spans="2:22" ht="12" customHeight="1">
      <c r="B85" s="116"/>
      <c r="C85" s="117"/>
    </row>
    <row r="86" spans="2:22" ht="12" customHeight="1">
      <c r="B86" s="116"/>
    </row>
    <row r="87" spans="2:22" ht="12" customHeight="1">
      <c r="B87" s="116"/>
    </row>
    <row r="88" spans="2:22" ht="12" customHeight="1">
      <c r="B88" s="116"/>
    </row>
    <row r="89" spans="2:22" ht="15" customHeight="1">
      <c r="B89" s="116"/>
    </row>
    <row r="90" spans="2:22" ht="15" customHeight="1">
      <c r="B90" s="116"/>
    </row>
    <row r="91" spans="2:22" ht="15" customHeight="1">
      <c r="B91" s="116"/>
    </row>
    <row r="92" spans="2:22" ht="15" customHeight="1">
      <c r="B92" s="116"/>
    </row>
    <row r="93" spans="2:22" ht="15" customHeight="1">
      <c r="B93" s="116"/>
      <c r="C93" s="117"/>
    </row>
    <row r="94" spans="2:22" ht="15" customHeight="1">
      <c r="B94" s="116"/>
      <c r="C94" s="117"/>
    </row>
    <row r="95" spans="2:22" ht="15" customHeight="1">
      <c r="B95" s="116"/>
      <c r="C95" s="117"/>
    </row>
    <row r="96" spans="2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66" t="s">
        <v>736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131">
        <v>312.67416339203703</v>
      </c>
      <c r="E5" s="131">
        <v>148.98799034499669</v>
      </c>
      <c r="F5" s="131">
        <v>102.4208815501037</v>
      </c>
      <c r="G5" s="131">
        <v>94.540671858644231</v>
      </c>
      <c r="H5" s="131">
        <v>93.503706538139426</v>
      </c>
      <c r="I5" s="131">
        <v>83.260015299501674</v>
      </c>
      <c r="J5" s="131">
        <v>73.19812982450901</v>
      </c>
      <c r="K5" s="131">
        <v>12.401032412702945</v>
      </c>
      <c r="L5" s="131">
        <v>2.5893043915770475</v>
      </c>
      <c r="M5" s="131">
        <v>2.702977218844631</v>
      </c>
      <c r="N5" s="131">
        <v>2.7279674154462601</v>
      </c>
      <c r="O5" s="131">
        <v>2.8087766137420509</v>
      </c>
      <c r="P5" s="131">
        <v>2.8710090572825164</v>
      </c>
      <c r="Q5" s="131">
        <v>2.8684847105462832</v>
      </c>
      <c r="R5" s="131">
        <v>2.8616193585002963</v>
      </c>
      <c r="S5" s="131">
        <v>3.0370057793543146</v>
      </c>
      <c r="T5" s="131">
        <v>2.7658960301786424</v>
      </c>
      <c r="U5" s="131">
        <v>2.802317102443892</v>
      </c>
      <c r="V5" s="131">
        <v>2.9620099270732361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131">
        <v>287.69750470108346</v>
      </c>
      <c r="E6" s="131">
        <v>137.08671221082503</v>
      </c>
      <c r="F6" s="131">
        <v>94.23942078100238</v>
      </c>
      <c r="G6" s="131">
        <v>86.988688452627585</v>
      </c>
      <c r="H6" s="131">
        <v>86.034556739491009</v>
      </c>
      <c r="I6" s="131">
        <v>76.609139633347439</v>
      </c>
      <c r="J6" s="131">
        <v>67.351005503109334</v>
      </c>
      <c r="K6" s="131">
        <v>11.410428166329122</v>
      </c>
      <c r="L6" s="131">
        <v>2.3824687153132555</v>
      </c>
      <c r="M6" s="131">
        <v>2.4870612675165438</v>
      </c>
      <c r="N6" s="131">
        <v>2.5100552275108137</v>
      </c>
      <c r="O6" s="131">
        <v>2.4368362535244814</v>
      </c>
      <c r="P6" s="131">
        <v>2.6416705902200084</v>
      </c>
      <c r="Q6" s="131">
        <v>2.6393478902913157</v>
      </c>
      <c r="R6" s="131">
        <v>2.6330309479795577</v>
      </c>
      <c r="S6" s="131">
        <v>2.7944073632572395</v>
      </c>
      <c r="T6" s="131">
        <v>2.50246943970116</v>
      </c>
      <c r="U6" s="131">
        <v>2.5354217341151504</v>
      </c>
      <c r="V6" s="131">
        <v>2.6884604636627722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131">
        <v>22.308151911648803</v>
      </c>
      <c r="E7" s="131">
        <v>10.629745309209314</v>
      </c>
      <c r="F7" s="131">
        <v>7.3073533155342565</v>
      </c>
      <c r="G7" s="131">
        <v>6.7451293281550591</v>
      </c>
      <c r="H7" s="131">
        <v>6.6711456652710623</v>
      </c>
      <c r="I7" s="131">
        <v>5.94029595959507</v>
      </c>
      <c r="J7" s="131">
        <v>5.2224174266882324</v>
      </c>
      <c r="K7" s="131">
        <v>0.88476806629205285</v>
      </c>
      <c r="L7" s="131">
        <v>0.1847373479348732</v>
      </c>
      <c r="M7" s="131">
        <v>0.19284748620597938</v>
      </c>
      <c r="N7" s="131">
        <v>0.19463044484907055</v>
      </c>
      <c r="O7" s="131">
        <v>0.188953023363614</v>
      </c>
      <c r="P7" s="131">
        <v>0.20483594005582972</v>
      </c>
      <c r="Q7" s="131">
        <v>0.20465583719776603</v>
      </c>
      <c r="R7" s="131">
        <v>0.20416601957194322</v>
      </c>
      <c r="S7" s="131">
        <v>0.21667919583571463</v>
      </c>
      <c r="T7" s="131">
        <v>0.24146975405797422</v>
      </c>
      <c r="U7" s="131">
        <v>0.24464940624535214</v>
      </c>
      <c r="V7" s="131">
        <v>0.25074858505152603</v>
      </c>
      <c r="W7" s="301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131">
        <v>2.6685067793048241</v>
      </c>
      <c r="E8" s="131">
        <v>1.2715328249623794</v>
      </c>
      <c r="F8" s="131">
        <v>0.87410745356707231</v>
      </c>
      <c r="G8" s="131">
        <v>0.80685407786158625</v>
      </c>
      <c r="H8" s="131">
        <v>0.79800413337736109</v>
      </c>
      <c r="I8" s="131">
        <v>0.71057970655915714</v>
      </c>
      <c r="J8" s="131">
        <v>0.62470689471144025</v>
      </c>
      <c r="K8" s="131">
        <v>0.10583618008177087</v>
      </c>
      <c r="L8" s="131">
        <v>2.2098328328918372E-2</v>
      </c>
      <c r="M8" s="131">
        <v>2.306846512210765E-2</v>
      </c>
      <c r="N8" s="131">
        <v>2.3281743086376157E-2</v>
      </c>
      <c r="O8" s="131">
        <v>2.2602608490963943E-2</v>
      </c>
      <c r="P8" s="131">
        <v>2.4502527006678366E-2</v>
      </c>
      <c r="Q8" s="131">
        <v>2.4480983057201117E-2</v>
      </c>
      <c r="R8" s="131">
        <v>2.4422390948795739E-2</v>
      </c>
      <c r="S8" s="131">
        <v>2.5919220261360794E-2</v>
      </c>
      <c r="T8" s="131">
        <v>2.1956836419508113E-2</v>
      </c>
      <c r="U8" s="131">
        <v>2.2245962083389085E-2</v>
      </c>
      <c r="V8" s="131">
        <v>2.2800878358937276E-2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131">
        <v>123.28995665954385</v>
      </c>
      <c r="E9" s="131">
        <v>57.95310166535419</v>
      </c>
      <c r="F9" s="131">
        <v>39.364990006979241</v>
      </c>
      <c r="G9" s="131">
        <v>36.343372748254453</v>
      </c>
      <c r="H9" s="131">
        <v>36.051019781444751</v>
      </c>
      <c r="I9" s="131">
        <v>32.66722937204036</v>
      </c>
      <c r="J9" s="131">
        <v>28.780861824972924</v>
      </c>
      <c r="K9" s="131">
        <v>4.7553016596905682</v>
      </c>
      <c r="L9" s="131">
        <v>0.97339904658893606</v>
      </c>
      <c r="M9" s="131">
        <v>1.0200333615570811</v>
      </c>
      <c r="N9" s="131">
        <v>1.033411583460643</v>
      </c>
      <c r="O9" s="131">
        <v>1.0092954356110371</v>
      </c>
      <c r="P9" s="131">
        <v>1.0949972744055767</v>
      </c>
      <c r="Q9" s="131">
        <v>1.0953336172435608</v>
      </c>
      <c r="R9" s="131">
        <v>1.0933170725379544</v>
      </c>
      <c r="S9" s="131">
        <v>1.1161942148242034</v>
      </c>
      <c r="T9" s="131">
        <v>1.086967846449272</v>
      </c>
      <c r="U9" s="131">
        <v>1.1038880576227683</v>
      </c>
      <c r="V9" s="131">
        <v>1.133549533890184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131">
        <v>36.222593857523776</v>
      </c>
      <c r="E10" s="131">
        <v>17.026623427281496</v>
      </c>
      <c r="F10" s="131">
        <v>11.565435529885169</v>
      </c>
      <c r="G10" s="131">
        <v>10.67768426675582</v>
      </c>
      <c r="H10" s="131">
        <v>10.59179095422078</v>
      </c>
      <c r="I10" s="131">
        <v>9.5976332059355229</v>
      </c>
      <c r="J10" s="131">
        <v>8.4558182758903886</v>
      </c>
      <c r="K10" s="131">
        <v>1.3971078046903214</v>
      </c>
      <c r="L10" s="131">
        <v>0.28598467613430295</v>
      </c>
      <c r="M10" s="131">
        <v>0.29968583960846656</v>
      </c>
      <c r="N10" s="131">
        <v>0.30361636170189821</v>
      </c>
      <c r="O10" s="131">
        <v>0.29653103656567054</v>
      </c>
      <c r="P10" s="131">
        <v>0.32171023999478687</v>
      </c>
      <c r="Q10" s="131">
        <v>0.32180905753311095</v>
      </c>
      <c r="R10" s="131">
        <v>0.32121659662351371</v>
      </c>
      <c r="S10" s="131">
        <v>0.32793790187909011</v>
      </c>
      <c r="T10" s="131">
        <v>0.24463172788999551</v>
      </c>
      <c r="U10" s="131">
        <v>0.24843977107099424</v>
      </c>
      <c r="V10" s="131">
        <v>0.25913146632916417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131">
        <v>27.212854891061117</v>
      </c>
      <c r="E11" s="131">
        <v>12.791547574804955</v>
      </c>
      <c r="F11" s="131">
        <v>8.6887349940930747</v>
      </c>
      <c r="G11" s="131">
        <v>8.0217963867167477</v>
      </c>
      <c r="H11" s="131">
        <v>7.9572675388014842</v>
      </c>
      <c r="I11" s="131">
        <v>7.2103892050928797</v>
      </c>
      <c r="J11" s="131">
        <v>6.3525808403473105</v>
      </c>
      <c r="K11" s="131">
        <v>1.0496015858430774</v>
      </c>
      <c r="L11" s="131">
        <v>0.21485097183600521</v>
      </c>
      <c r="M11" s="131">
        <v>0.22514420966783097</v>
      </c>
      <c r="N11" s="131">
        <v>0.22809708288821309</v>
      </c>
      <c r="O11" s="131">
        <v>0.22277410890278992</v>
      </c>
      <c r="P11" s="131">
        <v>0.24169042427998727</v>
      </c>
      <c r="Q11" s="131">
        <v>0.24176466267775867</v>
      </c>
      <c r="R11" s="131">
        <v>0.24131956609453456</v>
      </c>
      <c r="S11" s="131">
        <v>0.24636906380079934</v>
      </c>
      <c r="T11" s="131">
        <v>0.26608374586265005</v>
      </c>
      <c r="U11" s="131">
        <v>0.27022572042476606</v>
      </c>
      <c r="V11" s="131">
        <v>0.26399865103295278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131">
        <v>59.854507910958958</v>
      </c>
      <c r="E12" s="131">
        <v>28.134930663267738</v>
      </c>
      <c r="F12" s="131">
        <v>19.110819483000999</v>
      </c>
      <c r="G12" s="131">
        <v>17.643892094781879</v>
      </c>
      <c r="H12" s="131">
        <v>17.501961288422486</v>
      </c>
      <c r="I12" s="131">
        <v>15.859206961011958</v>
      </c>
      <c r="J12" s="131">
        <v>13.972462708735224</v>
      </c>
      <c r="K12" s="131">
        <v>2.3085922691571694</v>
      </c>
      <c r="L12" s="131">
        <v>0.47256339861862784</v>
      </c>
      <c r="M12" s="131">
        <v>0.49520331228078368</v>
      </c>
      <c r="N12" s="131">
        <v>0.50169813887053183</v>
      </c>
      <c r="O12" s="131">
        <v>0.48999029014257661</v>
      </c>
      <c r="P12" s="131">
        <v>0.53159661013080262</v>
      </c>
      <c r="Q12" s="131">
        <v>0.53175989703269122</v>
      </c>
      <c r="R12" s="131">
        <v>0.53078090981990611</v>
      </c>
      <c r="S12" s="131">
        <v>0.54188724914431408</v>
      </c>
      <c r="T12" s="131">
        <v>0.57625237269662655</v>
      </c>
      <c r="U12" s="131">
        <v>0.58522256612700807</v>
      </c>
      <c r="V12" s="131">
        <v>0.61041941652806697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131">
        <v>2902.4482843534465</v>
      </c>
      <c r="E13" s="131">
        <v>1397.6347950516697</v>
      </c>
      <c r="F13" s="131">
        <v>969.53783677149374</v>
      </c>
      <c r="G13" s="131">
        <v>894.81120078449715</v>
      </c>
      <c r="H13" s="131">
        <v>883.03846433639194</v>
      </c>
      <c r="I13" s="131">
        <v>775.87517315581078</v>
      </c>
      <c r="J13" s="131">
        <v>680.97964761863545</v>
      </c>
      <c r="K13" s="131">
        <v>117.59305666199701</v>
      </c>
      <c r="L13" s="131">
        <v>24.912324318148386</v>
      </c>
      <c r="M13" s="131">
        <v>25.934123113002396</v>
      </c>
      <c r="N13" s="131">
        <v>26.101166151456514</v>
      </c>
      <c r="O13" s="131">
        <v>26.800816755488391</v>
      </c>
      <c r="P13" s="131">
        <v>27.333478875046819</v>
      </c>
      <c r="Q13" s="131">
        <v>27.28551103027721</v>
      </c>
      <c r="R13" s="131">
        <v>27.209060320313245</v>
      </c>
      <c r="S13" s="131">
        <v>28.456139385098542</v>
      </c>
      <c r="T13" s="131">
        <v>37.214703204124859</v>
      </c>
      <c r="U13" s="131">
        <v>37.555984841833023</v>
      </c>
      <c r="V13" s="131">
        <v>38.405653670036905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131">
        <v>296.52594247655753</v>
      </c>
      <c r="E14" s="131">
        <v>142.88798322118171</v>
      </c>
      <c r="F14" s="131">
        <v>99.180332023117828</v>
      </c>
      <c r="G14" s="131">
        <v>91.535181687753052</v>
      </c>
      <c r="H14" s="131">
        <v>90.317767864331756</v>
      </c>
      <c r="I14" s="131">
        <v>79.28706281066134</v>
      </c>
      <c r="J14" s="131">
        <v>69.581942507443159</v>
      </c>
      <c r="K14" s="131">
        <v>12.030713213141148</v>
      </c>
      <c r="L14" s="131">
        <v>2.5511321421414106</v>
      </c>
      <c r="M14" s="131">
        <v>2.655295241029703</v>
      </c>
      <c r="N14" s="131">
        <v>2.6719175644123814</v>
      </c>
      <c r="O14" s="131">
        <v>2.7430519963077824</v>
      </c>
      <c r="P14" s="131">
        <v>2.7971634485893162</v>
      </c>
      <c r="Q14" s="131">
        <v>2.7920952883963568</v>
      </c>
      <c r="R14" s="131">
        <v>2.7841978842053421</v>
      </c>
      <c r="S14" s="131">
        <v>2.9115101771406713</v>
      </c>
      <c r="T14" s="131">
        <v>3.5656207386637404</v>
      </c>
      <c r="U14" s="131">
        <v>3.5977752210315419</v>
      </c>
      <c r="V14" s="131">
        <v>3.6780378229597241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131">
        <v>38.16321289755539</v>
      </c>
      <c r="E15" s="131">
        <v>18.389839616152241</v>
      </c>
      <c r="F15" s="131">
        <v>12.76461713479828</v>
      </c>
      <c r="G15" s="131">
        <v>11.780677930539927</v>
      </c>
      <c r="H15" s="131">
        <v>11.623995440840641</v>
      </c>
      <c r="I15" s="131">
        <v>10.204331643948251</v>
      </c>
      <c r="J15" s="131">
        <v>8.9552720532941077</v>
      </c>
      <c r="K15" s="131">
        <v>1.5483659400183367</v>
      </c>
      <c r="L15" s="131">
        <v>0.32833349506354281</v>
      </c>
      <c r="M15" s="131">
        <v>0.3417393997400191</v>
      </c>
      <c r="N15" s="131">
        <v>0.34387871092745537</v>
      </c>
      <c r="O15" s="131">
        <v>0.35303379006183977</v>
      </c>
      <c r="P15" s="131">
        <v>0.35999799311391961</v>
      </c>
      <c r="Q15" s="131">
        <v>0.35934571535762139</v>
      </c>
      <c r="R15" s="131">
        <v>0.35832931080642916</v>
      </c>
      <c r="S15" s="131">
        <v>0.37471454205866944</v>
      </c>
      <c r="T15" s="131">
        <v>0.47594068313581439</v>
      </c>
      <c r="U15" s="131">
        <v>0.48023267811387405</v>
      </c>
      <c r="V15" s="131">
        <v>0.49095121425624066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131">
        <v>39.420248558822017</v>
      </c>
      <c r="E16" s="131">
        <v>18.99557174527175</v>
      </c>
      <c r="F16" s="131">
        <v>13.185063363576999</v>
      </c>
      <c r="G16" s="131">
        <v>12.168714763611021</v>
      </c>
      <c r="H16" s="131">
        <v>12.006871401383089</v>
      </c>
      <c r="I16" s="131">
        <v>10.540446132271541</v>
      </c>
      <c r="J16" s="131">
        <v>9.2502445011735208</v>
      </c>
      <c r="K16" s="131">
        <v>1.5993666565596407</v>
      </c>
      <c r="L16" s="131">
        <v>0.33914827926924118</v>
      </c>
      <c r="M16" s="131">
        <v>0.35299575316828546</v>
      </c>
      <c r="N16" s="131">
        <v>0.35520552987078119</v>
      </c>
      <c r="O16" s="131">
        <v>0.36466216278116809</v>
      </c>
      <c r="P16" s="131">
        <v>0.37185575562839612</v>
      </c>
      <c r="Q16" s="131">
        <v>0.37118199287808229</v>
      </c>
      <c r="R16" s="131">
        <v>0.37013210957418252</v>
      </c>
      <c r="S16" s="131">
        <v>0.38705704433769311</v>
      </c>
      <c r="T16" s="131">
        <v>0.46460616721043657</v>
      </c>
      <c r="U16" s="131">
        <v>0.46879594843129041</v>
      </c>
      <c r="V16" s="131">
        <v>0.47926947874542658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131">
        <v>67.733758771041664</v>
      </c>
      <c r="E17" s="131">
        <v>32.63910100395114</v>
      </c>
      <c r="F17" s="131">
        <v>22.655207257681251</v>
      </c>
      <c r="G17" s="131">
        <v>20.908868423854315</v>
      </c>
      <c r="H17" s="131">
        <v>20.630781408764001</v>
      </c>
      <c r="I17" s="131">
        <v>18.111099289419958</v>
      </c>
      <c r="J17" s="131">
        <v>15.894213063641956</v>
      </c>
      <c r="K17" s="131">
        <v>2.7481083773535548</v>
      </c>
      <c r="L17" s="131">
        <v>0.5827408140605369</v>
      </c>
      <c r="M17" s="131">
        <v>0.60653420682077241</v>
      </c>
      <c r="N17" s="131">
        <v>0.61033115096944701</v>
      </c>
      <c r="O17" s="131">
        <v>0.62657999048101531</v>
      </c>
      <c r="P17" s="131">
        <v>0.63894036618702266</v>
      </c>
      <c r="Q17" s="131">
        <v>0.6377826747653017</v>
      </c>
      <c r="R17" s="131">
        <v>0.63597871499731629</v>
      </c>
      <c r="S17" s="131">
        <v>0.66505994838367155</v>
      </c>
      <c r="T17" s="131">
        <v>0.80762785397518611</v>
      </c>
      <c r="U17" s="131">
        <v>0.81491097730594264</v>
      </c>
      <c r="V17" s="131">
        <v>0.83309210144787327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131">
        <v>41.123580602150767</v>
      </c>
      <c r="E18" s="131">
        <v>19.816362258218188</v>
      </c>
      <c r="F18" s="131">
        <v>13.754784299937622</v>
      </c>
      <c r="G18" s="131">
        <v>12.694519712609694</v>
      </c>
      <c r="H18" s="131">
        <v>12.525683168071618</v>
      </c>
      <c r="I18" s="131">
        <v>10.995894291642944</v>
      </c>
      <c r="J18" s="131">
        <v>9.6499436010907473</v>
      </c>
      <c r="K18" s="131">
        <v>1.668474604245068</v>
      </c>
      <c r="L18" s="131">
        <v>0.35380273104564491</v>
      </c>
      <c r="M18" s="131">
        <v>0.36824854835635484</v>
      </c>
      <c r="N18" s="131">
        <v>0.37055380856297793</v>
      </c>
      <c r="O18" s="131">
        <v>0.38041905852797891</v>
      </c>
      <c r="P18" s="131">
        <v>0.38792348343871003</v>
      </c>
      <c r="Q18" s="131">
        <v>0.38722060768875349</v>
      </c>
      <c r="R18" s="131">
        <v>0.38612535937730891</v>
      </c>
      <c r="S18" s="131">
        <v>0.40378161331733148</v>
      </c>
      <c r="T18" s="131">
        <v>0.46826808774017398</v>
      </c>
      <c r="U18" s="131">
        <v>0.472490891867202</v>
      </c>
      <c r="V18" s="131">
        <v>0.48303230369612121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131">
        <v>103.13539099880661</v>
      </c>
      <c r="E19" s="131">
        <v>49.698208175200534</v>
      </c>
      <c r="F19" s="131">
        <v>34.496146398402871</v>
      </c>
      <c r="G19" s="131">
        <v>31.837068536624088</v>
      </c>
      <c r="H19" s="131">
        <v>31.413636948692002</v>
      </c>
      <c r="I19" s="131">
        <v>27.57702127452464</v>
      </c>
      <c r="J19" s="131">
        <v>24.201460374850587</v>
      </c>
      <c r="K19" s="131">
        <v>4.1844308827377361</v>
      </c>
      <c r="L19" s="131">
        <v>0.88731531808613451</v>
      </c>
      <c r="M19" s="131">
        <v>0.92354453244008827</v>
      </c>
      <c r="N19" s="131">
        <v>0.92932598214078943</v>
      </c>
      <c r="O19" s="131">
        <v>0.95406741753000524</v>
      </c>
      <c r="P19" s="131">
        <v>0.97288805002495271</v>
      </c>
      <c r="Q19" s="131">
        <v>0.97112528121363129</v>
      </c>
      <c r="R19" s="131">
        <v>0.96837846634032432</v>
      </c>
      <c r="S19" s="131">
        <v>1.0126592567533852</v>
      </c>
      <c r="T19" s="131">
        <v>1.4410529170357207</v>
      </c>
      <c r="U19" s="131">
        <v>1.4540482168749458</v>
      </c>
      <c r="V19" s="131">
        <v>1.4865001262592148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131">
        <v>0.5729743944378145</v>
      </c>
      <c r="E20" s="131">
        <v>0.27610115652889183</v>
      </c>
      <c r="F20" s="131">
        <v>0.19164525776890481</v>
      </c>
      <c r="G20" s="131">
        <v>0.17687260298124494</v>
      </c>
      <c r="H20" s="131">
        <v>0.17452020527051115</v>
      </c>
      <c r="I20" s="131">
        <v>0.15320567374735911</v>
      </c>
      <c r="J20" s="131">
        <v>0.1344525576380588</v>
      </c>
      <c r="K20" s="131">
        <v>2.3246838237431872E-2</v>
      </c>
      <c r="L20" s="131">
        <v>4.9295295449229689E-3</v>
      </c>
      <c r="M20" s="131">
        <v>5.1308029580004908E-3</v>
      </c>
      <c r="N20" s="131">
        <v>5.1629221230043848E-3</v>
      </c>
      <c r="O20" s="131">
        <v>5.300374541833363E-3</v>
      </c>
      <c r="P20" s="131">
        <v>5.4049336112497381E-3</v>
      </c>
      <c r="Q20" s="131">
        <v>5.3951404511868393E-3</v>
      </c>
      <c r="R20" s="131">
        <v>5.3798803685573575E-3</v>
      </c>
      <c r="S20" s="131">
        <v>5.6258847597410282E-3</v>
      </c>
      <c r="T20" s="131">
        <v>9.3291784924263103E-3</v>
      </c>
      <c r="U20" s="131">
        <v>9.4133082772034846E-3</v>
      </c>
      <c r="V20" s="131">
        <v>9.6303111199654307E-3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131">
        <v>102.56241660436879</v>
      </c>
      <c r="E21" s="131">
        <v>49.422107018671632</v>
      </c>
      <c r="F21" s="131">
        <v>34.30450114063396</v>
      </c>
      <c r="G21" s="131">
        <v>31.660195933642836</v>
      </c>
      <c r="H21" s="131">
        <v>31.239116743421494</v>
      </c>
      <c r="I21" s="131">
        <v>27.423815600777282</v>
      </c>
      <c r="J21" s="131">
        <v>24.067007817212527</v>
      </c>
      <c r="K21" s="131">
        <v>4.1611840445003052</v>
      </c>
      <c r="L21" s="131">
        <v>0.88238578854121164</v>
      </c>
      <c r="M21" s="131">
        <v>0.91841372948208777</v>
      </c>
      <c r="N21" s="131">
        <v>0.92416306001778503</v>
      </c>
      <c r="O21" s="131">
        <v>0.94876704298817194</v>
      </c>
      <c r="P21" s="131">
        <v>0.96748311641370299</v>
      </c>
      <c r="Q21" s="131">
        <v>0.96573014076244434</v>
      </c>
      <c r="R21" s="131">
        <v>0.96299858597176702</v>
      </c>
      <c r="S21" s="131">
        <v>1.0070333719936442</v>
      </c>
      <c r="T21" s="131">
        <v>1.4317237385432942</v>
      </c>
      <c r="U21" s="131">
        <v>1.4446349085977426</v>
      </c>
      <c r="V21" s="131">
        <v>1.4768698151392496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131">
        <v>207.30369502159982</v>
      </c>
      <c r="E22" s="131">
        <v>99.894149727817094</v>
      </c>
      <c r="F22" s="131">
        <v>69.337775744484389</v>
      </c>
      <c r="G22" s="131">
        <v>63.992989044608933</v>
      </c>
      <c r="H22" s="131">
        <v>63.141885151783235</v>
      </c>
      <c r="I22" s="131">
        <v>55.430229647981598</v>
      </c>
      <c r="J22" s="131">
        <v>48.645301210749381</v>
      </c>
      <c r="K22" s="131">
        <v>8.4107693310055396</v>
      </c>
      <c r="L22" s="131">
        <v>1.7835172030389672</v>
      </c>
      <c r="M22" s="131">
        <v>1.856338471573171</v>
      </c>
      <c r="N22" s="131">
        <v>1.8679592728706682</v>
      </c>
      <c r="O22" s="131">
        <v>1.9176899320231797</v>
      </c>
      <c r="P22" s="131">
        <v>1.9555196878524987</v>
      </c>
      <c r="Q22" s="131">
        <v>1.9519764958936878</v>
      </c>
      <c r="R22" s="131">
        <v>1.9464553564743068</v>
      </c>
      <c r="S22" s="131">
        <v>2.035460414604263</v>
      </c>
      <c r="T22" s="131">
        <v>2.5547562952881266</v>
      </c>
      <c r="U22" s="131">
        <v>2.5777948830325035</v>
      </c>
      <c r="V22" s="131">
        <v>2.6353663376987222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131">
        <v>52.707797610784667</v>
      </c>
      <c r="E23" s="131">
        <v>25.398489041917959</v>
      </c>
      <c r="F23" s="131">
        <v>17.629408150884455</v>
      </c>
      <c r="G23" s="131">
        <v>16.270474651795134</v>
      </c>
      <c r="H23" s="131">
        <v>16.054078066465895</v>
      </c>
      <c r="I23" s="131">
        <v>14.093358661555534</v>
      </c>
      <c r="J23" s="131">
        <v>12.368263337827553</v>
      </c>
      <c r="K23" s="131">
        <v>2.138471905208656</v>
      </c>
      <c r="L23" s="131">
        <v>0.45346641681102623</v>
      </c>
      <c r="M23" s="131">
        <v>0.47198151700382063</v>
      </c>
      <c r="N23" s="131">
        <v>0.47493615243759718</v>
      </c>
      <c r="O23" s="131">
        <v>0.4875803723941608</v>
      </c>
      <c r="P23" s="131">
        <v>0.49719873985118757</v>
      </c>
      <c r="Q23" s="131">
        <v>0.49629786905560574</v>
      </c>
      <c r="R23" s="131">
        <v>0.49489409716882216</v>
      </c>
      <c r="S23" s="131">
        <v>0.51752399090883039</v>
      </c>
      <c r="T23" s="131">
        <v>0.61978004965805999</v>
      </c>
      <c r="U23" s="131">
        <v>0.62536917652804636</v>
      </c>
      <c r="V23" s="131">
        <v>0.63935348924301616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131">
        <v>112.86231345676283</v>
      </c>
      <c r="E24" s="131">
        <v>54.385353999131475</v>
      </c>
      <c r="F24" s="131">
        <v>37.749552798146425</v>
      </c>
      <c r="G24" s="131">
        <v>34.839691534853308</v>
      </c>
      <c r="H24" s="131">
        <v>34.376325195308063</v>
      </c>
      <c r="I24" s="131">
        <v>30.1778699740929</v>
      </c>
      <c r="J24" s="131">
        <v>26.48395260332526</v>
      </c>
      <c r="K24" s="131">
        <v>4.5790736366255684</v>
      </c>
      <c r="L24" s="131">
        <v>0.97099995059875543</v>
      </c>
      <c r="M24" s="131">
        <v>1.010646020750906</v>
      </c>
      <c r="N24" s="131">
        <v>1.0169727315146495</v>
      </c>
      <c r="O24" s="131">
        <v>1.0440475853473192</v>
      </c>
      <c r="P24" s="131">
        <v>1.0646432325206925</v>
      </c>
      <c r="Q24" s="131">
        <v>1.0627142131587792</v>
      </c>
      <c r="R24" s="131">
        <v>1.0597083402160719</v>
      </c>
      <c r="S24" s="131">
        <v>1.1081653480318461</v>
      </c>
      <c r="T24" s="131">
        <v>1.3974368278690268</v>
      </c>
      <c r="U24" s="131">
        <v>1.4100388013079268</v>
      </c>
      <c r="V24" s="131">
        <v>1.4415330609017765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131">
        <v>68.022194860758631</v>
      </c>
      <c r="E25" s="131">
        <v>32.77809070179562</v>
      </c>
      <c r="F25" s="131">
        <v>22.751681741183958</v>
      </c>
      <c r="G25" s="131">
        <v>20.997906332838067</v>
      </c>
      <c r="H25" s="131">
        <v>20.71863511753962</v>
      </c>
      <c r="I25" s="131">
        <v>18.188223234027461</v>
      </c>
      <c r="J25" s="131">
        <v>15.9618966640856</v>
      </c>
      <c r="K25" s="131">
        <v>2.7598108673506281</v>
      </c>
      <c r="L25" s="131">
        <v>0.58522234594029399</v>
      </c>
      <c r="M25" s="131">
        <v>0.60911706001051402</v>
      </c>
      <c r="N25" s="131">
        <v>0.61293017299055119</v>
      </c>
      <c r="O25" s="131">
        <v>0.62924820623676814</v>
      </c>
      <c r="P25" s="131">
        <v>0.64166121712057667</v>
      </c>
      <c r="Q25" s="131">
        <v>0.64049859580875612</v>
      </c>
      <c r="R25" s="131">
        <v>0.6386869540944129</v>
      </c>
      <c r="S25" s="131">
        <v>0.6678920264259901</v>
      </c>
      <c r="T25" s="131">
        <v>0.8675700055036264</v>
      </c>
      <c r="U25" s="131">
        <v>0.87539368235806791</v>
      </c>
      <c r="V25" s="131">
        <v>0.89496742838088772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131">
        <v>16.581177373731038</v>
      </c>
      <c r="E26" s="131">
        <v>7.9900293868973176</v>
      </c>
      <c r="F26" s="131">
        <v>5.5459790921695316</v>
      </c>
      <c r="G26" s="131">
        <v>5.1184765515797013</v>
      </c>
      <c r="H26" s="131">
        <v>5.0504010423180583</v>
      </c>
      <c r="I26" s="131">
        <v>4.4335845994643925</v>
      </c>
      <c r="J26" s="131">
        <v>3.8908923822605597</v>
      </c>
      <c r="K26" s="131">
        <v>0.67273503307506943</v>
      </c>
      <c r="L26" s="131">
        <v>0.14265454887144433</v>
      </c>
      <c r="M26" s="131">
        <v>0.14847915498866729</v>
      </c>
      <c r="N26" s="131">
        <v>0.14940864429429018</v>
      </c>
      <c r="O26" s="131">
        <v>0.1533863489861165</v>
      </c>
      <c r="P26" s="131">
        <v>0.15641216042351283</v>
      </c>
      <c r="Q26" s="131">
        <v>0.15612875836291715</v>
      </c>
      <c r="R26" s="131">
        <v>0.15568715025743537</v>
      </c>
      <c r="S26" s="131">
        <v>0.162806216108424</v>
      </c>
      <c r="T26" s="131">
        <v>0.198746377322297</v>
      </c>
      <c r="U26" s="131">
        <v>0.20053865624191913</v>
      </c>
      <c r="V26" s="131">
        <v>0.205014250136171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131">
        <v>51.441017487027587</v>
      </c>
      <c r="E27" s="131">
        <v>24.788061314898293</v>
      </c>
      <c r="F27" s="131">
        <v>17.205702649014427</v>
      </c>
      <c r="G27" s="131">
        <v>15.879429781258365</v>
      </c>
      <c r="H27" s="131">
        <v>15.668234075221568</v>
      </c>
      <c r="I27" s="131">
        <v>13.754638634563072</v>
      </c>
      <c r="J27" s="131">
        <v>12.07100428182504</v>
      </c>
      <c r="K27" s="131">
        <v>2.0870758342755589</v>
      </c>
      <c r="L27" s="131">
        <v>0.44256779706884952</v>
      </c>
      <c r="M27" s="131">
        <v>0.46063790502184665</v>
      </c>
      <c r="N27" s="131">
        <v>0.46352152869626095</v>
      </c>
      <c r="O27" s="131">
        <v>0.47586185725065167</v>
      </c>
      <c r="P27" s="131">
        <v>0.48524905669706397</v>
      </c>
      <c r="Q27" s="131">
        <v>0.48436983744583884</v>
      </c>
      <c r="R27" s="131">
        <v>0.48299980383697755</v>
      </c>
      <c r="S27" s="131">
        <v>0.50508581031756605</v>
      </c>
      <c r="T27" s="131">
        <v>0.66882362818132945</v>
      </c>
      <c r="U27" s="131">
        <v>0.674855026116149</v>
      </c>
      <c r="V27" s="131">
        <v>0.68995317824471658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131">
        <v>163.88431905670151</v>
      </c>
      <c r="E28" s="131">
        <v>78.971504604323272</v>
      </c>
      <c r="F28" s="131">
        <v>54.815106704234601</v>
      </c>
      <c r="G28" s="131">
        <v>50.589775705087973</v>
      </c>
      <c r="H28" s="131">
        <v>49.91693395034882</v>
      </c>
      <c r="I28" s="131">
        <v>43.820470445881547</v>
      </c>
      <c r="J28" s="131">
        <v>38.456632735857156</v>
      </c>
      <c r="K28" s="131">
        <v>6.6491492320540253</v>
      </c>
      <c r="L28" s="131">
        <v>1.409962819599039</v>
      </c>
      <c r="M28" s="131">
        <v>1.4675318079633308</v>
      </c>
      <c r="N28" s="131">
        <v>1.4767186538964687</v>
      </c>
      <c r="O28" s="131">
        <v>1.5160333183581944</v>
      </c>
      <c r="P28" s="131">
        <v>1.5459397017129306</v>
      </c>
      <c r="Q28" s="131">
        <v>1.5431386247644645</v>
      </c>
      <c r="R28" s="131">
        <v>1.5387738777971316</v>
      </c>
      <c r="S28" s="131">
        <v>1.6091369909230711</v>
      </c>
      <c r="T28" s="131">
        <v>2.2698893940789695</v>
      </c>
      <c r="U28" s="131">
        <v>2.2903590749138765</v>
      </c>
      <c r="V28" s="131">
        <v>2.3414788581720662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131">
        <v>88.625886350542913</v>
      </c>
      <c r="E29" s="131">
        <v>42.706462901875355</v>
      </c>
      <c r="F29" s="131">
        <v>29.643088765445395</v>
      </c>
      <c r="G29" s="131">
        <v>27.358100750245281</v>
      </c>
      <c r="H29" s="131">
        <v>26.994239233593518</v>
      </c>
      <c r="I29" s="131">
        <v>23.697374196126379</v>
      </c>
      <c r="J29" s="131">
        <v>20.796700879560287</v>
      </c>
      <c r="K29" s="131">
        <v>3.5957481933578719</v>
      </c>
      <c r="L29" s="131">
        <v>0.7624842042699731</v>
      </c>
      <c r="M29" s="131">
        <v>0.7936165459696336</v>
      </c>
      <c r="N29" s="131">
        <v>0.79858463790348444</v>
      </c>
      <c r="O29" s="131">
        <v>0.81984534792473529</v>
      </c>
      <c r="P29" s="131">
        <v>0.83601821759041439</v>
      </c>
      <c r="Q29" s="131">
        <v>0.83450344223714801</v>
      </c>
      <c r="R29" s="131">
        <v>0.83214306040865915</v>
      </c>
      <c r="S29" s="131">
        <v>0.87019424982729021</v>
      </c>
      <c r="T29" s="131">
        <v>1.2191797677964511</v>
      </c>
      <c r="U29" s="131">
        <v>1.2301742333383701</v>
      </c>
      <c r="V29" s="131">
        <v>1.2576221839200961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131">
        <v>52.612301878378361</v>
      </c>
      <c r="E30" s="131">
        <v>25.35247218249647</v>
      </c>
      <c r="F30" s="131">
        <v>17.597467274589643</v>
      </c>
      <c r="G30" s="131">
        <v>16.240995884631591</v>
      </c>
      <c r="H30" s="131">
        <v>16.024991365587478</v>
      </c>
      <c r="I30" s="131">
        <v>14.067824382597641</v>
      </c>
      <c r="J30" s="131">
        <v>12.345854578221209</v>
      </c>
      <c r="K30" s="131">
        <v>2.1345974321690848</v>
      </c>
      <c r="L30" s="131">
        <v>0.4526448285535391</v>
      </c>
      <c r="M30" s="131">
        <v>0.47112638317748723</v>
      </c>
      <c r="N30" s="131">
        <v>0.47407566541709656</v>
      </c>
      <c r="O30" s="131">
        <v>0.48669697663718864</v>
      </c>
      <c r="P30" s="131">
        <v>0.49629791758264596</v>
      </c>
      <c r="Q30" s="131">
        <v>0.49539867898040801</v>
      </c>
      <c r="R30" s="131">
        <v>0.49399745044072935</v>
      </c>
      <c r="S30" s="131">
        <v>0.51658634344887355</v>
      </c>
      <c r="T30" s="131">
        <v>0.74894993691534606</v>
      </c>
      <c r="U30" s="131">
        <v>0.75570390748764416</v>
      </c>
      <c r="V30" s="131">
        <v>0.77257983717268663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131">
        <v>22.646130827780286</v>
      </c>
      <c r="E31" s="131">
        <v>10.912569519951438</v>
      </c>
      <c r="F31" s="131">
        <v>7.5745506641995712</v>
      </c>
      <c r="G31" s="131">
        <v>6.9906790702111081</v>
      </c>
      <c r="H31" s="131">
        <v>6.897703351167821</v>
      </c>
      <c r="I31" s="131">
        <v>6.0552718671575265</v>
      </c>
      <c r="J31" s="131">
        <v>5.3140772780756587</v>
      </c>
      <c r="K31" s="131">
        <v>0.91880360652706916</v>
      </c>
      <c r="L31" s="131">
        <v>0.1948337867755269</v>
      </c>
      <c r="M31" s="131">
        <v>0.20278887881620986</v>
      </c>
      <c r="N31" s="131">
        <v>0.20405835057588761</v>
      </c>
      <c r="O31" s="131">
        <v>0.20949099379627098</v>
      </c>
      <c r="P31" s="131">
        <v>0.21362356653987055</v>
      </c>
      <c r="Q31" s="131">
        <v>0.21323650354690843</v>
      </c>
      <c r="R31" s="131">
        <v>0.21263336694774315</v>
      </c>
      <c r="S31" s="131">
        <v>0.22235639764690729</v>
      </c>
      <c r="T31" s="131">
        <v>0.30175968936717262</v>
      </c>
      <c r="U31" s="131">
        <v>0.30448093408786231</v>
      </c>
      <c r="V31" s="131">
        <v>0.31127683707928377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131">
        <v>194.2753486718828</v>
      </c>
      <c r="E32" s="131">
        <v>93.616135335314922</v>
      </c>
      <c r="F32" s="131">
        <v>64.980127621405714</v>
      </c>
      <c r="G32" s="131">
        <v>59.971242953011576</v>
      </c>
      <c r="H32" s="131">
        <v>59.173628103370426</v>
      </c>
      <c r="I32" s="131">
        <v>51.946624447297609</v>
      </c>
      <c r="J32" s="131">
        <v>45.588106150169715</v>
      </c>
      <c r="K32" s="131">
        <v>7.8821805091782187</v>
      </c>
      <c r="L32" s="131">
        <v>1.6714290907675047</v>
      </c>
      <c r="M32" s="131">
        <v>1.7396737852662547</v>
      </c>
      <c r="N32" s="131">
        <v>1.750564257930926</v>
      </c>
      <c r="O32" s="131">
        <v>1.7971695108933969</v>
      </c>
      <c r="P32" s="131">
        <v>1.8326217926443202</v>
      </c>
      <c r="Q32" s="131">
        <v>1.8293012784917013</v>
      </c>
      <c r="R32" s="131">
        <v>1.8241271242844905</v>
      </c>
      <c r="S32" s="131">
        <v>1.9075385111387224</v>
      </c>
      <c r="T32" s="131">
        <v>3.3812168834162475</v>
      </c>
      <c r="U32" s="131">
        <v>3.4117084265802773</v>
      </c>
      <c r="V32" s="131">
        <v>3.4875169551685081</v>
      </c>
      <c r="W32" s="92"/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131">
        <v>162.46521349529394</v>
      </c>
      <c r="E33" s="131">
        <v>78.287675290928448</v>
      </c>
      <c r="F33" s="131">
        <v>54.340452245401245</v>
      </c>
      <c r="G33" s="131">
        <v>50.151709192887907</v>
      </c>
      <c r="H33" s="131">
        <v>49.484693703172709</v>
      </c>
      <c r="I33" s="131">
        <v>43.441020638412581</v>
      </c>
      <c r="J33" s="131">
        <v>38.123629421674423</v>
      </c>
      <c r="K33" s="131">
        <v>6.5915729812684205</v>
      </c>
      <c r="L33" s="131">
        <v>1.3977536827506341</v>
      </c>
      <c r="M33" s="131">
        <v>1.4548241702698017</v>
      </c>
      <c r="N33" s="131">
        <v>1.4639314655526359</v>
      </c>
      <c r="O33" s="131">
        <v>1.5029056968398911</v>
      </c>
      <c r="P33" s="131">
        <v>1.5325531151198439</v>
      </c>
      <c r="Q33" s="131">
        <v>1.5297762932306678</v>
      </c>
      <c r="R33" s="131">
        <v>1.525449341439415</v>
      </c>
      <c r="S33" s="131">
        <v>1.595203166954863</v>
      </c>
      <c r="T33" s="131">
        <v>2.0179030516834926</v>
      </c>
      <c r="U33" s="131">
        <v>2.0361003398559885</v>
      </c>
      <c r="V33" s="131">
        <v>2.1031082230667648</v>
      </c>
      <c r="W33" s="92"/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131">
        <v>152.8360474850418</v>
      </c>
      <c r="E34" s="131">
        <v>73.647635705131833</v>
      </c>
      <c r="F34" s="131">
        <v>51.119742873309711</v>
      </c>
      <c r="G34" s="131">
        <v>47.179262826514261</v>
      </c>
      <c r="H34" s="131">
        <v>46.551780740557916</v>
      </c>
      <c r="I34" s="131">
        <v>40.866310702773454</v>
      </c>
      <c r="J34" s="131">
        <v>35.864076445890646</v>
      </c>
      <c r="K34" s="131">
        <v>6.2008964226390564</v>
      </c>
      <c r="L34" s="131">
        <v>1.3149100883399631</v>
      </c>
      <c r="M34" s="131">
        <v>1.3685980597697773</v>
      </c>
      <c r="N34" s="131">
        <v>1.3771655739124147</v>
      </c>
      <c r="O34" s="131">
        <v>1.4138298378219594</v>
      </c>
      <c r="P34" s="131">
        <v>1.4417200804810439</v>
      </c>
      <c r="Q34" s="131">
        <v>1.4391078383094369</v>
      </c>
      <c r="R34" s="131">
        <v>1.4350373410306296</v>
      </c>
      <c r="S34" s="131">
        <v>1.5006569205047997</v>
      </c>
      <c r="T34" s="131">
        <v>1.9099095277181732</v>
      </c>
      <c r="U34" s="131">
        <v>1.9271329389372047</v>
      </c>
      <c r="V34" s="131">
        <v>1.9701805467832707</v>
      </c>
      <c r="W34" s="92"/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131">
        <v>331.22012672751663</v>
      </c>
      <c r="E35" s="131">
        <v>159.6061899848801</v>
      </c>
      <c r="F35" s="131">
        <v>110.7846479374105</v>
      </c>
      <c r="G35" s="131">
        <v>102.24499828051539</v>
      </c>
      <c r="H35" s="131">
        <v>100.88514437530335</v>
      </c>
      <c r="I35" s="131">
        <v>88.563822688384107</v>
      </c>
      <c r="J35" s="131">
        <v>77.723182068914994</v>
      </c>
      <c r="K35" s="131">
        <v>13.438332989681154</v>
      </c>
      <c r="L35" s="131">
        <v>2.8496201862186856</v>
      </c>
      <c r="M35" s="131">
        <v>2.9659705956498557</v>
      </c>
      <c r="N35" s="131">
        <v>2.9845377672481783</v>
      </c>
      <c r="O35" s="131">
        <v>3.063995083361243</v>
      </c>
      <c r="P35" s="131">
        <v>3.1244376939888667</v>
      </c>
      <c r="Q35" s="131">
        <v>3.1187765479610787</v>
      </c>
      <c r="R35" s="131">
        <v>3.1099551301953356</v>
      </c>
      <c r="S35" s="131">
        <v>3.2521632400417242</v>
      </c>
      <c r="T35" s="131">
        <v>4.2879127660084375</v>
      </c>
      <c r="U35" s="131">
        <v>4.3265808200541871</v>
      </c>
      <c r="V35" s="131">
        <v>4.4232723176672106</v>
      </c>
      <c r="W35" s="92"/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131">
        <v>620.19281325862801</v>
      </c>
      <c r="E36" s="131">
        <v>297.87644427591044</v>
      </c>
      <c r="F36" s="131">
        <v>206.18184338263123</v>
      </c>
      <c r="G36" s="131">
        <v>190.29722989964549</v>
      </c>
      <c r="H36" s="131">
        <v>187.89449776173439</v>
      </c>
      <c r="I36" s="131">
        <v>165.6306482573662</v>
      </c>
      <c r="J36" s="131">
        <v>145.43200665777127</v>
      </c>
      <c r="K36" s="131">
        <v>24.996905301531196</v>
      </c>
      <c r="L36" s="131">
        <v>5.2771610664596214</v>
      </c>
      <c r="M36" s="131">
        <v>5.4972532708597805</v>
      </c>
      <c r="N36" s="131">
        <v>5.5363601558509457</v>
      </c>
      <c r="O36" s="131">
        <v>5.6885141563121824</v>
      </c>
      <c r="P36" s="131">
        <v>5.8046995352961224</v>
      </c>
      <c r="Q36" s="131">
        <v>5.7957395298816774</v>
      </c>
      <c r="R36" s="131">
        <v>5.7800723512737102</v>
      </c>
      <c r="S36" s="131">
        <v>6.0472736533831473</v>
      </c>
      <c r="T36" s="131">
        <v>7.5891462077165102</v>
      </c>
      <c r="U36" s="131">
        <v>7.6632669441689973</v>
      </c>
      <c r="V36" s="131">
        <v>7.7781704738597197</v>
      </c>
      <c r="W36" s="92"/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131">
        <v>112.94580401138093</v>
      </c>
      <c r="E37" s="131">
        <v>54.425585881939973</v>
      </c>
      <c r="F37" s="131">
        <v>37.77747824999274</v>
      </c>
      <c r="G37" s="131">
        <v>34.865464399859164</v>
      </c>
      <c r="H37" s="131">
        <v>34.401755282361769</v>
      </c>
      <c r="I37" s="131">
        <v>30.200194229410378</v>
      </c>
      <c r="J37" s="131">
        <v>26.503544261723942</v>
      </c>
      <c r="K37" s="131">
        <v>4.582461033054452</v>
      </c>
      <c r="L37" s="131">
        <v>0.9717182534753015</v>
      </c>
      <c r="M37" s="131">
        <v>1.0113936520390721</v>
      </c>
      <c r="N37" s="131">
        <v>1.0177250430240019</v>
      </c>
      <c r="O37" s="131">
        <v>1.0448199256377009</v>
      </c>
      <c r="P37" s="131">
        <v>1.065430808561189</v>
      </c>
      <c r="Q37" s="131">
        <v>1.0635003621959522</v>
      </c>
      <c r="R37" s="131">
        <v>1.0604922656412048</v>
      </c>
      <c r="S37" s="131">
        <v>1.1089851198111225</v>
      </c>
      <c r="T37" s="131">
        <v>1.3802711394429616</v>
      </c>
      <c r="U37" s="131">
        <v>1.3927183140778721</v>
      </c>
      <c r="V37" s="131">
        <v>1.4472151058152933</v>
      </c>
      <c r="W37" s="92"/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131">
        <v>64.391252225421212</v>
      </c>
      <c r="E38" s="131">
        <v>31.028435794632873</v>
      </c>
      <c r="F38" s="131">
        <v>21.537224438993178</v>
      </c>
      <c r="G38" s="131">
        <v>19.87706344453094</v>
      </c>
      <c r="H38" s="131">
        <v>19.612699389528117</v>
      </c>
      <c r="I38" s="131">
        <v>17.217357837274985</v>
      </c>
      <c r="J38" s="131">
        <v>15.109869891689979</v>
      </c>
      <c r="K38" s="131">
        <v>2.6124954952982664</v>
      </c>
      <c r="L38" s="131">
        <v>0.55398388367990248</v>
      </c>
      <c r="M38" s="131">
        <v>0.57660312676224346</v>
      </c>
      <c r="N38" s="131">
        <v>0.58021270037515316</v>
      </c>
      <c r="O38" s="131">
        <v>0.59565969670820051</v>
      </c>
      <c r="P38" s="131">
        <v>0.60741011605783157</v>
      </c>
      <c r="Q38" s="131">
        <v>0.60630955406794951</v>
      </c>
      <c r="R38" s="131">
        <v>0.60459461560103955</v>
      </c>
      <c r="S38" s="131">
        <v>0.63224075643218658</v>
      </c>
      <c r="T38" s="131">
        <v>0.77733505233585354</v>
      </c>
      <c r="U38" s="131">
        <v>0.78434499760658216</v>
      </c>
      <c r="V38" s="131">
        <v>0.81345481264551167</v>
      </c>
      <c r="W38" s="302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131">
        <v>73.239224166739817</v>
      </c>
      <c r="E39" s="131">
        <v>35.292038687970177</v>
      </c>
      <c r="F39" s="131">
        <v>24.496644405900753</v>
      </c>
      <c r="G39" s="131">
        <v>22.60836146335696</v>
      </c>
      <c r="H39" s="131">
        <v>22.307671266834646</v>
      </c>
      <c r="I39" s="131">
        <v>19.583186948883863</v>
      </c>
      <c r="J39" s="131">
        <v>17.18611006746136</v>
      </c>
      <c r="K39" s="131">
        <v>2.9714772830463634</v>
      </c>
      <c r="L39" s="131">
        <v>0.63010655080218236</v>
      </c>
      <c r="M39" s="131">
        <v>0.65583389352864563</v>
      </c>
      <c r="N39" s="131">
        <v>0.65993945696848622</v>
      </c>
      <c r="O39" s="131">
        <v>0.67750901786440276</v>
      </c>
      <c r="P39" s="131">
        <v>0.69087405685740222</v>
      </c>
      <c r="Q39" s="131">
        <v>0.68962226715770525</v>
      </c>
      <c r="R39" s="131">
        <v>0.68767167979576871</v>
      </c>
      <c r="S39" s="131">
        <v>0.71911666394655471</v>
      </c>
      <c r="T39" s="131">
        <v>0.9384595556443005</v>
      </c>
      <c r="U39" s="131">
        <v>0.94692250878669471</v>
      </c>
      <c r="V39" s="131">
        <v>0.97915301326955562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131">
        <v>237.31702694798898</v>
      </c>
      <c r="E40" s="131">
        <v>115.04402215123085</v>
      </c>
      <c r="F40" s="131">
        <v>80.259586665712362</v>
      </c>
      <c r="G40" s="131">
        <v>74.066888508145809</v>
      </c>
      <c r="H40" s="131">
        <v>72.991708212827064</v>
      </c>
      <c r="I40" s="131">
        <v>63.596350975697973</v>
      </c>
      <c r="J40" s="131">
        <v>55.758900785233955</v>
      </c>
      <c r="K40" s="131">
        <v>9.7449047439572247</v>
      </c>
      <c r="L40" s="131">
        <v>2.0829170897165161</v>
      </c>
      <c r="M40" s="131">
        <v>2.1647129842751212</v>
      </c>
      <c r="N40" s="131">
        <v>2.1749659899849414</v>
      </c>
      <c r="O40" s="131">
        <v>2.2295255882529394</v>
      </c>
      <c r="P40" s="131">
        <v>2.2707174455189993</v>
      </c>
      <c r="Q40" s="131">
        <v>2.2655087138998118</v>
      </c>
      <c r="R40" s="131">
        <v>2.2585906027296643</v>
      </c>
      <c r="S40" s="131">
        <v>2.5527552214799507</v>
      </c>
      <c r="T40" s="131">
        <v>2.6729531625408249</v>
      </c>
      <c r="U40" s="131">
        <v>2.6964319302160908</v>
      </c>
      <c r="V40" s="131">
        <v>2.7832254333980448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131">
        <v>207.83559020161275</v>
      </c>
      <c r="E41" s="131">
        <v>100.72328108597146</v>
      </c>
      <c r="F41" s="131">
        <v>70.251770944219373</v>
      </c>
      <c r="G41" s="131">
        <v>64.831511138503245</v>
      </c>
      <c r="H41" s="131">
        <v>63.89416066050687</v>
      </c>
      <c r="I41" s="131">
        <v>55.689941772963145</v>
      </c>
      <c r="J41" s="131">
        <v>48.829089795003135</v>
      </c>
      <c r="K41" s="131">
        <v>8.5293935835524657</v>
      </c>
      <c r="L41" s="131">
        <v>1.8224198549495605</v>
      </c>
      <c r="M41" s="131">
        <v>1.8941206863113271</v>
      </c>
      <c r="N41" s="131">
        <v>1.9032288890659002</v>
      </c>
      <c r="O41" s="131">
        <v>1.9511108574707177</v>
      </c>
      <c r="P41" s="131">
        <v>1.9872749074545413</v>
      </c>
      <c r="Q41" s="131">
        <v>1.9827619553701223</v>
      </c>
      <c r="R41" s="131">
        <v>1.976728524299856</v>
      </c>
      <c r="S41" s="131">
        <v>2.2262238721606944</v>
      </c>
      <c r="T41" s="131">
        <v>2.351254996858994</v>
      </c>
      <c r="U41" s="131">
        <v>2.3719363095911499</v>
      </c>
      <c r="V41" s="131">
        <v>2.4475154689421741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131">
        <v>29.481436746376193</v>
      </c>
      <c r="E42" s="131">
        <v>14.320741065259371</v>
      </c>
      <c r="F42" s="131">
        <v>10.007815721492975</v>
      </c>
      <c r="G42" s="131">
        <v>9.2353773696425563</v>
      </c>
      <c r="H42" s="131">
        <v>9.0975475523201954</v>
      </c>
      <c r="I42" s="131">
        <v>7.9064092027348334</v>
      </c>
      <c r="J42" s="131">
        <v>6.9298109902308189</v>
      </c>
      <c r="K42" s="131">
        <v>1.2155111604047604</v>
      </c>
      <c r="L42" s="131">
        <v>0.26049723476695585</v>
      </c>
      <c r="M42" s="131">
        <v>0.2705922979637938</v>
      </c>
      <c r="N42" s="131">
        <v>0.27173710091904174</v>
      </c>
      <c r="O42" s="131">
        <v>0.27841473078222195</v>
      </c>
      <c r="P42" s="131">
        <v>0.28344253806445813</v>
      </c>
      <c r="Q42" s="131">
        <v>0.28274675852968972</v>
      </c>
      <c r="R42" s="131">
        <v>0.28186207842980804</v>
      </c>
      <c r="S42" s="131">
        <v>0.32653134931925692</v>
      </c>
      <c r="T42" s="131">
        <v>0.32169816568183157</v>
      </c>
      <c r="U42" s="131">
        <v>0.32449562062494086</v>
      </c>
      <c r="V42" s="131">
        <v>0.33570996445587153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131">
        <v>4197.3268183374184</v>
      </c>
      <c r="E43" s="131">
        <v>1968.1755496972239</v>
      </c>
      <c r="F43" s="131">
        <v>1333.9871456933361</v>
      </c>
      <c r="G43" s="131">
        <v>1231.6356894249675</v>
      </c>
      <c r="H43" s="131">
        <v>1222.3871730524638</v>
      </c>
      <c r="I43" s="131">
        <v>1111.1501148402458</v>
      </c>
      <c r="J43" s="131">
        <v>979.33160407717457</v>
      </c>
      <c r="K43" s="131">
        <v>161.07793397769609</v>
      </c>
      <c r="L43" s="131">
        <v>32.851082519941954</v>
      </c>
      <c r="M43" s="131">
        <v>34.449672686939451</v>
      </c>
      <c r="N43" s="131">
        <v>34.926431174926087</v>
      </c>
      <c r="O43" s="131">
        <v>36.121040308222263</v>
      </c>
      <c r="P43" s="131">
        <v>37.054409688918305</v>
      </c>
      <c r="Q43" s="131">
        <v>37.073910723255899</v>
      </c>
      <c r="R43" s="131">
        <v>37.009433083599433</v>
      </c>
      <c r="S43" s="131">
        <v>37.202040109439892</v>
      </c>
      <c r="T43" s="131">
        <v>38.838579234201049</v>
      </c>
      <c r="U43" s="131">
        <v>39.46121685545377</v>
      </c>
      <c r="V43" s="131">
        <v>39.769148196298936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131">
        <v>60.429967444845083</v>
      </c>
      <c r="E44" s="131">
        <v>28.443149864336466</v>
      </c>
      <c r="F44" s="131">
        <v>19.343029340855324</v>
      </c>
      <c r="G44" s="131">
        <v>17.857931506022574</v>
      </c>
      <c r="H44" s="131">
        <v>17.709100472152013</v>
      </c>
      <c r="I44" s="131">
        <v>16.019419144680327</v>
      </c>
      <c r="J44" s="131">
        <v>14.110681863002458</v>
      </c>
      <c r="K44" s="131">
        <v>2.3371782763673203</v>
      </c>
      <c r="L44" s="131">
        <v>0.47936722077344102</v>
      </c>
      <c r="M44" s="131">
        <v>0.50213871515806308</v>
      </c>
      <c r="N44" s="131">
        <v>0.5085285632456511</v>
      </c>
      <c r="O44" s="131">
        <v>0.52535907046703068</v>
      </c>
      <c r="P44" s="131">
        <v>0.53846826515340629</v>
      </c>
      <c r="Q44" s="131">
        <v>0.53856986047819788</v>
      </c>
      <c r="R44" s="131">
        <v>0.53754865867989332</v>
      </c>
      <c r="S44" s="131">
        <v>0.57699981367893083</v>
      </c>
      <c r="T44" s="131">
        <v>0.52534110896115871</v>
      </c>
      <c r="U44" s="131">
        <v>0.53335247969116784</v>
      </c>
      <c r="V44" s="131">
        <v>0.56568908503651449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131">
        <v>4136.8968508925736</v>
      </c>
      <c r="E45" s="131">
        <v>1939.7323998328875</v>
      </c>
      <c r="F45" s="131">
        <v>1314.6441163524808</v>
      </c>
      <c r="G45" s="131">
        <v>1213.7777579189446</v>
      </c>
      <c r="H45" s="131">
        <v>1204.6780725803119</v>
      </c>
      <c r="I45" s="131">
        <v>1095.1306956955652</v>
      </c>
      <c r="J45" s="131">
        <v>965.22092221417211</v>
      </c>
      <c r="K45" s="131">
        <v>158.74075570132877</v>
      </c>
      <c r="L45" s="131">
        <v>32.371715299168507</v>
      </c>
      <c r="M45" s="131">
        <v>33.94753397178139</v>
      </c>
      <c r="N45" s="131">
        <v>34.417902611680447</v>
      </c>
      <c r="O45" s="131">
        <v>35.59568123775523</v>
      </c>
      <c r="P45" s="131">
        <v>36.5159414237649</v>
      </c>
      <c r="Q45" s="131">
        <v>36.535340862777694</v>
      </c>
      <c r="R45" s="131">
        <v>36.471884424919551</v>
      </c>
      <c r="S45" s="131">
        <v>36.625040295760961</v>
      </c>
      <c r="T45" s="131">
        <v>38.313238125239899</v>
      </c>
      <c r="U45" s="131">
        <v>38.927864375762603</v>
      </c>
      <c r="V45" s="131">
        <v>39.203459111262426</v>
      </c>
      <c r="W45" s="92"/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131">
        <v>265.47560899192575</v>
      </c>
      <c r="E46" s="131">
        <v>127.41133319418267</v>
      </c>
      <c r="F46" s="131">
        <v>88.13388333946736</v>
      </c>
      <c r="G46" s="131">
        <v>81.344736713057827</v>
      </c>
      <c r="H46" s="131">
        <v>80.330279689516459</v>
      </c>
      <c r="I46" s="131">
        <v>70.879129491740429</v>
      </c>
      <c r="J46" s="131">
        <v>62.242806760480505</v>
      </c>
      <c r="K46" s="131">
        <v>10.683800271211149</v>
      </c>
      <c r="L46" s="131">
        <v>2.2531730978896451</v>
      </c>
      <c r="M46" s="131">
        <v>2.3476026495821603</v>
      </c>
      <c r="N46" s="131">
        <v>2.3647671267513726</v>
      </c>
      <c r="O46" s="131">
        <v>2.4302272433089995</v>
      </c>
      <c r="P46" s="131">
        <v>2.480255208135985</v>
      </c>
      <c r="Q46" s="131">
        <v>2.4765803025833715</v>
      </c>
      <c r="R46" s="131">
        <v>2.4699571132671911</v>
      </c>
      <c r="S46" s="131">
        <v>2.5132351541340365</v>
      </c>
      <c r="T46" s="131">
        <v>2.5840661121819215</v>
      </c>
      <c r="U46" s="131">
        <v>2.6129107931785871</v>
      </c>
      <c r="V46" s="131">
        <v>2.7170192439064196</v>
      </c>
      <c r="W46" s="92"/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131">
        <v>3871.4212419006481</v>
      </c>
      <c r="E47" s="131">
        <v>1812.3210666387047</v>
      </c>
      <c r="F47" s="131">
        <v>1226.5102330130135</v>
      </c>
      <c r="G47" s="131">
        <v>1132.4330212058869</v>
      </c>
      <c r="H47" s="131">
        <v>1124.3477928907955</v>
      </c>
      <c r="I47" s="131">
        <v>1024.251566203825</v>
      </c>
      <c r="J47" s="131">
        <v>902.97811545369166</v>
      </c>
      <c r="K47" s="131">
        <v>148.05695543011763</v>
      </c>
      <c r="L47" s="131">
        <v>30.118542201278864</v>
      </c>
      <c r="M47" s="131">
        <v>31.599931322199232</v>
      </c>
      <c r="N47" s="131">
        <v>32.053135484929072</v>
      </c>
      <c r="O47" s="131">
        <v>33.165453994446231</v>
      </c>
      <c r="P47" s="131">
        <v>34.035686215628907</v>
      </c>
      <c r="Q47" s="131">
        <v>34.05876056019433</v>
      </c>
      <c r="R47" s="131">
        <v>34.001927311652345</v>
      </c>
      <c r="S47" s="131">
        <v>34.111805141626931</v>
      </c>
      <c r="T47" s="131">
        <v>35.729172013057969</v>
      </c>
      <c r="U47" s="131">
        <v>36.31495358258401</v>
      </c>
      <c r="V47" s="131">
        <v>36.486439867355998</v>
      </c>
      <c r="W47" s="92"/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131">
        <v>2070.0515866932483</v>
      </c>
      <c r="E48" s="131">
        <v>978.72139885801118</v>
      </c>
      <c r="F48" s="131">
        <v>668.24465026475309</v>
      </c>
      <c r="G48" s="131">
        <v>616.89869777809895</v>
      </c>
      <c r="H48" s="131">
        <v>611.15612965321156</v>
      </c>
      <c r="I48" s="131">
        <v>549.65182591755877</v>
      </c>
      <c r="J48" s="131">
        <v>483.81881136358311</v>
      </c>
      <c r="K48" s="131">
        <v>80.804733176276571</v>
      </c>
      <c r="L48" s="131">
        <v>16.684004693383393</v>
      </c>
      <c r="M48" s="131">
        <v>17.45403119769994</v>
      </c>
      <c r="N48" s="131">
        <v>17.653431402003243</v>
      </c>
      <c r="O48" s="131">
        <v>18.214819474485715</v>
      </c>
      <c r="P48" s="131">
        <v>18.65036910214295</v>
      </c>
      <c r="Q48" s="131">
        <v>18.646486187598587</v>
      </c>
      <c r="R48" s="131">
        <v>18.607686619054007</v>
      </c>
      <c r="S48" s="131">
        <v>19.689746550170927</v>
      </c>
      <c r="T48" s="131">
        <v>18.819074931326991</v>
      </c>
      <c r="U48" s="131">
        <v>19.088631211108169</v>
      </c>
      <c r="V48" s="131">
        <v>19.793636331465887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131">
        <v>600.57114354332771</v>
      </c>
      <c r="E49" s="131">
        <v>283.95032930625382</v>
      </c>
      <c r="F49" s="131">
        <v>193.87364853902309</v>
      </c>
      <c r="G49" s="131">
        <v>178.97696789615514</v>
      </c>
      <c r="H49" s="131">
        <v>177.31091245685656</v>
      </c>
      <c r="I49" s="131">
        <v>159.46705278456574</v>
      </c>
      <c r="J49" s="131">
        <v>140.3673312666379</v>
      </c>
      <c r="K49" s="131">
        <v>23.443372773579668</v>
      </c>
      <c r="L49" s="131">
        <v>4.8404261236762691</v>
      </c>
      <c r="M49" s="131">
        <v>5.0638291061086047</v>
      </c>
      <c r="N49" s="131">
        <v>5.1216798425303507</v>
      </c>
      <c r="O49" s="131">
        <v>5.2845518592615663</v>
      </c>
      <c r="P49" s="131">
        <v>5.4109151536033426</v>
      </c>
      <c r="Q49" s="131">
        <v>5.4097886278475666</v>
      </c>
      <c r="R49" s="131">
        <v>5.3985319512509076</v>
      </c>
      <c r="S49" s="131">
        <v>5.7124632437803831</v>
      </c>
      <c r="T49" s="131">
        <v>5.6084541193927908</v>
      </c>
      <c r="U49" s="131">
        <v>5.6887871874773612</v>
      </c>
      <c r="V49" s="131">
        <v>5.8900771639828493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131">
        <v>1469.4804431499206</v>
      </c>
      <c r="E50" s="131">
        <v>694.77106955175736</v>
      </c>
      <c r="F50" s="131">
        <v>474.37100172573014</v>
      </c>
      <c r="G50" s="131">
        <v>437.92172988194369</v>
      </c>
      <c r="H50" s="131">
        <v>433.84521719635507</v>
      </c>
      <c r="I50" s="131">
        <v>390.18477313299292</v>
      </c>
      <c r="J50" s="131">
        <v>343.45148009694515</v>
      </c>
      <c r="K50" s="131">
        <v>57.361360402696896</v>
      </c>
      <c r="L50" s="131">
        <v>11.843578569707125</v>
      </c>
      <c r="M50" s="131">
        <v>12.390202091591336</v>
      </c>
      <c r="N50" s="131">
        <v>12.531751559472893</v>
      </c>
      <c r="O50" s="131">
        <v>12.930267615224148</v>
      </c>
      <c r="P50" s="131">
        <v>13.239453948539611</v>
      </c>
      <c r="Q50" s="131">
        <v>13.236697559751017</v>
      </c>
      <c r="R50" s="131">
        <v>13.209154667803096</v>
      </c>
      <c r="S50" s="131">
        <v>13.977283306390541</v>
      </c>
      <c r="T50" s="131">
        <v>13.210620811934202</v>
      </c>
      <c r="U50" s="131">
        <v>13.399844023630806</v>
      </c>
      <c r="V50" s="131">
        <v>13.903559167483042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131">
        <v>4765.4386582319903</v>
      </c>
      <c r="E51" s="131">
        <v>2299.4171122669836</v>
      </c>
      <c r="F51" s="131">
        <v>1597.8733108148558</v>
      </c>
      <c r="G51" s="131">
        <v>1474.6769374032044</v>
      </c>
      <c r="H51" s="131">
        <v>1454.6602023207629</v>
      </c>
      <c r="I51" s="131">
        <v>1274.8458862797565</v>
      </c>
      <c r="J51" s="131">
        <v>1118.5613807980299</v>
      </c>
      <c r="K51" s="131">
        <v>193.86595253383103</v>
      </c>
      <c r="L51" s="131">
        <v>41.183478222748271</v>
      </c>
      <c r="M51" s="131">
        <v>42.85044688965052</v>
      </c>
      <c r="N51" s="131">
        <v>43.10391825089787</v>
      </c>
      <c r="O51" s="131">
        <v>44.236490909486079</v>
      </c>
      <c r="P51" s="131">
        <v>45.096636544557171</v>
      </c>
      <c r="Q51" s="131">
        <v>45.010023489350289</v>
      </c>
      <c r="R51" s="131">
        <v>44.880427899484651</v>
      </c>
      <c r="S51" s="131">
        <v>46.93277900670094</v>
      </c>
      <c r="T51" s="131">
        <v>52.454216488077797</v>
      </c>
      <c r="U51" s="131">
        <v>52.941199377055909</v>
      </c>
      <c r="V51" s="131">
        <v>53.801292943624809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131">
        <v>684.68882849970248</v>
      </c>
      <c r="E52" s="131">
        <v>330.03094898920887</v>
      </c>
      <c r="F52" s="131">
        <v>229.13625477597316</v>
      </c>
      <c r="G52" s="131">
        <v>211.47281411174171</v>
      </c>
      <c r="H52" s="131">
        <v>208.64744409980892</v>
      </c>
      <c r="I52" s="131">
        <v>183.09662867237765</v>
      </c>
      <c r="J52" s="131">
        <v>160.67719758462465</v>
      </c>
      <c r="K52" s="131">
        <v>27.795869687857255</v>
      </c>
      <c r="L52" s="131">
        <v>5.8965007727518355</v>
      </c>
      <c r="M52" s="131">
        <v>6.1367943578775037</v>
      </c>
      <c r="N52" s="131">
        <v>6.174742829707208</v>
      </c>
      <c r="O52" s="131">
        <v>6.3386581070616836</v>
      </c>
      <c r="P52" s="131">
        <v>6.4633030953916535</v>
      </c>
      <c r="Q52" s="131">
        <v>6.4514369015540405</v>
      </c>
      <c r="R52" s="131">
        <v>6.4331166702880349</v>
      </c>
      <c r="S52" s="131">
        <v>6.6194198000536186</v>
      </c>
      <c r="T52" s="131">
        <v>6.7824017496068807</v>
      </c>
      <c r="U52" s="131">
        <v>6.8375331317033101</v>
      </c>
      <c r="V52" s="131">
        <v>6.9928140837132275</v>
      </c>
      <c r="W52" s="301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131">
        <v>3038.3440738090912</v>
      </c>
      <c r="E53" s="131">
        <v>1436.1079702607867</v>
      </c>
      <c r="F53" s="131">
        <v>980.28139958571967</v>
      </c>
      <c r="G53" s="131">
        <v>904.96329812379065</v>
      </c>
      <c r="H53" s="131">
        <v>896.59658741364797</v>
      </c>
      <c r="I53" s="131">
        <v>806.67165746105525</v>
      </c>
      <c r="J53" s="131">
        <v>710.08759602570467</v>
      </c>
      <c r="K53" s="131">
        <v>118.53056447122481</v>
      </c>
      <c r="L53" s="131">
        <v>24.462832691061337</v>
      </c>
      <c r="M53" s="131">
        <v>25.594013126701004</v>
      </c>
      <c r="N53" s="131">
        <v>25.8885608742074</v>
      </c>
      <c r="O53" s="131">
        <v>26.714003190465007</v>
      </c>
      <c r="P53" s="131">
        <v>27.354587038112054</v>
      </c>
      <c r="Q53" s="131">
        <v>27.349596552835056</v>
      </c>
      <c r="R53" s="131">
        <v>27.293015481935498</v>
      </c>
      <c r="S53" s="131">
        <v>29.239099752431649</v>
      </c>
      <c r="T53" s="131">
        <v>31.196427082512642</v>
      </c>
      <c r="U53" s="131">
        <v>31.62527764283859</v>
      </c>
      <c r="V53" s="131">
        <v>31.932855889196819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131">
        <v>1042.4057559231974</v>
      </c>
      <c r="E54" s="131">
        <v>533.27819301698787</v>
      </c>
      <c r="F54" s="131">
        <v>388.45565645316282</v>
      </c>
      <c r="G54" s="131">
        <v>358.24082516767231</v>
      </c>
      <c r="H54" s="131">
        <v>349.41617080730595</v>
      </c>
      <c r="I54" s="131">
        <v>285.0776001463235</v>
      </c>
      <c r="J54" s="131">
        <v>247.79658718770068</v>
      </c>
      <c r="K54" s="131">
        <v>47.539518374748958</v>
      </c>
      <c r="L54" s="131">
        <v>10.824144758935098</v>
      </c>
      <c r="M54" s="131">
        <v>11.119639405072023</v>
      </c>
      <c r="N54" s="131">
        <v>11.040614546983273</v>
      </c>
      <c r="O54" s="131">
        <v>11.183829611959396</v>
      </c>
      <c r="P54" s="131">
        <v>11.278746411053456</v>
      </c>
      <c r="Q54" s="131">
        <v>11.208990034961181</v>
      </c>
      <c r="R54" s="131">
        <v>11.154295747261115</v>
      </c>
      <c r="S54" s="131">
        <v>11.074259454215671</v>
      </c>
      <c r="T54" s="131">
        <v>14.475387655958265</v>
      </c>
      <c r="U54" s="131">
        <v>14.478388602514014</v>
      </c>
      <c r="V54" s="131">
        <v>14.875622970714748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131">
        <v>13526.441729719731</v>
      </c>
      <c r="E55" s="131">
        <v>6304.7079512284699</v>
      </c>
      <c r="F55" s="131">
        <v>4250.1215985141207</v>
      </c>
      <c r="G55" s="131">
        <v>3924.3773076604002</v>
      </c>
      <c r="H55" s="131">
        <v>3900.149067713091</v>
      </c>
      <c r="I55" s="131">
        <v>3573.0346890494034</v>
      </c>
      <c r="J55" s="131">
        <v>3152.113676761358</v>
      </c>
      <c r="K55" s="131">
        <v>512.65753817302016</v>
      </c>
      <c r="L55" s="131">
        <v>103.58990579693453</v>
      </c>
      <c r="M55" s="131">
        <v>108.8282931535618</v>
      </c>
      <c r="N55" s="131">
        <v>110.53336226181317</v>
      </c>
      <c r="O55" s="131">
        <v>114.51424604232515</v>
      </c>
      <c r="P55" s="131">
        <v>117.63908621132556</v>
      </c>
      <c r="Q55" s="131">
        <v>117.7656570979387</v>
      </c>
      <c r="R55" s="131">
        <v>117.59091264876633</v>
      </c>
      <c r="S55" s="131">
        <v>123.46420271003939</v>
      </c>
      <c r="T55" s="131">
        <v>130.06559474845082</v>
      </c>
      <c r="U55" s="131">
        <v>132.32710694915687</v>
      </c>
      <c r="V55" s="131">
        <v>134.84701348403186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131">
        <v>59.636576267162155</v>
      </c>
      <c r="E56" s="131">
        <v>27.802717098230662</v>
      </c>
      <c r="F56" s="131">
        <v>18.74597360895655</v>
      </c>
      <c r="G56" s="131">
        <v>17.30916055175431</v>
      </c>
      <c r="H56" s="131">
        <v>17.201466098683472</v>
      </c>
      <c r="I56" s="131">
        <v>15.754335031039673</v>
      </c>
      <c r="J56" s="131">
        <v>13.897932167938293</v>
      </c>
      <c r="K56" s="131">
        <v>2.2612599684850312</v>
      </c>
      <c r="L56" s="131">
        <v>0.45707360172480244</v>
      </c>
      <c r="M56" s="131">
        <v>0.48015546378814405</v>
      </c>
      <c r="N56" s="131">
        <v>0.48764646489934615</v>
      </c>
      <c r="O56" s="131">
        <v>0.50517717129155604</v>
      </c>
      <c r="P56" s="131">
        <v>0.51893589876312807</v>
      </c>
      <c r="Q56" s="131">
        <v>0.51948393806260351</v>
      </c>
      <c r="R56" s="131">
        <v>0.51870832525470267</v>
      </c>
      <c r="S56" s="131">
        <v>0.54766563308988514</v>
      </c>
      <c r="T56" s="131">
        <v>0.56804174001845686</v>
      </c>
      <c r="U56" s="131">
        <v>0.57789718590391881</v>
      </c>
      <c r="V56" s="131">
        <v>0.58804546256559787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131">
        <v>8080.4705485564864</v>
      </c>
      <c r="E57" s="131">
        <v>3765.3353375424067</v>
      </c>
      <c r="F57" s="131">
        <v>2537.6770099811229</v>
      </c>
      <c r="G57" s="131">
        <v>2343.189757355166</v>
      </c>
      <c r="H57" s="131">
        <v>2328.8617846557859</v>
      </c>
      <c r="I57" s="131">
        <v>2134.2678324957201</v>
      </c>
      <c r="J57" s="131">
        <v>1882.9179760446093</v>
      </c>
      <c r="K57" s="131">
        <v>306.08500421951709</v>
      </c>
      <c r="L57" s="131">
        <v>61.82343688347791</v>
      </c>
      <c r="M57" s="131">
        <v>64.955025914288044</v>
      </c>
      <c r="N57" s="131">
        <v>65.978008500725977</v>
      </c>
      <c r="O57" s="131">
        <v>68.359544417931787</v>
      </c>
      <c r="P57" s="131">
        <v>70.229324410690921</v>
      </c>
      <c r="Q57" s="131">
        <v>70.306599358171098</v>
      </c>
      <c r="R57" s="131">
        <v>70.20307255582432</v>
      </c>
      <c r="S57" s="131">
        <v>73.4329251713433</v>
      </c>
      <c r="T57" s="131">
        <v>76.636889565797276</v>
      </c>
      <c r="U57" s="131">
        <v>77.974383707582462</v>
      </c>
      <c r="V57" s="131">
        <v>79.34893819153163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131">
        <v>40.600732555068163</v>
      </c>
      <c r="E58" s="131">
        <v>18.922136404772132</v>
      </c>
      <c r="F58" s="131">
        <v>12.754565501500572</v>
      </c>
      <c r="G58" s="131">
        <v>11.777029005085284</v>
      </c>
      <c r="H58" s="131">
        <v>11.704594376913269</v>
      </c>
      <c r="I58" s="131">
        <v>10.724355729787453</v>
      </c>
      <c r="J58" s="131">
        <v>9.4611273064169712</v>
      </c>
      <c r="K58" s="131">
        <v>1.5384509849998724</v>
      </c>
      <c r="L58" s="131">
        <v>0.31081588090969092</v>
      </c>
      <c r="M58" s="131">
        <v>0.32654381894804613</v>
      </c>
      <c r="N58" s="131">
        <v>0.33167044829035719</v>
      </c>
      <c r="O58" s="131">
        <v>0.34362618093409103</v>
      </c>
      <c r="P58" s="131">
        <v>0.35301169531339516</v>
      </c>
      <c r="Q58" s="131">
        <v>0.35339490453154765</v>
      </c>
      <c r="R58" s="131">
        <v>0.35287210379441947</v>
      </c>
      <c r="S58" s="131">
        <v>0.3724790874949519</v>
      </c>
      <c r="T58" s="131">
        <v>0.3870244502661494</v>
      </c>
      <c r="U58" s="131">
        <v>0.39376620744122726</v>
      </c>
      <c r="V58" s="131">
        <v>0.40088003800439692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131">
        <v>41.967371906412737</v>
      </c>
      <c r="E59" s="131">
        <v>19.559064228357499</v>
      </c>
      <c r="F59" s="131">
        <v>13.183890048785784</v>
      </c>
      <c r="G59" s="131">
        <v>12.173449223820151</v>
      </c>
      <c r="H59" s="131">
        <v>12.098576412713244</v>
      </c>
      <c r="I59" s="131">
        <v>11.085342481400035</v>
      </c>
      <c r="J59" s="131">
        <v>9.7795932076785483</v>
      </c>
      <c r="K59" s="131">
        <v>1.5902359534943189</v>
      </c>
      <c r="L59" s="131">
        <v>0.32127808656812029</v>
      </c>
      <c r="M59" s="131">
        <v>0.33753543424236254</v>
      </c>
      <c r="N59" s="131">
        <v>0.34283462828875771</v>
      </c>
      <c r="O59" s="131">
        <v>0.35519279639798262</v>
      </c>
      <c r="P59" s="131">
        <v>0.3648942315126078</v>
      </c>
      <c r="Q59" s="131">
        <v>0.36529033972948188</v>
      </c>
      <c r="R59" s="131">
        <v>0.36474994127883209</v>
      </c>
      <c r="S59" s="131">
        <v>0.38501690507824538</v>
      </c>
      <c r="T59" s="131">
        <v>0.40212636020189807</v>
      </c>
      <c r="U59" s="131">
        <v>0.40913118450257152</v>
      </c>
      <c r="V59" s="131">
        <v>0.4165419008257768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131">
        <v>3662.7971772449937</v>
      </c>
      <c r="E60" s="131">
        <v>1707.4183604905086</v>
      </c>
      <c r="F60" s="131">
        <v>1151.1123424016769</v>
      </c>
      <c r="G60" s="131">
        <v>1062.8853629309194</v>
      </c>
      <c r="H60" s="131">
        <v>1056.2983009055085</v>
      </c>
      <c r="I60" s="131">
        <v>967.57149677361269</v>
      </c>
      <c r="J60" s="131">
        <v>853.57282671419659</v>
      </c>
      <c r="K60" s="131">
        <v>138.85188999428942</v>
      </c>
      <c r="L60" s="131">
        <v>28.061654973810509</v>
      </c>
      <c r="M60" s="131">
        <v>29.479737321895993</v>
      </c>
      <c r="N60" s="131">
        <v>29.940652613094912</v>
      </c>
      <c r="O60" s="131">
        <v>31.018008487783703</v>
      </c>
      <c r="P60" s="131">
        <v>31.863625005198728</v>
      </c>
      <c r="Q60" s="131">
        <v>31.897597780086294</v>
      </c>
      <c r="R60" s="131">
        <v>31.850122969199116</v>
      </c>
      <c r="S60" s="131">
        <v>33.62277507115909</v>
      </c>
      <c r="T60" s="131">
        <v>36.484192272989681</v>
      </c>
      <c r="U60" s="131">
        <v>37.117805006560722</v>
      </c>
      <c r="V60" s="131">
        <v>37.833885658935408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131">
        <v>1640.9693231896065</v>
      </c>
      <c r="E61" s="131">
        <v>765.67033546419452</v>
      </c>
      <c r="F61" s="131">
        <v>516.64781697207809</v>
      </c>
      <c r="G61" s="131">
        <v>477.04254859365557</v>
      </c>
      <c r="H61" s="131">
        <v>473.98434526348689</v>
      </c>
      <c r="I61" s="131">
        <v>433.63132653784407</v>
      </c>
      <c r="J61" s="131">
        <v>382.48422132051843</v>
      </c>
      <c r="K61" s="131">
        <v>62.330697052234434</v>
      </c>
      <c r="L61" s="131">
        <v>12.615646370443496</v>
      </c>
      <c r="M61" s="131">
        <v>13.249295200399203</v>
      </c>
      <c r="N61" s="131">
        <v>13.452549606513827</v>
      </c>
      <c r="O61" s="131">
        <v>13.932696987986063</v>
      </c>
      <c r="P61" s="131">
        <v>14.309294969846796</v>
      </c>
      <c r="Q61" s="131">
        <v>14.323290777357673</v>
      </c>
      <c r="R61" s="131">
        <v>14.301386753414935</v>
      </c>
      <c r="S61" s="131">
        <v>15.103340841873875</v>
      </c>
      <c r="T61" s="131">
        <v>15.58732035917736</v>
      </c>
      <c r="U61" s="131">
        <v>15.854123657165957</v>
      </c>
      <c r="V61" s="131">
        <v>16.258722232169042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131">
        <v>91.409660278637531</v>
      </c>
      <c r="E62" s="131">
        <v>47.666569433062939</v>
      </c>
      <c r="F62" s="131">
        <v>35.224253473682467</v>
      </c>
      <c r="G62" s="131">
        <v>32.477342448745127</v>
      </c>
      <c r="H62" s="131">
        <v>31.571005933998126</v>
      </c>
      <c r="I62" s="131">
        <v>25.18393475404665</v>
      </c>
      <c r="J62" s="131">
        <v>21.82249676553856</v>
      </c>
      <c r="K62" s="131">
        <v>4.3217438016190304</v>
      </c>
      <c r="L62" s="131">
        <v>1.0032834797783965</v>
      </c>
      <c r="M62" s="131">
        <v>1.027135284113998</v>
      </c>
      <c r="N62" s="131">
        <v>1.0161983557138856</v>
      </c>
      <c r="O62" s="131">
        <v>1.0256421646285412</v>
      </c>
      <c r="P62" s="131">
        <v>1.031187181116763</v>
      </c>
      <c r="Q62" s="131">
        <v>1.0235560395711407</v>
      </c>
      <c r="R62" s="131">
        <v>1.0179747331897337</v>
      </c>
      <c r="S62" s="131">
        <v>1.0570825112677777</v>
      </c>
      <c r="T62" s="131">
        <v>1.0688867715761856</v>
      </c>
      <c r="U62" s="131">
        <v>1.0661970080899754</v>
      </c>
      <c r="V62" s="131">
        <v>1.0908585007018416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131">
        <v>1362.60167949573</v>
      </c>
      <c r="E63" s="131">
        <v>646.13603316660192</v>
      </c>
      <c r="F63" s="131">
        <v>442.306940538736</v>
      </c>
      <c r="G63" s="131">
        <v>408.30415155363585</v>
      </c>
      <c r="H63" s="131">
        <v>404.24570267534949</v>
      </c>
      <c r="I63" s="131">
        <v>362.1948668544668</v>
      </c>
      <c r="J63" s="131">
        <v>318.66678452193599</v>
      </c>
      <c r="K63" s="131">
        <v>53.510760597403731</v>
      </c>
      <c r="L63" s="131">
        <v>11.095862678651081</v>
      </c>
      <c r="M63" s="131">
        <v>11.598399051569618</v>
      </c>
      <c r="N63" s="131">
        <v>11.721232380397735</v>
      </c>
      <c r="O63" s="131">
        <v>12.084217621225651</v>
      </c>
      <c r="P63" s="131">
        <v>12.365077514850872</v>
      </c>
      <c r="Q63" s="131">
        <v>12.359339704107452</v>
      </c>
      <c r="R63" s="131">
        <v>12.33215019393257</v>
      </c>
      <c r="S63" s="131">
        <v>12.10893527150737</v>
      </c>
      <c r="T63" s="131">
        <v>13.248478341012197</v>
      </c>
      <c r="U63" s="131">
        <v>13.429490292588953</v>
      </c>
      <c r="V63" s="131">
        <v>13.526122746381935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131">
        <v>130.26207211410349</v>
      </c>
      <c r="E64" s="131">
        <v>64.433048934727026</v>
      </c>
      <c r="F64" s="131">
        <v>45.706582655048756</v>
      </c>
      <c r="G64" s="131">
        <v>42.168793324852544</v>
      </c>
      <c r="H64" s="131">
        <v>41.389912050992777</v>
      </c>
      <c r="I64" s="131">
        <v>35.171468935668251</v>
      </c>
      <c r="J64" s="131">
        <v>30.738168047638734</v>
      </c>
      <c r="K64" s="131">
        <v>5.5667903800399232</v>
      </c>
      <c r="L64" s="131">
        <v>1.2203651031489779</v>
      </c>
      <c r="M64" s="131">
        <v>1.2623276063825213</v>
      </c>
      <c r="N64" s="131">
        <v>1.2622477251269297</v>
      </c>
      <c r="O64" s="131">
        <v>1.2877584497189041</v>
      </c>
      <c r="P64" s="131">
        <v>1.3064110420759585</v>
      </c>
      <c r="Q64" s="131">
        <v>1.3013953017507738</v>
      </c>
      <c r="R64" s="131">
        <v>1.2964796985011564</v>
      </c>
      <c r="S64" s="131">
        <v>1.3674038894959513</v>
      </c>
      <c r="T64" s="131">
        <v>1.9870594421150667</v>
      </c>
      <c r="U64" s="131">
        <v>2.0011758226467435</v>
      </c>
      <c r="V64" s="131">
        <v>2.0254669644658816</v>
      </c>
      <c r="W64" s="92"/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131">
        <v>312.96188954914322</v>
      </c>
      <c r="E65" s="131">
        <v>154.77567439352549</v>
      </c>
      <c r="F65" s="131">
        <v>109.77622434031021</v>
      </c>
      <c r="G65" s="131">
        <v>101.27954132758353</v>
      </c>
      <c r="H65" s="131">
        <v>99.412391266357503</v>
      </c>
      <c r="I65" s="131">
        <v>84.495606606521051</v>
      </c>
      <c r="J65" s="131">
        <v>73.847246758879081</v>
      </c>
      <c r="K65" s="131">
        <v>13.369726861407498</v>
      </c>
      <c r="L65" s="131">
        <v>2.9302982674481353</v>
      </c>
      <c r="M65" s="131">
        <v>3.0311801455573493</v>
      </c>
      <c r="N65" s="131">
        <v>3.0311139097746702</v>
      </c>
      <c r="O65" s="131">
        <v>3.0925025447988941</v>
      </c>
      <c r="P65" s="131">
        <v>3.1374035795461062</v>
      </c>
      <c r="Q65" s="131">
        <v>3.1254004741564598</v>
      </c>
      <c r="R65" s="131">
        <v>3.1136150880004516</v>
      </c>
      <c r="S65" s="131">
        <v>3.0599239991476477</v>
      </c>
      <c r="T65" s="131">
        <v>3.6107282531063576</v>
      </c>
      <c r="U65" s="131">
        <v>3.6330491586305849</v>
      </c>
      <c r="V65" s="131">
        <v>3.7172433541913068</v>
      </c>
      <c r="W65" s="92"/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131">
        <v>2805.379306556943</v>
      </c>
      <c r="E66" s="131">
        <v>1388.5737617638367</v>
      </c>
      <c r="F66" s="131">
        <v>985.53377902401371</v>
      </c>
      <c r="G66" s="131">
        <v>909.24365875678552</v>
      </c>
      <c r="H66" s="131">
        <v>892.33487915687931</v>
      </c>
      <c r="I66" s="131">
        <v>757.65562258450018</v>
      </c>
      <c r="J66" s="131">
        <v>662.08457502773342</v>
      </c>
      <c r="K66" s="131">
        <v>120.04398750275924</v>
      </c>
      <c r="L66" s="131">
        <v>26.337207749521383</v>
      </c>
      <c r="M66" s="131">
        <v>27.238838995932291</v>
      </c>
      <c r="N66" s="131">
        <v>27.233051950289322</v>
      </c>
      <c r="O66" s="131">
        <v>27.779300600936143</v>
      </c>
      <c r="P66" s="131">
        <v>28.178191136450831</v>
      </c>
      <c r="Q66" s="131">
        <v>28.06863339606392</v>
      </c>
      <c r="R66" s="131">
        <v>27.96197210603081</v>
      </c>
      <c r="S66" s="131">
        <v>26.608672209544636</v>
      </c>
      <c r="T66" s="131">
        <v>31.954768965314877</v>
      </c>
      <c r="U66" s="131">
        <v>32.147454157172469</v>
      </c>
      <c r="V66" s="131">
        <v>32.8847919584368</v>
      </c>
      <c r="W66" s="92"/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131">
        <v>99.782741430311802</v>
      </c>
      <c r="E67" s="131">
        <v>49.480619364286063</v>
      </c>
      <c r="F67" s="131">
        <v>35.17117804870022</v>
      </c>
      <c r="G67" s="131">
        <v>32.447817007624998</v>
      </c>
      <c r="H67" s="131">
        <v>31.832996977755915</v>
      </c>
      <c r="I67" s="131">
        <v>26.967299993646279</v>
      </c>
      <c r="J67" s="131">
        <v>23.558665294436441</v>
      </c>
      <c r="K67" s="131">
        <v>4.2852398959631337</v>
      </c>
      <c r="L67" s="131">
        <v>0.94224410481803567</v>
      </c>
      <c r="M67" s="131">
        <v>0.97410522485520834</v>
      </c>
      <c r="N67" s="131">
        <v>0.97349404196523237</v>
      </c>
      <c r="O67" s="131">
        <v>0.99260812326069692</v>
      </c>
      <c r="P67" s="131">
        <v>1.0065149603768162</v>
      </c>
      <c r="Q67" s="131">
        <v>1.0024650079806199</v>
      </c>
      <c r="R67" s="131">
        <v>0.99859182268642799</v>
      </c>
      <c r="S67" s="131">
        <v>1.1390462928761418</v>
      </c>
      <c r="T67" s="131">
        <v>1.1659388362003835</v>
      </c>
      <c r="U67" s="131">
        <v>1.1723040658663362</v>
      </c>
      <c r="V67" s="131">
        <v>1.2020130023434359</v>
      </c>
      <c r="W67" s="92"/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131">
        <v>797.49374142367742</v>
      </c>
      <c r="E68" s="131">
        <v>381.98329655374135</v>
      </c>
      <c r="F68" s="131">
        <v>263.77569813960503</v>
      </c>
      <c r="G68" s="131">
        <v>243.4632103659705</v>
      </c>
      <c r="H68" s="131">
        <v>240.52769742943002</v>
      </c>
      <c r="I68" s="131">
        <v>212.76579696483054</v>
      </c>
      <c r="J68" s="131">
        <v>186.90003683917649</v>
      </c>
      <c r="K68" s="131">
        <v>31.965117233076864</v>
      </c>
      <c r="L68" s="131">
        <v>6.7228665103963321</v>
      </c>
      <c r="M68" s="131">
        <v>7.00827539484842</v>
      </c>
      <c r="N68" s="131">
        <v>7.0632231983502134</v>
      </c>
      <c r="O68" s="131">
        <v>7.2624981804578255</v>
      </c>
      <c r="P68" s="131">
        <v>7.4151303717535137</v>
      </c>
      <c r="Q68" s="131">
        <v>7.4053700791521813</v>
      </c>
      <c r="R68" s="131">
        <v>7.3861371799264335</v>
      </c>
      <c r="S68" s="131">
        <v>7.6813345071635091</v>
      </c>
      <c r="T68" s="131">
        <v>7.8593124586843919</v>
      </c>
      <c r="U68" s="131">
        <v>7.9519510014949484</v>
      </c>
      <c r="V68" s="131">
        <v>8.1913109306466012</v>
      </c>
      <c r="W68" s="92"/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131">
        <v>70.476988343117441</v>
      </c>
      <c r="E69" s="131">
        <v>33.944354028954969</v>
      </c>
      <c r="F69" s="131">
        <v>23.551369084007064</v>
      </c>
      <c r="G69" s="131">
        <v>21.736096887169612</v>
      </c>
      <c r="H69" s="131">
        <v>21.449188727225344</v>
      </c>
      <c r="I69" s="131">
        <v>18.841189844646721</v>
      </c>
      <c r="J69" s="131">
        <v>16.536218766694983</v>
      </c>
      <c r="K69" s="131">
        <v>2.8565888241973885</v>
      </c>
      <c r="L69" s="131">
        <v>0.60534498034728679</v>
      </c>
      <c r="M69" s="131">
        <v>0.63013997708124259</v>
      </c>
      <c r="N69" s="131">
        <v>0.63416453729933175</v>
      </c>
      <c r="O69" s="131">
        <v>0.6511288549514852</v>
      </c>
      <c r="P69" s="131">
        <v>0.66404102406309706</v>
      </c>
      <c r="Q69" s="131">
        <v>0.6628643465578824</v>
      </c>
      <c r="R69" s="131">
        <v>0.66100179311081353</v>
      </c>
      <c r="S69" s="131">
        <v>0.68475831098357487</v>
      </c>
      <c r="T69" s="131">
        <v>0.76418022385061135</v>
      </c>
      <c r="U69" s="131">
        <v>0.77240311222256175</v>
      </c>
      <c r="V69" s="131">
        <v>0.7810085104447676</v>
      </c>
      <c r="W69" s="92"/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131">
        <v>266.55712372892174</v>
      </c>
      <c r="E70" s="131">
        <v>137.95942163906219</v>
      </c>
      <c r="F70" s="131">
        <v>101.38040075124555</v>
      </c>
      <c r="G70" s="131">
        <v>93.482308632270204</v>
      </c>
      <c r="H70" s="131">
        <v>90.991945556222262</v>
      </c>
      <c r="I70" s="131">
        <v>73.224907113047806</v>
      </c>
      <c r="J70" s="131">
        <v>63.528921069689957</v>
      </c>
      <c r="K70" s="131">
        <v>12.426373864311774</v>
      </c>
      <c r="L70" s="131">
        <v>2.8633417944525115</v>
      </c>
      <c r="M70" s="131">
        <v>2.9352681597641741</v>
      </c>
      <c r="N70" s="131">
        <v>2.9079899306010408</v>
      </c>
      <c r="O70" s="131">
        <v>2.9391158388899874</v>
      </c>
      <c r="P70" s="131">
        <v>2.9584850371254228</v>
      </c>
      <c r="Q70" s="131">
        <v>2.9379757542145377</v>
      </c>
      <c r="R70" s="131">
        <v>2.9226043930360759</v>
      </c>
      <c r="S70" s="131">
        <v>3.1377552548385186</v>
      </c>
      <c r="T70" s="131">
        <v>3.2770067176707647</v>
      </c>
      <c r="U70" s="131">
        <v>3.2716487482647048</v>
      </c>
      <c r="V70" s="131">
        <v>3.348290207874026</v>
      </c>
      <c r="W70" s="92"/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131">
        <v>2013.7861415360012</v>
      </c>
      <c r="E71" s="131">
        <v>957.7372847098369</v>
      </c>
      <c r="F71" s="131">
        <v>657.30079547422849</v>
      </c>
      <c r="G71" s="131">
        <v>606.74472967653105</v>
      </c>
      <c r="H71" s="131">
        <v>600.3337680805198</v>
      </c>
      <c r="I71" s="131">
        <v>535.86424177143874</v>
      </c>
      <c r="J71" s="131">
        <v>471.2467055612077</v>
      </c>
      <c r="K71" s="131">
        <v>79.560203529966202</v>
      </c>
      <c r="L71" s="131">
        <v>16.567193336516031</v>
      </c>
      <c r="M71" s="131">
        <v>17.303468300454888</v>
      </c>
      <c r="N71" s="131">
        <v>17.47251290075776</v>
      </c>
      <c r="O71" s="131">
        <v>17.999258801079719</v>
      </c>
      <c r="P71" s="131">
        <v>18.405680817121386</v>
      </c>
      <c r="Q71" s="131">
        <v>18.39248129055354</v>
      </c>
      <c r="R71" s="131">
        <v>18.349850751777804</v>
      </c>
      <c r="S71" s="131">
        <v>17.662563359407564</v>
      </c>
      <c r="T71" s="131">
        <v>20.554366617649023</v>
      </c>
      <c r="U71" s="131">
        <v>20.826261660202313</v>
      </c>
      <c r="V71" s="131">
        <v>21.228899704936715</v>
      </c>
      <c r="W71" s="301"/>
    </row>
    <row r="72" spans="1:24" s="64" customFormat="1" ht="6.95" customHeight="1">
      <c r="A72" s="95"/>
      <c r="B72" s="96"/>
      <c r="C72" s="97"/>
      <c r="D72" s="131"/>
      <c r="E72" s="131"/>
      <c r="F72" s="131"/>
      <c r="G72" s="131"/>
      <c r="H72" s="131"/>
      <c r="I72" s="131"/>
      <c r="J72" s="131"/>
      <c r="K72" s="131"/>
      <c r="L72" s="131"/>
      <c r="M72" s="131"/>
      <c r="N72" s="131"/>
      <c r="O72" s="131"/>
      <c r="P72" s="131"/>
      <c r="Q72" s="131"/>
      <c r="R72" s="131"/>
      <c r="S72" s="131"/>
      <c r="T72" s="131"/>
      <c r="U72" s="131"/>
      <c r="V72" s="131"/>
      <c r="W72" s="92"/>
    </row>
    <row r="73" spans="1:24" s="64" customFormat="1" ht="12.75" customHeight="1">
      <c r="A73" s="78">
        <v>68</v>
      </c>
      <c r="B73" s="96"/>
      <c r="C73" s="99" t="s">
        <v>435</v>
      </c>
      <c r="D73" s="131">
        <v>36085.699568791984</v>
      </c>
      <c r="E73" s="131">
        <v>17133.331985251574</v>
      </c>
      <c r="F73" s="131">
        <v>11741.537221810935</v>
      </c>
      <c r="G73" s="131">
        <v>10838.698416147379</v>
      </c>
      <c r="H73" s="131">
        <v>10728.026959463061</v>
      </c>
      <c r="I73" s="131">
        <v>9596.4462203128278</v>
      </c>
      <c r="J73" s="131">
        <v>8441.4728317064273</v>
      </c>
      <c r="K73" s="131">
        <v>1420.8069858299166</v>
      </c>
      <c r="L73" s="131">
        <v>295.15442408411724</v>
      </c>
      <c r="M73" s="131">
        <v>308.41342874609069</v>
      </c>
      <c r="N73" s="131">
        <v>311.56988316026485</v>
      </c>
      <c r="O73" s="131">
        <v>321.10776177780252</v>
      </c>
      <c r="P73" s="131">
        <v>328.47882686367871</v>
      </c>
      <c r="Q73" s="131">
        <v>328.29039696421876</v>
      </c>
      <c r="R73" s="131">
        <v>327.55142536517792</v>
      </c>
      <c r="S73" s="131">
        <v>336.95833858334083</v>
      </c>
      <c r="T73" s="131">
        <v>369.40871227253001</v>
      </c>
      <c r="U73" s="131">
        <v>374.24871135207007</v>
      </c>
      <c r="V73" s="131">
        <v>381.49153540024327</v>
      </c>
      <c r="W73" s="301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131">
        <v>31970.831727121724</v>
      </c>
      <c r="E74" s="131">
        <v>20503.277763882295</v>
      </c>
      <c r="F74" s="131">
        <v>17243.64528442916</v>
      </c>
      <c r="G74" s="131">
        <v>15869.782474408845</v>
      </c>
      <c r="H74" s="131">
        <v>14990.475867511152</v>
      </c>
      <c r="I74" s="131">
        <v>9594.0809511186708</v>
      </c>
      <c r="J74" s="131">
        <v>8026.9893721618319</v>
      </c>
      <c r="K74" s="131">
        <v>2160.6906692812177</v>
      </c>
      <c r="L74" s="131">
        <v>580.51852872174868</v>
      </c>
      <c r="M74" s="131">
        <v>580.11612837511507</v>
      </c>
      <c r="N74" s="131">
        <v>559.28420227944321</v>
      </c>
      <c r="O74" s="131">
        <v>549.36743408610323</v>
      </c>
      <c r="P74" s="131">
        <v>539.51532620394426</v>
      </c>
      <c r="Q74" s="131">
        <v>530.42021015423938</v>
      </c>
      <c r="R74" s="131">
        <v>525.13607222399685</v>
      </c>
      <c r="S74" s="131">
        <v>523.89597214441164</v>
      </c>
      <c r="T74" s="131">
        <v>501.9915825195672</v>
      </c>
      <c r="U74" s="131">
        <v>488.81911620256216</v>
      </c>
      <c r="V74" s="131">
        <v>493.44698378267645</v>
      </c>
      <c r="W74" s="301"/>
    </row>
    <row r="75" spans="1:24" s="64" customFormat="1" ht="12.75" customHeight="1">
      <c r="A75" s="78">
        <v>70</v>
      </c>
      <c r="B75" s="96"/>
      <c r="C75" s="101" t="s">
        <v>466</v>
      </c>
      <c r="D75" s="131">
        <v>68056.531295913708</v>
      </c>
      <c r="E75" s="131">
        <v>37636.609749133873</v>
      </c>
      <c r="F75" s="131">
        <v>28985.182506240093</v>
      </c>
      <c r="G75" s="131">
        <v>26708.480890556224</v>
      </c>
      <c r="H75" s="131">
        <v>25718.502826974211</v>
      </c>
      <c r="I75" s="131">
        <v>19190.527171431502</v>
      </c>
      <c r="J75" s="131">
        <v>16468.462203868261</v>
      </c>
      <c r="K75" s="131">
        <v>3581.497655111134</v>
      </c>
      <c r="L75" s="131">
        <v>875.67295280586586</v>
      </c>
      <c r="M75" s="131">
        <v>888.52955712120593</v>
      </c>
      <c r="N75" s="131">
        <v>870.85408543970811</v>
      </c>
      <c r="O75" s="131">
        <v>870.47519586390558</v>
      </c>
      <c r="P75" s="131">
        <v>867.99415306762285</v>
      </c>
      <c r="Q75" s="131">
        <v>858.71060711845826</v>
      </c>
      <c r="R75" s="131">
        <v>852.68749758917465</v>
      </c>
      <c r="S75" s="131">
        <v>860.85431072775236</v>
      </c>
      <c r="T75" s="131">
        <v>871.40029479209738</v>
      </c>
      <c r="U75" s="131">
        <v>863.06782755463223</v>
      </c>
      <c r="V75" s="131">
        <v>874.93851918291966</v>
      </c>
      <c r="W75" s="301"/>
    </row>
    <row r="76" spans="1:24" s="64" customFormat="1" ht="12.75" customHeight="1">
      <c r="A76" s="78">
        <v>71</v>
      </c>
      <c r="B76" s="96"/>
      <c r="C76" s="100" t="s">
        <v>452</v>
      </c>
      <c r="D76" s="131">
        <v>1256.527173687803</v>
      </c>
      <c r="E76" s="131">
        <v>242.49041492350631</v>
      </c>
      <c r="F76" s="131">
        <v>174.3551229495406</v>
      </c>
      <c r="G76" s="131">
        <v>474.67379520800824</v>
      </c>
      <c r="H76" s="131">
        <v>285.28163394370068</v>
      </c>
      <c r="I76" s="131">
        <v>483.47179089490874</v>
      </c>
      <c r="J76" s="131">
        <v>-433.14540176360077</v>
      </c>
      <c r="K76" s="131">
        <v>-129.1878453641724</v>
      </c>
      <c r="L76" s="131">
        <v>-50.717710058902767</v>
      </c>
      <c r="M76" s="131">
        <v>-60.695889415882768</v>
      </c>
      <c r="N76" s="131">
        <v>-69.008740343193921</v>
      </c>
      <c r="O76" s="131">
        <v>-64.563907985413792</v>
      </c>
      <c r="P76" s="131">
        <v>-72.413560663871806</v>
      </c>
      <c r="Q76" s="131">
        <v>-74.662245327575874</v>
      </c>
      <c r="R76" s="131">
        <v>-74.065175409032307</v>
      </c>
      <c r="S76" s="131">
        <v>-74.812579428319523</v>
      </c>
      <c r="T76" s="131">
        <v>-76.716599803533285</v>
      </c>
      <c r="U76" s="131">
        <v>-74.243203841344624</v>
      </c>
      <c r="V76" s="131">
        <v>-67.530450100443829</v>
      </c>
      <c r="W76" s="301"/>
    </row>
    <row r="77" spans="1:24" s="64" customFormat="1" ht="12.75" customHeight="1">
      <c r="A77" s="78">
        <v>72</v>
      </c>
      <c r="B77" s="96"/>
      <c r="C77" s="136" t="s">
        <v>467</v>
      </c>
      <c r="D77" s="131">
        <v>69313.058469601514</v>
      </c>
      <c r="E77" s="131">
        <v>37879.100164057381</v>
      </c>
      <c r="F77" s="131">
        <v>29159.537629189632</v>
      </c>
      <c r="G77" s="131">
        <v>27183.154685764232</v>
      </c>
      <c r="H77" s="131">
        <v>26003.784460917912</v>
      </c>
      <c r="I77" s="131">
        <v>19673.998962326412</v>
      </c>
      <c r="J77" s="131">
        <v>16035.31680210466</v>
      </c>
      <c r="K77" s="131">
        <v>3452.3098097469615</v>
      </c>
      <c r="L77" s="131">
        <v>824.95524274696311</v>
      </c>
      <c r="M77" s="131">
        <v>827.83366770532314</v>
      </c>
      <c r="N77" s="131">
        <v>801.84534509651417</v>
      </c>
      <c r="O77" s="131">
        <v>805.91128787849175</v>
      </c>
      <c r="P77" s="131">
        <v>795.5805924037511</v>
      </c>
      <c r="Q77" s="131">
        <v>784.04836179088238</v>
      </c>
      <c r="R77" s="131">
        <v>778.62232218014231</v>
      </c>
      <c r="S77" s="131">
        <v>786.04173129943285</v>
      </c>
      <c r="T77" s="131">
        <v>794.68369498856407</v>
      </c>
      <c r="U77" s="131">
        <v>788.82462371328756</v>
      </c>
      <c r="V77" s="131">
        <v>807.40806908247578</v>
      </c>
      <c r="W77" s="301"/>
    </row>
    <row r="78" spans="1:24" ht="15" customHeight="1">
      <c r="A78" s="112" t="s">
        <v>449</v>
      </c>
    </row>
    <row r="79" spans="1:24" ht="12.95" customHeight="1">
      <c r="A79" s="113" t="s">
        <v>459</v>
      </c>
      <c r="C79" s="113"/>
    </row>
    <row r="80" spans="1:24" ht="12.95" customHeight="1">
      <c r="A80" s="113" t="s">
        <v>447</v>
      </c>
      <c r="C80" s="117"/>
    </row>
    <row r="81" spans="2:23" s="115" customFormat="1" ht="12" customHeight="1">
      <c r="B81" s="138"/>
      <c r="C81" s="139"/>
      <c r="D81" s="114"/>
      <c r="E81" s="114"/>
      <c r="F81" s="114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  <c r="W81" s="303"/>
    </row>
    <row r="82" spans="2:23" ht="12" customHeight="1">
      <c r="B82" s="116"/>
      <c r="C82" s="117"/>
    </row>
    <row r="83" spans="2:23" ht="12" customHeight="1">
      <c r="B83" s="116"/>
      <c r="C83" s="117"/>
    </row>
    <row r="84" spans="2:23" ht="12" customHeight="1">
      <c r="B84" s="116"/>
      <c r="C84" s="117"/>
      <c r="D84" s="127"/>
      <c r="E84" s="127"/>
      <c r="F84" s="127"/>
      <c r="G84" s="127"/>
      <c r="H84" s="127"/>
      <c r="I84" s="127"/>
      <c r="J84" s="127"/>
      <c r="K84" s="127"/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</row>
    <row r="85" spans="2:23" ht="12" customHeight="1">
      <c r="B85" s="116"/>
      <c r="C85" s="117"/>
      <c r="D85" s="128"/>
      <c r="E85" s="128"/>
      <c r="F85" s="128"/>
      <c r="G85" s="128"/>
      <c r="H85" s="128"/>
      <c r="I85" s="128"/>
      <c r="J85" s="128"/>
      <c r="K85" s="128"/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</row>
    <row r="86" spans="2:23" ht="12" customHeight="1">
      <c r="B86" s="116"/>
      <c r="C86" s="117"/>
    </row>
    <row r="87" spans="2:23" ht="12" customHeight="1">
      <c r="B87" s="116"/>
    </row>
    <row r="88" spans="2:23" ht="12" customHeight="1">
      <c r="B88" s="116"/>
    </row>
    <row r="89" spans="2:23" ht="12" customHeight="1">
      <c r="B89" s="116"/>
    </row>
    <row r="90" spans="2:23" ht="15" customHeight="1">
      <c r="B90" s="116"/>
    </row>
    <row r="91" spans="2:23" ht="15" customHeight="1">
      <c r="B91" s="116"/>
    </row>
    <row r="92" spans="2:23" ht="15" customHeight="1">
      <c r="B92" s="116"/>
    </row>
    <row r="93" spans="2:23" ht="15" customHeight="1">
      <c r="B93" s="116"/>
    </row>
    <row r="94" spans="2:23" ht="15" customHeight="1">
      <c r="B94" s="116"/>
      <c r="C94" s="117"/>
    </row>
    <row r="95" spans="2:23" ht="15" customHeight="1">
      <c r="B95" s="116"/>
      <c r="C95" s="117"/>
    </row>
    <row r="96" spans="2:23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5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66" t="s">
        <v>737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131">
        <v>168378.61552349833</v>
      </c>
      <c r="E5" s="131">
        <v>169614.0899637519</v>
      </c>
      <c r="F5" s="131">
        <v>167257.99976650483</v>
      </c>
      <c r="G5" s="131">
        <v>167566.13478747421</v>
      </c>
      <c r="H5" s="131">
        <v>173285.15912207708</v>
      </c>
      <c r="I5" s="131">
        <v>174512.60438325102</v>
      </c>
      <c r="J5" s="131">
        <v>167610.55395792428</v>
      </c>
      <c r="K5" s="131">
        <v>163382.83366893796</v>
      </c>
      <c r="L5" s="131">
        <v>161559.98938898536</v>
      </c>
      <c r="M5" s="131">
        <v>160966.7544745692</v>
      </c>
      <c r="N5" s="131">
        <v>157366.84715442298</v>
      </c>
      <c r="O5" s="131">
        <v>155945.38044734814</v>
      </c>
      <c r="P5" s="131">
        <v>148829.06308972876</v>
      </c>
      <c r="Q5" s="131">
        <v>156501.657959345</v>
      </c>
      <c r="R5" s="131">
        <v>147255.99650593812</v>
      </c>
      <c r="S5" s="131">
        <v>149519.40128950975</v>
      </c>
      <c r="T5" s="131">
        <v>156632.79319843347</v>
      </c>
      <c r="U5" s="131">
        <v>155958.11081540692</v>
      </c>
      <c r="V5" s="131">
        <v>156990.43744298475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131">
        <v>166156.00724980331</v>
      </c>
      <c r="E6" s="131">
        <v>167335.39525492943</v>
      </c>
      <c r="F6" s="131">
        <v>164970.84579615502</v>
      </c>
      <c r="G6" s="131">
        <v>165319.20591515733</v>
      </c>
      <c r="H6" s="131">
        <v>170515.65382995093</v>
      </c>
      <c r="I6" s="131">
        <v>172222.49199657148</v>
      </c>
      <c r="J6" s="131">
        <v>165335.31927742087</v>
      </c>
      <c r="K6" s="131">
        <v>161142.5039876253</v>
      </c>
      <c r="L6" s="131">
        <v>159172.36403720203</v>
      </c>
      <c r="M6" s="131">
        <v>158545.21673359507</v>
      </c>
      <c r="N6" s="131">
        <v>154971.56173211365</v>
      </c>
      <c r="O6" s="131">
        <v>153302.41346163809</v>
      </c>
      <c r="P6" s="131">
        <v>146513.29895574244</v>
      </c>
      <c r="Q6" s="131">
        <v>154318.66093382129</v>
      </c>
      <c r="R6" s="131">
        <v>145178.3669842144</v>
      </c>
      <c r="S6" s="131">
        <v>147563.6818371503</v>
      </c>
      <c r="T6" s="131">
        <v>154846.55278812273</v>
      </c>
      <c r="U6" s="131">
        <v>154361.39930964232</v>
      </c>
      <c r="V6" s="131">
        <v>155456.19117614755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131">
        <v>1577.2558600076641</v>
      </c>
      <c r="E7" s="131">
        <v>1641.1994820351103</v>
      </c>
      <c r="F7" s="131">
        <v>1675.0457890543864</v>
      </c>
      <c r="G7" s="131">
        <v>1636.5447918026055</v>
      </c>
      <c r="H7" s="131">
        <v>2151.0560345341919</v>
      </c>
      <c r="I7" s="131">
        <v>1661.8465672477755</v>
      </c>
      <c r="J7" s="131">
        <v>1651.2126275658293</v>
      </c>
      <c r="K7" s="131">
        <v>1644.240676245515</v>
      </c>
      <c r="L7" s="131">
        <v>1806.0039585762161</v>
      </c>
      <c r="M7" s="131">
        <v>1832.7347306687245</v>
      </c>
      <c r="N7" s="131">
        <v>1821.519862708984</v>
      </c>
      <c r="O7" s="131">
        <v>1843.4340134007793</v>
      </c>
      <c r="P7" s="131">
        <v>1747.3060480804118</v>
      </c>
      <c r="Q7" s="131">
        <v>1620.8445879327589</v>
      </c>
      <c r="R7" s="131">
        <v>1520.9220844726997</v>
      </c>
      <c r="S7" s="131">
        <v>1408.585037834998</v>
      </c>
      <c r="T7" s="131">
        <v>1279.786962399445</v>
      </c>
      <c r="U7" s="131">
        <v>1102.5504545250112</v>
      </c>
      <c r="V7" s="131">
        <v>1044.6782980673979</v>
      </c>
      <c r="W7" s="92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131">
        <v>645.35241368735456</v>
      </c>
      <c r="E8" s="131">
        <v>637.49522678733388</v>
      </c>
      <c r="F8" s="131">
        <v>612.10818129542565</v>
      </c>
      <c r="G8" s="131">
        <v>610.38408051426825</v>
      </c>
      <c r="H8" s="131">
        <v>618.44925759196269</v>
      </c>
      <c r="I8" s="131">
        <v>628.26581943177587</v>
      </c>
      <c r="J8" s="131">
        <v>624.02205293755821</v>
      </c>
      <c r="K8" s="131">
        <v>596.08900506713542</v>
      </c>
      <c r="L8" s="131">
        <v>581.62139320712618</v>
      </c>
      <c r="M8" s="131">
        <v>588.80301030540295</v>
      </c>
      <c r="N8" s="131">
        <v>573.76555960036467</v>
      </c>
      <c r="O8" s="131">
        <v>554.88106485347237</v>
      </c>
      <c r="P8" s="131">
        <v>568.45808590592026</v>
      </c>
      <c r="Q8" s="131">
        <v>562.15243759097768</v>
      </c>
      <c r="R8" s="131">
        <v>556.7074372510159</v>
      </c>
      <c r="S8" s="131">
        <v>547.13441452445022</v>
      </c>
      <c r="T8" s="131">
        <v>506.4534479113151</v>
      </c>
      <c r="U8" s="131">
        <v>494.16105123959289</v>
      </c>
      <c r="V8" s="131">
        <v>489.56796876981207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131">
        <v>10309.308071784193</v>
      </c>
      <c r="E9" s="131">
        <v>9520.6380512083942</v>
      </c>
      <c r="F9" s="131">
        <v>8837.7744928585998</v>
      </c>
      <c r="G9" s="131">
        <v>7770.9223735083851</v>
      </c>
      <c r="H9" s="131">
        <v>7012.6017623145981</v>
      </c>
      <c r="I9" s="131">
        <v>6528.2640484912881</v>
      </c>
      <c r="J9" s="131">
        <v>6469.1193772812685</v>
      </c>
      <c r="K9" s="131">
        <v>6483.1230845916853</v>
      </c>
      <c r="L9" s="131">
        <v>6222.4399752352201</v>
      </c>
      <c r="M9" s="131">
        <v>11734.408942359849</v>
      </c>
      <c r="N9" s="131">
        <v>10279.735495955658</v>
      </c>
      <c r="O9" s="131">
        <v>10562.719265355208</v>
      </c>
      <c r="P9" s="131">
        <v>9680.3574404372866</v>
      </c>
      <c r="Q9" s="131">
        <v>9875.5689461061884</v>
      </c>
      <c r="R9" s="131">
        <v>9061.6417249540136</v>
      </c>
      <c r="S9" s="131">
        <v>8557.7805007254428</v>
      </c>
      <c r="T9" s="131">
        <v>9276.325552269871</v>
      </c>
      <c r="U9" s="131">
        <v>6923.298462998594</v>
      </c>
      <c r="V9" s="131">
        <v>6984.490611754537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131">
        <v>6374.8646793804737</v>
      </c>
      <c r="E10" s="131">
        <v>5837.2845345812011</v>
      </c>
      <c r="F10" s="131">
        <v>5452.3861856255444</v>
      </c>
      <c r="G10" s="131">
        <v>4333.3928450535486</v>
      </c>
      <c r="H10" s="131">
        <v>3441.1994172658856</v>
      </c>
      <c r="I10" s="131">
        <v>3138.0023440546238</v>
      </c>
      <c r="J10" s="131">
        <v>2999.3985094157938</v>
      </c>
      <c r="K10" s="131">
        <v>3213.5147379000014</v>
      </c>
      <c r="L10" s="131">
        <v>3654.5166688516069</v>
      </c>
      <c r="M10" s="131">
        <v>4136.7917602421885</v>
      </c>
      <c r="N10" s="131">
        <v>3615.9614497374655</v>
      </c>
      <c r="O10" s="131">
        <v>3802.4993159324413</v>
      </c>
      <c r="P10" s="131">
        <v>3802.5765012237403</v>
      </c>
      <c r="Q10" s="131">
        <v>3731.4184092647406</v>
      </c>
      <c r="R10" s="131">
        <v>3652.7250549151386</v>
      </c>
      <c r="S10" s="131">
        <v>3574.2306131678342</v>
      </c>
      <c r="T10" s="131">
        <v>4769.1004017428431</v>
      </c>
      <c r="U10" s="131">
        <v>2939.8294523474019</v>
      </c>
      <c r="V10" s="131">
        <v>2778.7256633301581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131">
        <v>1390.2832185121788</v>
      </c>
      <c r="E11" s="131">
        <v>1583.0467084240249</v>
      </c>
      <c r="F11" s="131">
        <v>1491.4305532518474</v>
      </c>
      <c r="G11" s="131">
        <v>1519.7641059731611</v>
      </c>
      <c r="H11" s="131">
        <v>1533.7784762323879</v>
      </c>
      <c r="I11" s="131">
        <v>1514.0537019252793</v>
      </c>
      <c r="J11" s="131">
        <v>1468.8957142757222</v>
      </c>
      <c r="K11" s="131">
        <v>1350.6888227125803</v>
      </c>
      <c r="L11" s="131">
        <v>883.44474635945335</v>
      </c>
      <c r="M11" s="131">
        <v>5017.4519578861382</v>
      </c>
      <c r="N11" s="131">
        <v>4889.44574413194</v>
      </c>
      <c r="O11" s="131">
        <v>5180.209405345533</v>
      </c>
      <c r="P11" s="131">
        <v>4298.7872863757902</v>
      </c>
      <c r="Q11" s="131">
        <v>4446.6481524428136</v>
      </c>
      <c r="R11" s="131">
        <v>3963.2628651436853</v>
      </c>
      <c r="S11" s="131">
        <v>3596.4522516918478</v>
      </c>
      <c r="T11" s="131">
        <v>3226.7467762558617</v>
      </c>
      <c r="U11" s="131">
        <v>2839.5017868013583</v>
      </c>
      <c r="V11" s="131">
        <v>2973.1077581812328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131">
        <v>2544.1601738915406</v>
      </c>
      <c r="E12" s="131">
        <v>2100.3068082031677</v>
      </c>
      <c r="F12" s="131">
        <v>1893.9577539812085</v>
      </c>
      <c r="G12" s="131">
        <v>1917.7654224816752</v>
      </c>
      <c r="H12" s="131">
        <v>2037.6238688163244</v>
      </c>
      <c r="I12" s="131">
        <v>1876.2080025113842</v>
      </c>
      <c r="J12" s="131">
        <v>2000.8251535897521</v>
      </c>
      <c r="K12" s="131">
        <v>1918.9195239791025</v>
      </c>
      <c r="L12" s="131">
        <v>1684.478560024161</v>
      </c>
      <c r="M12" s="131">
        <v>2580.1652242315222</v>
      </c>
      <c r="N12" s="131">
        <v>1774.3283020862527</v>
      </c>
      <c r="O12" s="131">
        <v>1580.0105440772318</v>
      </c>
      <c r="P12" s="131">
        <v>1578.9936528377552</v>
      </c>
      <c r="Q12" s="131">
        <v>1697.502384398636</v>
      </c>
      <c r="R12" s="131">
        <v>1445.6538048951884</v>
      </c>
      <c r="S12" s="131">
        <v>1387.0976358657604</v>
      </c>
      <c r="T12" s="131">
        <v>1280.4783742711638</v>
      </c>
      <c r="U12" s="131">
        <v>1143.9672238498329</v>
      </c>
      <c r="V12" s="131">
        <v>1232.6571902431465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131">
        <v>277636.6011949362</v>
      </c>
      <c r="E13" s="131">
        <v>269218.42969601438</v>
      </c>
      <c r="F13" s="131">
        <v>264960.81231919909</v>
      </c>
      <c r="G13" s="131">
        <v>255475.8397307664</v>
      </c>
      <c r="H13" s="131">
        <v>250361.23759242802</v>
      </c>
      <c r="I13" s="131">
        <v>243586.78744853302</v>
      </c>
      <c r="J13" s="131">
        <v>231626.16445992864</v>
      </c>
      <c r="K13" s="131">
        <v>225920.22226635541</v>
      </c>
      <c r="L13" s="131">
        <v>225453.6395164947</v>
      </c>
      <c r="M13" s="131">
        <v>223667.96338327162</v>
      </c>
      <c r="N13" s="131">
        <v>217241.523688054</v>
      </c>
      <c r="O13" s="131">
        <v>215522.81216142417</v>
      </c>
      <c r="P13" s="131">
        <v>218106.16718799382</v>
      </c>
      <c r="Q13" s="131">
        <v>207019.51649194554</v>
      </c>
      <c r="R13" s="131">
        <v>183289.37046800711</v>
      </c>
      <c r="S13" s="131">
        <v>195014.1557557286</v>
      </c>
      <c r="T13" s="131">
        <v>198101.82678043278</v>
      </c>
      <c r="U13" s="131">
        <v>186296.41824674039</v>
      </c>
      <c r="V13" s="131">
        <v>187113.72372058505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131">
        <v>14001.817504445455</v>
      </c>
      <c r="E14" s="131">
        <v>13832.580498074192</v>
      </c>
      <c r="F14" s="131">
        <v>13446.210177407556</v>
      </c>
      <c r="G14" s="131">
        <v>13391.507711956714</v>
      </c>
      <c r="H14" s="131">
        <v>13104.807316921817</v>
      </c>
      <c r="I14" s="131">
        <v>12693.011066426996</v>
      </c>
      <c r="J14" s="131">
        <v>13099.033583504459</v>
      </c>
      <c r="K14" s="131">
        <v>13046.981181272007</v>
      </c>
      <c r="L14" s="131">
        <v>13243.678311962518</v>
      </c>
      <c r="M14" s="131">
        <v>12705.579378866463</v>
      </c>
      <c r="N14" s="131">
        <v>12117.452709402727</v>
      </c>
      <c r="O14" s="131">
        <v>12089.146900337146</v>
      </c>
      <c r="P14" s="131">
        <v>11519.577963471613</v>
      </c>
      <c r="Q14" s="131">
        <v>10806.895566101704</v>
      </c>
      <c r="R14" s="131">
        <v>10583.660983012101</v>
      </c>
      <c r="S14" s="131">
        <v>11048.14292516501</v>
      </c>
      <c r="T14" s="131">
        <v>10398.294018458357</v>
      </c>
      <c r="U14" s="131">
        <v>10103.183710215208</v>
      </c>
      <c r="V14" s="131">
        <v>9808.9144766323006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131">
        <v>2847.296646173701</v>
      </c>
      <c r="E15" s="131">
        <v>2794.3175840011754</v>
      </c>
      <c r="F15" s="131">
        <v>2632.1116694636617</v>
      </c>
      <c r="G15" s="131">
        <v>2469.2066939322981</v>
      </c>
      <c r="H15" s="131">
        <v>2245.789914223099</v>
      </c>
      <c r="I15" s="131">
        <v>2126.275319543005</v>
      </c>
      <c r="J15" s="131">
        <v>2096.0337975438347</v>
      </c>
      <c r="K15" s="131">
        <v>1825.8611094189769</v>
      </c>
      <c r="L15" s="131">
        <v>2063.5378307125075</v>
      </c>
      <c r="M15" s="131">
        <v>1826.7236257591005</v>
      </c>
      <c r="N15" s="131">
        <v>1835.9558587921481</v>
      </c>
      <c r="O15" s="131">
        <v>1632.2548068871938</v>
      </c>
      <c r="P15" s="131">
        <v>1554.8784029225978</v>
      </c>
      <c r="Q15" s="131">
        <v>1285.9617103929277</v>
      </c>
      <c r="R15" s="131">
        <v>1119.5211645236359</v>
      </c>
      <c r="S15" s="131">
        <v>1084.632567362871</v>
      </c>
      <c r="T15" s="131">
        <v>1019.0182301877849</v>
      </c>
      <c r="U15" s="131">
        <v>948.92306943913991</v>
      </c>
      <c r="V15" s="131">
        <v>905.91325424792217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131">
        <v>2468.6392568793344</v>
      </c>
      <c r="E16" s="131">
        <v>2338.4680593140301</v>
      </c>
      <c r="F16" s="131">
        <v>2185.9071885881876</v>
      </c>
      <c r="G16" s="131">
        <v>2407.5473170921805</v>
      </c>
      <c r="H16" s="131">
        <v>2399.6043033979377</v>
      </c>
      <c r="I16" s="131">
        <v>2484.521718765378</v>
      </c>
      <c r="J16" s="131">
        <v>2515.58510602862</v>
      </c>
      <c r="K16" s="131">
        <v>2297.0424398167133</v>
      </c>
      <c r="L16" s="131">
        <v>4186.2339259497921</v>
      </c>
      <c r="M16" s="131">
        <v>5336.6321292805924</v>
      </c>
      <c r="N16" s="131">
        <v>5311.8216334548943</v>
      </c>
      <c r="O16" s="131">
        <v>4247.3908235307026</v>
      </c>
      <c r="P16" s="131">
        <v>4413.9248879913393</v>
      </c>
      <c r="Q16" s="131">
        <v>4511.7493721933733</v>
      </c>
      <c r="R16" s="131">
        <v>4957.0838654537301</v>
      </c>
      <c r="S16" s="131">
        <v>5318.6201752264842</v>
      </c>
      <c r="T16" s="131">
        <v>7938.8845666285588</v>
      </c>
      <c r="U16" s="131">
        <v>5551.0058774286572</v>
      </c>
      <c r="V16" s="131">
        <v>5617.4473240956286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131">
        <v>10442.322687702419</v>
      </c>
      <c r="E17" s="131">
        <v>10050.128524097769</v>
      </c>
      <c r="F17" s="131">
        <v>10184.862446946654</v>
      </c>
      <c r="G17" s="131">
        <v>9125.2778408120685</v>
      </c>
      <c r="H17" s="131">
        <v>9648.1086743352244</v>
      </c>
      <c r="I17" s="131">
        <v>9417.219579455721</v>
      </c>
      <c r="J17" s="131">
        <v>9188.1716299531818</v>
      </c>
      <c r="K17" s="131">
        <v>8502.5681891100976</v>
      </c>
      <c r="L17" s="131">
        <v>9698.6424306068711</v>
      </c>
      <c r="M17" s="131">
        <v>9785.7154262728054</v>
      </c>
      <c r="N17" s="131">
        <v>11364.2160574843</v>
      </c>
      <c r="O17" s="131">
        <v>11200.646532942679</v>
      </c>
      <c r="P17" s="131">
        <v>10755.018484276881</v>
      </c>
      <c r="Q17" s="131">
        <v>11221.607034484656</v>
      </c>
      <c r="R17" s="131">
        <v>10510.916305072131</v>
      </c>
      <c r="S17" s="131">
        <v>11870.776783687948</v>
      </c>
      <c r="T17" s="131">
        <v>10476.024074374749</v>
      </c>
      <c r="U17" s="131">
        <v>9212.2147549078109</v>
      </c>
      <c r="V17" s="131">
        <v>9014.6941733286403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131">
        <v>1020.0880884010546</v>
      </c>
      <c r="E18" s="131">
        <v>1037.6965926204784</v>
      </c>
      <c r="F18" s="131">
        <v>1022.9894809293181</v>
      </c>
      <c r="G18" s="131">
        <v>1058.0577547551125</v>
      </c>
      <c r="H18" s="131">
        <v>1123.0092840834343</v>
      </c>
      <c r="I18" s="131">
        <v>1199.8696602516648</v>
      </c>
      <c r="J18" s="131">
        <v>1253.984833948457</v>
      </c>
      <c r="K18" s="131">
        <v>1225.8150524947469</v>
      </c>
      <c r="L18" s="131">
        <v>1180.9543123936562</v>
      </c>
      <c r="M18" s="131">
        <v>1139.5881594030204</v>
      </c>
      <c r="N18" s="131">
        <v>1129.2431729274281</v>
      </c>
      <c r="O18" s="131">
        <v>1081.1684069133494</v>
      </c>
      <c r="P18" s="131">
        <v>1040.9463255361209</v>
      </c>
      <c r="Q18" s="131">
        <v>1066.1044936368085</v>
      </c>
      <c r="R18" s="131">
        <v>907.49903508658554</v>
      </c>
      <c r="S18" s="131">
        <v>876.583317140183</v>
      </c>
      <c r="T18" s="131">
        <v>796.80264867954475</v>
      </c>
      <c r="U18" s="131">
        <v>811.62444532267887</v>
      </c>
      <c r="V18" s="131">
        <v>792.42908592150502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131">
        <v>44941.293788470786</v>
      </c>
      <c r="E19" s="131">
        <v>43587.087529732897</v>
      </c>
      <c r="F19" s="131">
        <v>39747.924548014955</v>
      </c>
      <c r="G19" s="131">
        <v>38692.991115447803</v>
      </c>
      <c r="H19" s="131">
        <v>33585.174468658101</v>
      </c>
      <c r="I19" s="131">
        <v>32726.620710145322</v>
      </c>
      <c r="J19" s="131">
        <v>30107.675099487391</v>
      </c>
      <c r="K19" s="131">
        <v>29910.369221210476</v>
      </c>
      <c r="L19" s="131">
        <v>28889.956429334736</v>
      </c>
      <c r="M19" s="131">
        <v>25074.473395599001</v>
      </c>
      <c r="N19" s="131">
        <v>27514.892690522192</v>
      </c>
      <c r="O19" s="131">
        <v>26704.791319451604</v>
      </c>
      <c r="P19" s="131">
        <v>25616.634543997905</v>
      </c>
      <c r="Q19" s="131">
        <v>24167.666285905962</v>
      </c>
      <c r="R19" s="131">
        <v>23558.053334546756</v>
      </c>
      <c r="S19" s="131">
        <v>21910.962126296607</v>
      </c>
      <c r="T19" s="131">
        <v>21306.500889992687</v>
      </c>
      <c r="U19" s="131">
        <v>20246.075961571187</v>
      </c>
      <c r="V19" s="131">
        <v>19864.556280888803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131">
        <v>12034.249128661975</v>
      </c>
      <c r="E20" s="131">
        <v>11927.638407536866</v>
      </c>
      <c r="F20" s="131">
        <v>11199.406264805393</v>
      </c>
      <c r="G20" s="131">
        <v>10895.462999006164</v>
      </c>
      <c r="H20" s="131">
        <v>9820.6687923087393</v>
      </c>
      <c r="I20" s="131">
        <v>10345.203641014423</v>
      </c>
      <c r="J20" s="131">
        <v>9462.3645069546037</v>
      </c>
      <c r="K20" s="131">
        <v>9736.9214080396432</v>
      </c>
      <c r="L20" s="131">
        <v>8718.5564721589217</v>
      </c>
      <c r="M20" s="131">
        <v>5069.2316874432645</v>
      </c>
      <c r="N20" s="131">
        <v>5034.0512149521501</v>
      </c>
      <c r="O20" s="131">
        <v>4993.753190809326</v>
      </c>
      <c r="P20" s="131">
        <v>5272.4238820805467</v>
      </c>
      <c r="Q20" s="131">
        <v>4596.7691767298584</v>
      </c>
      <c r="R20" s="131">
        <v>3973.2839643132497</v>
      </c>
      <c r="S20" s="131">
        <v>4624.6513996166677</v>
      </c>
      <c r="T20" s="131">
        <v>4550.658812008498</v>
      </c>
      <c r="U20" s="131">
        <v>4528.2414703043041</v>
      </c>
      <c r="V20" s="131">
        <v>4581.9114081806092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131">
        <v>32907.044659808809</v>
      </c>
      <c r="E21" s="131">
        <v>31659.449122196031</v>
      </c>
      <c r="F21" s="131">
        <v>28548.51828320956</v>
      </c>
      <c r="G21" s="131">
        <v>27797.528116441637</v>
      </c>
      <c r="H21" s="131">
        <v>23764.505676349363</v>
      </c>
      <c r="I21" s="131">
        <v>22381.417069130897</v>
      </c>
      <c r="J21" s="131">
        <v>20645.310592532791</v>
      </c>
      <c r="K21" s="131">
        <v>20173.447813170835</v>
      </c>
      <c r="L21" s="131">
        <v>20171.39995717581</v>
      </c>
      <c r="M21" s="131">
        <v>20005.241708155743</v>
      </c>
      <c r="N21" s="131">
        <v>22480.841475570047</v>
      </c>
      <c r="O21" s="131">
        <v>21711.038128642278</v>
      </c>
      <c r="P21" s="131">
        <v>20344.21066191735</v>
      </c>
      <c r="Q21" s="131">
        <v>19570.897109176098</v>
      </c>
      <c r="R21" s="131">
        <v>19584.769370233505</v>
      </c>
      <c r="S21" s="131">
        <v>17286.310726679938</v>
      </c>
      <c r="T21" s="131">
        <v>16755.842077984187</v>
      </c>
      <c r="U21" s="131">
        <v>15717.83449126688</v>
      </c>
      <c r="V21" s="131">
        <v>15282.644872708195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131">
        <v>44077.803557997075</v>
      </c>
      <c r="E22" s="131">
        <v>44660.270549103167</v>
      </c>
      <c r="F22" s="131">
        <v>44142.997389178716</v>
      </c>
      <c r="G22" s="131">
        <v>37545.546409845832</v>
      </c>
      <c r="H22" s="131">
        <v>40056.076637197169</v>
      </c>
      <c r="I22" s="131">
        <v>41084.188973893324</v>
      </c>
      <c r="J22" s="131">
        <v>40070.157184517215</v>
      </c>
      <c r="K22" s="131">
        <v>43458.019101309088</v>
      </c>
      <c r="L22" s="131">
        <v>42470.218975357144</v>
      </c>
      <c r="M22" s="131">
        <v>45727.760243956422</v>
      </c>
      <c r="N22" s="131">
        <v>43700.83938853252</v>
      </c>
      <c r="O22" s="131">
        <v>44158.786155374764</v>
      </c>
      <c r="P22" s="131">
        <v>48667.170249998824</v>
      </c>
      <c r="Q22" s="131">
        <v>47083.315641275782</v>
      </c>
      <c r="R22" s="131">
        <v>41448.389743044863</v>
      </c>
      <c r="S22" s="131">
        <v>48262.586475615426</v>
      </c>
      <c r="T22" s="131">
        <v>48051.771080526771</v>
      </c>
      <c r="U22" s="131">
        <v>46242.752032618831</v>
      </c>
      <c r="V22" s="131">
        <v>46882.272250703259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131">
        <v>2506.4440353227096</v>
      </c>
      <c r="E23" s="131">
        <v>2572.8245875937064</v>
      </c>
      <c r="F23" s="131">
        <v>2507.9721245894107</v>
      </c>
      <c r="G23" s="131">
        <v>3078.2324637046745</v>
      </c>
      <c r="H23" s="131">
        <v>3050.2805985528203</v>
      </c>
      <c r="I23" s="131">
        <v>3005.7331435197857</v>
      </c>
      <c r="J23" s="131">
        <v>3082.8648719593225</v>
      </c>
      <c r="K23" s="131">
        <v>2197.1621993388449</v>
      </c>
      <c r="L23" s="131">
        <v>1681.1075961442798</v>
      </c>
      <c r="M23" s="131">
        <v>1317.2006207244037</v>
      </c>
      <c r="N23" s="131">
        <v>1219.0246008393519</v>
      </c>
      <c r="O23" s="131">
        <v>1614.6060568632483</v>
      </c>
      <c r="P23" s="131">
        <v>2443.8628338322378</v>
      </c>
      <c r="Q23" s="131">
        <v>2909.8520048692853</v>
      </c>
      <c r="R23" s="131">
        <v>2328.1582534912041</v>
      </c>
      <c r="S23" s="131">
        <v>1547.9006762421727</v>
      </c>
      <c r="T23" s="131">
        <v>1627.2392407496479</v>
      </c>
      <c r="U23" s="131">
        <v>1343.9431776572844</v>
      </c>
      <c r="V23" s="131">
        <v>1399.0042934674166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131">
        <v>3411.8897506223211</v>
      </c>
      <c r="E24" s="131">
        <v>3363.7582846732521</v>
      </c>
      <c r="F24" s="131">
        <v>3191.9144604525218</v>
      </c>
      <c r="G24" s="131">
        <v>3228.3527611392119</v>
      </c>
      <c r="H24" s="131">
        <v>3284.3319127002196</v>
      </c>
      <c r="I24" s="131">
        <v>3136.9929383689368</v>
      </c>
      <c r="J24" s="131">
        <v>3083.7843366966372</v>
      </c>
      <c r="K24" s="131">
        <v>2915.328833323958</v>
      </c>
      <c r="L24" s="131">
        <v>3030.7922425315628</v>
      </c>
      <c r="M24" s="131">
        <v>2886.4185633197758</v>
      </c>
      <c r="N24" s="131">
        <v>2977.2264577562191</v>
      </c>
      <c r="O24" s="131">
        <v>2836.8222131628781</v>
      </c>
      <c r="P24" s="131">
        <v>2614.957667356407</v>
      </c>
      <c r="Q24" s="131">
        <v>2721.1791729796096</v>
      </c>
      <c r="R24" s="131">
        <v>2486.9639038051928</v>
      </c>
      <c r="S24" s="131">
        <v>2728.9786398581887</v>
      </c>
      <c r="T24" s="131">
        <v>2463.1255274290716</v>
      </c>
      <c r="U24" s="131">
        <v>2372.9651645072463</v>
      </c>
      <c r="V24" s="131">
        <v>2453.2879263070672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131">
        <v>75398.705271066807</v>
      </c>
      <c r="E25" s="131">
        <v>70290.781707593487</v>
      </c>
      <c r="F25" s="131">
        <v>69680.881888682299</v>
      </c>
      <c r="G25" s="131">
        <v>67686.499317795257</v>
      </c>
      <c r="H25" s="131">
        <v>66085.297474440886</v>
      </c>
      <c r="I25" s="131">
        <v>60776.179065899865</v>
      </c>
      <c r="J25" s="131">
        <v>54753.061582266055</v>
      </c>
      <c r="K25" s="131">
        <v>51663.328073555371</v>
      </c>
      <c r="L25" s="131">
        <v>51828.263982266522</v>
      </c>
      <c r="M25" s="131">
        <v>51548.146747605351</v>
      </c>
      <c r="N25" s="131">
        <v>48163.507740583627</v>
      </c>
      <c r="O25" s="131">
        <v>47788.795095520887</v>
      </c>
      <c r="P25" s="131">
        <v>50379.782177012414</v>
      </c>
      <c r="Q25" s="131">
        <v>46568.902179244607</v>
      </c>
      <c r="R25" s="131">
        <v>40441.730831479203</v>
      </c>
      <c r="S25" s="131">
        <v>40050.085643481856</v>
      </c>
      <c r="T25" s="131">
        <v>41015.750305234375</v>
      </c>
      <c r="U25" s="131">
        <v>38862.362584510673</v>
      </c>
      <c r="V25" s="131">
        <v>37510.350003301668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131">
        <v>19689.093275393294</v>
      </c>
      <c r="E26" s="131">
        <v>18039.529399315797</v>
      </c>
      <c r="F26" s="131">
        <v>17350.968497659345</v>
      </c>
      <c r="G26" s="131">
        <v>15861.472857379011</v>
      </c>
      <c r="H26" s="131">
        <v>15094.82616220445</v>
      </c>
      <c r="I26" s="131">
        <v>13992.074625505511</v>
      </c>
      <c r="J26" s="131">
        <v>13868.851148951997</v>
      </c>
      <c r="K26" s="131">
        <v>13730.444077580945</v>
      </c>
      <c r="L26" s="131">
        <v>13595.806274643852</v>
      </c>
      <c r="M26" s="131">
        <v>13665.639578954033</v>
      </c>
      <c r="N26" s="131">
        <v>13734.269396666023</v>
      </c>
      <c r="O26" s="131">
        <v>13774.957287192443</v>
      </c>
      <c r="P26" s="131">
        <v>14390.95147853153</v>
      </c>
      <c r="Q26" s="131">
        <v>13910.923330071088</v>
      </c>
      <c r="R26" s="131">
        <v>12061.547401472077</v>
      </c>
      <c r="S26" s="131">
        <v>12213.080389513601</v>
      </c>
      <c r="T26" s="131">
        <v>12374.290813419209</v>
      </c>
      <c r="U26" s="131">
        <v>11697.803671295558</v>
      </c>
      <c r="V26" s="131">
        <v>12258.76409632783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131">
        <v>55709.611995673506</v>
      </c>
      <c r="E27" s="131">
        <v>52251.25230827769</v>
      </c>
      <c r="F27" s="131">
        <v>52329.913391022958</v>
      </c>
      <c r="G27" s="131">
        <v>51825.026460416251</v>
      </c>
      <c r="H27" s="131">
        <v>50990.471312236441</v>
      </c>
      <c r="I27" s="131">
        <v>46784.10444039436</v>
      </c>
      <c r="J27" s="131">
        <v>40884.210433314052</v>
      </c>
      <c r="K27" s="131">
        <v>37932.883995974429</v>
      </c>
      <c r="L27" s="131">
        <v>38232.457707622663</v>
      </c>
      <c r="M27" s="131">
        <v>37882.507168651318</v>
      </c>
      <c r="N27" s="131">
        <v>34429.238343917605</v>
      </c>
      <c r="O27" s="131">
        <v>34013.837808328441</v>
      </c>
      <c r="P27" s="131">
        <v>35988.830698480888</v>
      </c>
      <c r="Q27" s="131">
        <v>32657.978849173516</v>
      </c>
      <c r="R27" s="131">
        <v>28380.183430007128</v>
      </c>
      <c r="S27" s="131">
        <v>27837.005253968251</v>
      </c>
      <c r="T27" s="131">
        <v>28641.459491815171</v>
      </c>
      <c r="U27" s="131">
        <v>27164.558913215122</v>
      </c>
      <c r="V27" s="131">
        <v>25251.58590697384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131">
        <v>42231.483310517579</v>
      </c>
      <c r="E28" s="131">
        <v>41126.460792327081</v>
      </c>
      <c r="F28" s="131">
        <v>43772.846903531186</v>
      </c>
      <c r="G28" s="131">
        <v>44618.344114241023</v>
      </c>
      <c r="H28" s="131">
        <v>42838.520654269218</v>
      </c>
      <c r="I28" s="131">
        <v>42667.039972468265</v>
      </c>
      <c r="J28" s="131">
        <v>39585.098578982273</v>
      </c>
      <c r="K28" s="131">
        <v>37462.023853545063</v>
      </c>
      <c r="L28" s="131">
        <v>36519.332816097158</v>
      </c>
      <c r="M28" s="131">
        <v>36424.173770348461</v>
      </c>
      <c r="N28" s="131">
        <v>33119.76410929695</v>
      </c>
      <c r="O28" s="131">
        <v>33520.475732600476</v>
      </c>
      <c r="P28" s="131">
        <v>31886.208643818474</v>
      </c>
      <c r="Q28" s="131">
        <v>29569.137086643939</v>
      </c>
      <c r="R28" s="131">
        <v>21742.114441714944</v>
      </c>
      <c r="S28" s="131">
        <v>26736.578829756403</v>
      </c>
      <c r="T28" s="131">
        <v>28040.773383517058</v>
      </c>
      <c r="U28" s="131">
        <v>26498.140840947111</v>
      </c>
      <c r="V28" s="131">
        <v>27896.45021274078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131">
        <v>37957.187221685381</v>
      </c>
      <c r="E29" s="131">
        <v>37074.173483033388</v>
      </c>
      <c r="F29" s="131">
        <v>39537.687792786935</v>
      </c>
      <c r="G29" s="131">
        <v>40328.721490394848</v>
      </c>
      <c r="H29" s="131">
        <v>38623.971716729095</v>
      </c>
      <c r="I29" s="131">
        <v>38410.563595542262</v>
      </c>
      <c r="J29" s="131">
        <v>35231.025719504287</v>
      </c>
      <c r="K29" s="131">
        <v>33243.381285532771</v>
      </c>
      <c r="L29" s="131">
        <v>32546.567371171132</v>
      </c>
      <c r="M29" s="131">
        <v>32412.972935552651</v>
      </c>
      <c r="N29" s="131">
        <v>29333.226626828342</v>
      </c>
      <c r="O29" s="131">
        <v>29909.373474254349</v>
      </c>
      <c r="P29" s="131">
        <v>28435.834493466238</v>
      </c>
      <c r="Q29" s="131">
        <v>26165.217948736594</v>
      </c>
      <c r="R29" s="131">
        <v>19058.645221415696</v>
      </c>
      <c r="S29" s="131">
        <v>23740.585726005425</v>
      </c>
      <c r="T29" s="131">
        <v>24888.717495356883</v>
      </c>
      <c r="U29" s="131">
        <v>23436.349563855933</v>
      </c>
      <c r="V29" s="131">
        <v>24946.36108771932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131">
        <v>2871.2089111650657</v>
      </c>
      <c r="E30" s="131">
        <v>2798.9718295503508</v>
      </c>
      <c r="F30" s="131">
        <v>2971.6253359177927</v>
      </c>
      <c r="G30" s="131">
        <v>3004.2863973170106</v>
      </c>
      <c r="H30" s="131">
        <v>2916.7186437801397</v>
      </c>
      <c r="I30" s="131">
        <v>2886.9954769202886</v>
      </c>
      <c r="J30" s="131">
        <v>3006.3535953829623</v>
      </c>
      <c r="K30" s="131">
        <v>2925.318430206245</v>
      </c>
      <c r="L30" s="131">
        <v>2624.1587609929429</v>
      </c>
      <c r="M30" s="131">
        <v>2818.3376484370251</v>
      </c>
      <c r="N30" s="131">
        <v>2553.2097340514497</v>
      </c>
      <c r="O30" s="131">
        <v>2312.0370010494235</v>
      </c>
      <c r="P30" s="131">
        <v>2136.7704214991563</v>
      </c>
      <c r="Q30" s="131">
        <v>2054.5230410544968</v>
      </c>
      <c r="R30" s="131">
        <v>1694.7609699554405</v>
      </c>
      <c r="S30" s="131">
        <v>1821.5302122506621</v>
      </c>
      <c r="T30" s="131">
        <v>1820.6838852317637</v>
      </c>
      <c r="U30" s="131">
        <v>1784.3302699197015</v>
      </c>
      <c r="V30" s="131">
        <v>1804.2332745343431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131">
        <v>1403.0871776671422</v>
      </c>
      <c r="E31" s="131">
        <v>1253.315479743344</v>
      </c>
      <c r="F31" s="131">
        <v>1263.5337748264674</v>
      </c>
      <c r="G31" s="131">
        <v>1285.3362265291589</v>
      </c>
      <c r="H31" s="131">
        <v>1297.8302937599806</v>
      </c>
      <c r="I31" s="131">
        <v>1369.4809000057171</v>
      </c>
      <c r="J31" s="131">
        <v>1347.7192640950257</v>
      </c>
      <c r="K31" s="131">
        <v>1293.324137806052</v>
      </c>
      <c r="L31" s="131">
        <v>1348.6066839330797</v>
      </c>
      <c r="M31" s="131">
        <v>1192.8631863587848</v>
      </c>
      <c r="N31" s="131">
        <v>1233.327748417157</v>
      </c>
      <c r="O31" s="131">
        <v>1299.065257296706</v>
      </c>
      <c r="P31" s="131">
        <v>1313.6037288530767</v>
      </c>
      <c r="Q31" s="131">
        <v>1349.3960968528465</v>
      </c>
      <c r="R31" s="131">
        <v>988.70825034380664</v>
      </c>
      <c r="S31" s="131">
        <v>1174.4628915003143</v>
      </c>
      <c r="T31" s="131">
        <v>1331.3720029284141</v>
      </c>
      <c r="U31" s="131">
        <v>1277.4610071714769</v>
      </c>
      <c r="V31" s="131">
        <v>1145.8558504871125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131">
        <v>6646.0040759465719</v>
      </c>
      <c r="E32" s="131">
        <v>6414.3449759227906</v>
      </c>
      <c r="F32" s="131">
        <v>6400.4788930477862</v>
      </c>
      <c r="G32" s="131">
        <v>6361.1707603226778</v>
      </c>
      <c r="H32" s="131">
        <v>6409.5505258511675</v>
      </c>
      <c r="I32" s="131">
        <v>6298.8554851866811</v>
      </c>
      <c r="J32" s="131">
        <v>6294.7590638530182</v>
      </c>
      <c r="K32" s="131">
        <v>6090.2409039542172</v>
      </c>
      <c r="L32" s="131">
        <v>5703.4140451266794</v>
      </c>
      <c r="M32" s="131">
        <v>5842.0282340404647</v>
      </c>
      <c r="N32" s="131">
        <v>5468.4077903350098</v>
      </c>
      <c r="O32" s="131">
        <v>5836.9656288905571</v>
      </c>
      <c r="P32" s="131">
        <v>5410.5657652071104</v>
      </c>
      <c r="Q32" s="131">
        <v>5225.6107144607213</v>
      </c>
      <c r="R32" s="131">
        <v>5210.2767724227488</v>
      </c>
      <c r="S32" s="131">
        <v>4939.2703248157723</v>
      </c>
      <c r="T32" s="131">
        <v>5577.3190154866497</v>
      </c>
      <c r="U32" s="131">
        <v>5284.7879526131001</v>
      </c>
      <c r="V32" s="131">
        <v>5476.400398050735</v>
      </c>
      <c r="W32" s="92"/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131">
        <v>2972.3162497672565</v>
      </c>
      <c r="E33" s="131">
        <v>2925.8083990818086</v>
      </c>
      <c r="F33" s="131">
        <v>2778.8134421236241</v>
      </c>
      <c r="G33" s="131">
        <v>2793.6825235353767</v>
      </c>
      <c r="H33" s="131">
        <v>2837.9544889857657</v>
      </c>
      <c r="I33" s="131">
        <v>2697.5397772926844</v>
      </c>
      <c r="J33" s="131">
        <v>2880.7351942148312</v>
      </c>
      <c r="K33" s="131">
        <v>2648.8681319943389</v>
      </c>
      <c r="L33" s="131">
        <v>2500.991397044455</v>
      </c>
      <c r="M33" s="131">
        <v>2384.1166450672627</v>
      </c>
      <c r="N33" s="131">
        <v>2265.8285178076635</v>
      </c>
      <c r="O33" s="131">
        <v>2198.7800887551284</v>
      </c>
      <c r="P33" s="131">
        <v>2159.8652873284977</v>
      </c>
      <c r="Q33" s="131">
        <v>1863.5769388242707</v>
      </c>
      <c r="R33" s="131">
        <v>1715.0400510877407</v>
      </c>
      <c r="S33" s="131">
        <v>1677.2514415617206</v>
      </c>
      <c r="T33" s="131">
        <v>1798.0050183375895</v>
      </c>
      <c r="U33" s="131">
        <v>1786.1478383300446</v>
      </c>
      <c r="V33" s="131">
        <v>1860.3369409474071</v>
      </c>
      <c r="W33" s="92"/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131">
        <v>2874.7038558007443</v>
      </c>
      <c r="E34" s="131">
        <v>2581.7630279461896</v>
      </c>
      <c r="F34" s="131">
        <v>2413.46760627813</v>
      </c>
      <c r="G34" s="131">
        <v>2489.6285203257385</v>
      </c>
      <c r="H34" s="131">
        <v>2485.8759758141068</v>
      </c>
      <c r="I34" s="131">
        <v>2404.8241807584463</v>
      </c>
      <c r="J34" s="131">
        <v>2384.3352467793452</v>
      </c>
      <c r="K34" s="131">
        <v>2384.2420394286992</v>
      </c>
      <c r="L34" s="131">
        <v>2344.3836310925954</v>
      </c>
      <c r="M34" s="131">
        <v>2161.6127025093283</v>
      </c>
      <c r="N34" s="131">
        <v>2054.2875534558671</v>
      </c>
      <c r="O34" s="131">
        <v>2184.133322577256</v>
      </c>
      <c r="P34" s="131">
        <v>2096.5751962559389</v>
      </c>
      <c r="Q34" s="131">
        <v>1790.3647994149969</v>
      </c>
      <c r="R34" s="131">
        <v>1669.8616841413425</v>
      </c>
      <c r="S34" s="131">
        <v>1696.2500370160728</v>
      </c>
      <c r="T34" s="131">
        <v>1857.9805725527997</v>
      </c>
      <c r="U34" s="131">
        <v>1725.5854146729164</v>
      </c>
      <c r="V34" s="131">
        <v>1891.1116149486566</v>
      </c>
      <c r="W34" s="92"/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131">
        <v>7166.3442082976417</v>
      </c>
      <c r="E35" s="131">
        <v>7142.1670858944181</v>
      </c>
      <c r="F35" s="131">
        <v>6724.2619512587235</v>
      </c>
      <c r="G35" s="131">
        <v>6534.6124957008096</v>
      </c>
      <c r="H35" s="131">
        <v>6621.9559602490435</v>
      </c>
      <c r="I35" s="131">
        <v>6445.265504553513</v>
      </c>
      <c r="J35" s="131">
        <v>6549.0831699266282</v>
      </c>
      <c r="K35" s="131">
        <v>6176.7316691856704</v>
      </c>
      <c r="L35" s="131">
        <v>6277.0465179735811</v>
      </c>
      <c r="M35" s="131">
        <v>6022.2888515323293</v>
      </c>
      <c r="N35" s="131">
        <v>5989.5623877773269</v>
      </c>
      <c r="O35" s="131">
        <v>5875.1958394629601</v>
      </c>
      <c r="P35" s="131">
        <v>5684.1996052327904</v>
      </c>
      <c r="Q35" s="131">
        <v>5208.0098935106171</v>
      </c>
      <c r="R35" s="131">
        <v>4710.9792650652143</v>
      </c>
      <c r="S35" s="131">
        <v>4900.4450371963267</v>
      </c>
      <c r="T35" s="131">
        <v>5011.3952653754814</v>
      </c>
      <c r="U35" s="131">
        <v>4904.3799305946486</v>
      </c>
      <c r="V35" s="131">
        <v>5048.7170670948271</v>
      </c>
      <c r="W35" s="92"/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131">
        <v>10174.47669865123</v>
      </c>
      <c r="E36" s="131">
        <v>10150.139353211729</v>
      </c>
      <c r="F36" s="131">
        <v>9930.9495137384529</v>
      </c>
      <c r="G36" s="131">
        <v>9942.3124375043681</v>
      </c>
      <c r="H36" s="131">
        <v>10365.90976615693</v>
      </c>
      <c r="I36" s="131">
        <v>10218.851227838928</v>
      </c>
      <c r="J36" s="131">
        <v>10315.150808398983</v>
      </c>
      <c r="K36" s="131">
        <v>9967.156705088837</v>
      </c>
      <c r="L36" s="131">
        <v>9785.9883458048535</v>
      </c>
      <c r="M36" s="131">
        <v>9657.9506345752525</v>
      </c>
      <c r="N36" s="131">
        <v>9300.7610532139406</v>
      </c>
      <c r="O36" s="131">
        <v>8938.5164416377156</v>
      </c>
      <c r="P36" s="131">
        <v>8511.6504880398606</v>
      </c>
      <c r="Q36" s="131">
        <v>7714.5788848419697</v>
      </c>
      <c r="R36" s="131">
        <v>6913.623292771299</v>
      </c>
      <c r="S36" s="131">
        <v>7122.4098824720813</v>
      </c>
      <c r="T36" s="131">
        <v>7492.5325561157069</v>
      </c>
      <c r="U36" s="131">
        <v>7207.5628659063368</v>
      </c>
      <c r="V36" s="131">
        <v>7328.1065188411003</v>
      </c>
      <c r="W36" s="92"/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131">
        <v>2130.7620273048879</v>
      </c>
      <c r="E37" s="131">
        <v>2104.8003679471185</v>
      </c>
      <c r="F37" s="131">
        <v>1983.3467267235646</v>
      </c>
      <c r="G37" s="131">
        <v>1860.8558910289737</v>
      </c>
      <c r="H37" s="131">
        <v>1934.9988432338896</v>
      </c>
      <c r="I37" s="131">
        <v>1912.2638604537058</v>
      </c>
      <c r="J37" s="131">
        <v>1917.8813373793639</v>
      </c>
      <c r="K37" s="131">
        <v>1871.1866733271881</v>
      </c>
      <c r="L37" s="131">
        <v>1784.4153012326783</v>
      </c>
      <c r="M37" s="131">
        <v>1734.0306644175184</v>
      </c>
      <c r="N37" s="131">
        <v>1667.1670101264881</v>
      </c>
      <c r="O37" s="131">
        <v>1696.5206082135874</v>
      </c>
      <c r="P37" s="131">
        <v>1465.3941135955179</v>
      </c>
      <c r="Q37" s="131">
        <v>1295.3192220007454</v>
      </c>
      <c r="R37" s="131">
        <v>1234.0272073507097</v>
      </c>
      <c r="S37" s="131">
        <v>1355.5360980386922</v>
      </c>
      <c r="T37" s="131">
        <v>1323.5309449079496</v>
      </c>
      <c r="U37" s="131">
        <v>1291.9265121236517</v>
      </c>
      <c r="V37" s="131">
        <v>1366.3525185521844</v>
      </c>
      <c r="W37" s="92"/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131">
        <v>1427.6152897918541</v>
      </c>
      <c r="E38" s="131">
        <v>1370.3446023210927</v>
      </c>
      <c r="F38" s="131">
        <v>1339.4640935890425</v>
      </c>
      <c r="G38" s="131">
        <v>1301.1457102682336</v>
      </c>
      <c r="H38" s="131">
        <v>1333.1609515262062</v>
      </c>
      <c r="I38" s="131">
        <v>1342.17027894791</v>
      </c>
      <c r="J38" s="131">
        <v>1491.6571797338952</v>
      </c>
      <c r="K38" s="131">
        <v>1358.9890165891723</v>
      </c>
      <c r="L38" s="131">
        <v>1384.5500818670566</v>
      </c>
      <c r="M38" s="131">
        <v>1230.0807634074358</v>
      </c>
      <c r="N38" s="131">
        <v>1218.698363855591</v>
      </c>
      <c r="O38" s="131">
        <v>1111.271666409556</v>
      </c>
      <c r="P38" s="131">
        <v>1133.1298525293932</v>
      </c>
      <c r="Q38" s="131">
        <v>1160.8765476019944</v>
      </c>
      <c r="R38" s="131">
        <v>957.93026437022957</v>
      </c>
      <c r="S38" s="131">
        <v>1070.3042152266701</v>
      </c>
      <c r="T38" s="131">
        <v>1034.5451852731208</v>
      </c>
      <c r="U38" s="131">
        <v>1047.7495869962488</v>
      </c>
      <c r="V38" s="131">
        <v>1095.7235510210166</v>
      </c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131">
        <v>896.59489177683918</v>
      </c>
      <c r="E39" s="131">
        <v>874.68717455803232</v>
      </c>
      <c r="F39" s="131">
        <v>873.41181465531008</v>
      </c>
      <c r="G39" s="131">
        <v>890.86789135803679</v>
      </c>
      <c r="H39" s="131">
        <v>950.82984183097165</v>
      </c>
      <c r="I39" s="131">
        <v>949.36498476292127</v>
      </c>
      <c r="J39" s="131">
        <v>957.11185475514867</v>
      </c>
      <c r="K39" s="131">
        <v>918.30787239193751</v>
      </c>
      <c r="L39" s="131">
        <v>880.13134299607725</v>
      </c>
      <c r="M39" s="131">
        <v>863.44282658664076</v>
      </c>
      <c r="N39" s="131">
        <v>822.86659188979854</v>
      </c>
      <c r="O39" s="131">
        <v>806.544521892479</v>
      </c>
      <c r="P39" s="131">
        <v>751.82469958990987</v>
      </c>
      <c r="Q39" s="131">
        <v>848.80894356156398</v>
      </c>
      <c r="R39" s="131">
        <v>793.54006956745957</v>
      </c>
      <c r="S39" s="131">
        <v>816.84055956808947</v>
      </c>
      <c r="T39" s="131">
        <v>872.33425660487069</v>
      </c>
      <c r="U39" s="131">
        <v>855.08652637762668</v>
      </c>
      <c r="V39" s="131">
        <v>901.6558294941259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131">
        <v>324171.72053901368</v>
      </c>
      <c r="E40" s="131">
        <v>312685.60066585155</v>
      </c>
      <c r="F40" s="131">
        <v>292280.80461030285</v>
      </c>
      <c r="G40" s="131">
        <v>287294.92539840506</v>
      </c>
      <c r="H40" s="131">
        <v>270711.28588656854</v>
      </c>
      <c r="I40" s="131">
        <v>268944.48783771839</v>
      </c>
      <c r="J40" s="131">
        <v>273087.12270474364</v>
      </c>
      <c r="K40" s="131">
        <v>272692.45779356104</v>
      </c>
      <c r="L40" s="131">
        <v>301051.80330800457</v>
      </c>
      <c r="M40" s="131">
        <v>284628.7058531146</v>
      </c>
      <c r="N40" s="131">
        <v>286583.00673320424</v>
      </c>
      <c r="O40" s="131">
        <v>298267.4722915215</v>
      </c>
      <c r="P40" s="131">
        <v>312999.57769708923</v>
      </c>
      <c r="Q40" s="131">
        <v>306735.46272527653</v>
      </c>
      <c r="R40" s="131">
        <v>296499.76422211336</v>
      </c>
      <c r="S40" s="131">
        <v>318474.83447511942</v>
      </c>
      <c r="T40" s="131">
        <v>322697.79930343764</v>
      </c>
      <c r="U40" s="131">
        <v>315938.55551574851</v>
      </c>
      <c r="V40" s="131">
        <v>311841.72211730876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131">
        <v>323783.89286383096</v>
      </c>
      <c r="E41" s="131">
        <v>312307.02664438641</v>
      </c>
      <c r="F41" s="131">
        <v>291902.47446123639</v>
      </c>
      <c r="G41" s="131">
        <v>286908.62833161396</v>
      </c>
      <c r="H41" s="131">
        <v>270298.4402257888</v>
      </c>
      <c r="I41" s="131">
        <v>268532.49656853703</v>
      </c>
      <c r="J41" s="131">
        <v>272672.58208272036</v>
      </c>
      <c r="K41" s="131">
        <v>272294.0388023284</v>
      </c>
      <c r="L41" s="131">
        <v>300671.65149945364</v>
      </c>
      <c r="M41" s="131">
        <v>284255.90726918046</v>
      </c>
      <c r="N41" s="131">
        <v>286219.59548248659</v>
      </c>
      <c r="O41" s="131">
        <v>297912.92392313352</v>
      </c>
      <c r="P41" s="131">
        <v>312665.52301767509</v>
      </c>
      <c r="Q41" s="131">
        <v>306438.68861721037</v>
      </c>
      <c r="R41" s="131">
        <v>296217.18738458201</v>
      </c>
      <c r="S41" s="131">
        <v>318162.11827632273</v>
      </c>
      <c r="T41" s="131">
        <v>322407.83825007291</v>
      </c>
      <c r="U41" s="131">
        <v>315655.22193793859</v>
      </c>
      <c r="V41" s="131">
        <v>311550.31327336951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131">
        <v>387.82767518271146</v>
      </c>
      <c r="E42" s="131">
        <v>378.57402146519183</v>
      </c>
      <c r="F42" s="131">
        <v>378.33014906642251</v>
      </c>
      <c r="G42" s="131">
        <v>386.29706679107721</v>
      </c>
      <c r="H42" s="131">
        <v>412.84566077976473</v>
      </c>
      <c r="I42" s="131">
        <v>411.99126918135676</v>
      </c>
      <c r="J42" s="131">
        <v>414.54062202325804</v>
      </c>
      <c r="K42" s="131">
        <v>398.41899123263721</v>
      </c>
      <c r="L42" s="131">
        <v>380.15180855094803</v>
      </c>
      <c r="M42" s="131">
        <v>372.79858393417521</v>
      </c>
      <c r="N42" s="131">
        <v>363.41125071769295</v>
      </c>
      <c r="O42" s="131">
        <v>354.54836838801731</v>
      </c>
      <c r="P42" s="131">
        <v>334.05467941413804</v>
      </c>
      <c r="Q42" s="131">
        <v>296.77410806615569</v>
      </c>
      <c r="R42" s="131">
        <v>282.57683753130317</v>
      </c>
      <c r="S42" s="131">
        <v>312.71619879676581</v>
      </c>
      <c r="T42" s="131">
        <v>289.96105336480292</v>
      </c>
      <c r="U42" s="131">
        <v>283.33357780999</v>
      </c>
      <c r="V42" s="131">
        <v>291.4088439392259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131">
        <v>63887.10641408003</v>
      </c>
      <c r="E43" s="131">
        <v>62740.490603704166</v>
      </c>
      <c r="F43" s="131">
        <v>63013.012116672347</v>
      </c>
      <c r="G43" s="131">
        <v>64608.530200413792</v>
      </c>
      <c r="H43" s="131">
        <v>69239.742718755195</v>
      </c>
      <c r="I43" s="131">
        <v>69591.804642330128</v>
      </c>
      <c r="J43" s="131">
        <v>70206.782248838499</v>
      </c>
      <c r="K43" s="131">
        <v>67801.471642913471</v>
      </c>
      <c r="L43" s="131">
        <v>63318.785921894887</v>
      </c>
      <c r="M43" s="131">
        <v>62405.207226222563</v>
      </c>
      <c r="N43" s="131">
        <v>59553.538856341816</v>
      </c>
      <c r="O43" s="131">
        <v>57963.357681083486</v>
      </c>
      <c r="P43" s="131">
        <v>54324.13683479168</v>
      </c>
      <c r="Q43" s="131">
        <v>48255.605075638479</v>
      </c>
      <c r="R43" s="131">
        <v>44356.62991523146</v>
      </c>
      <c r="S43" s="131">
        <v>41889.233010891163</v>
      </c>
      <c r="T43" s="131">
        <v>39099.549617427256</v>
      </c>
      <c r="U43" s="131">
        <v>37987.199928093883</v>
      </c>
      <c r="V43" s="131">
        <v>38054.924940789017</v>
      </c>
      <c r="W43" s="92"/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131">
        <v>957.49712162773483</v>
      </c>
      <c r="E44" s="131">
        <v>936.47862587801922</v>
      </c>
      <c r="F44" s="131">
        <v>938.56655143420517</v>
      </c>
      <c r="G44" s="131">
        <v>961.66630505637715</v>
      </c>
      <c r="H44" s="131">
        <v>1032.5955178103598</v>
      </c>
      <c r="I44" s="131">
        <v>1034.213986747907</v>
      </c>
      <c r="J44" s="131">
        <v>1042.7659478551298</v>
      </c>
      <c r="K44" s="131">
        <v>1003.4704849523214</v>
      </c>
      <c r="L44" s="131">
        <v>958.99831899091009</v>
      </c>
      <c r="M44" s="131">
        <v>941.8554914562535</v>
      </c>
      <c r="N44" s="131">
        <v>898.47702372486526</v>
      </c>
      <c r="O44" s="131">
        <v>874.39699560160523</v>
      </c>
      <c r="P44" s="131">
        <v>819.0985834446127</v>
      </c>
      <c r="Q44" s="131">
        <v>731.00022650446522</v>
      </c>
      <c r="R44" s="131">
        <v>671.23830523557331</v>
      </c>
      <c r="S44" s="131">
        <v>664.39673301267328</v>
      </c>
      <c r="T44" s="131">
        <v>554.6352867846025</v>
      </c>
      <c r="U44" s="131">
        <v>542.18446151407602</v>
      </c>
      <c r="V44" s="131">
        <v>571.13479580108367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131">
        <v>62929.609292452296</v>
      </c>
      <c r="E45" s="131">
        <v>61804.011977826143</v>
      </c>
      <c r="F45" s="131">
        <v>62074.445565238144</v>
      </c>
      <c r="G45" s="131">
        <v>63646.863895357412</v>
      </c>
      <c r="H45" s="131">
        <v>68207.147200944848</v>
      </c>
      <c r="I45" s="131">
        <v>68557.590655582229</v>
      </c>
      <c r="J45" s="131">
        <v>69164.016300983378</v>
      </c>
      <c r="K45" s="131">
        <v>66798.00115796116</v>
      </c>
      <c r="L45" s="131">
        <v>62359.787602903983</v>
      </c>
      <c r="M45" s="131">
        <v>61463.351734766307</v>
      </c>
      <c r="N45" s="131">
        <v>58655.06183261695</v>
      </c>
      <c r="O45" s="131">
        <v>57088.960685481878</v>
      </c>
      <c r="P45" s="131">
        <v>53505.038251347069</v>
      </c>
      <c r="Q45" s="131">
        <v>47524.604849134012</v>
      </c>
      <c r="R45" s="131">
        <v>43685.391609995888</v>
      </c>
      <c r="S45" s="131">
        <v>41224.836277878494</v>
      </c>
      <c r="T45" s="131">
        <v>38544.914330642649</v>
      </c>
      <c r="U45" s="131">
        <v>37445.015466579811</v>
      </c>
      <c r="V45" s="131">
        <v>37483.790144987935</v>
      </c>
      <c r="W45" s="92"/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131">
        <v>3775.843100124473</v>
      </c>
      <c r="E46" s="131">
        <v>3685.8571310378829</v>
      </c>
      <c r="F46" s="131">
        <v>3683.639543490392</v>
      </c>
      <c r="G46" s="131">
        <v>3761.4043492514934</v>
      </c>
      <c r="H46" s="131">
        <v>4020.1919199940644</v>
      </c>
      <c r="I46" s="131">
        <v>4012.0908577617906</v>
      </c>
      <c r="J46" s="131">
        <v>4037.0425978524108</v>
      </c>
      <c r="K46" s="131">
        <v>3880.113886620321</v>
      </c>
      <c r="L46" s="131">
        <v>3702.5904345644899</v>
      </c>
      <c r="M46" s="131">
        <v>3631.0538374255789</v>
      </c>
      <c r="N46" s="131">
        <v>3458.3740006099924</v>
      </c>
      <c r="O46" s="131">
        <v>3360.8553824183855</v>
      </c>
      <c r="P46" s="131">
        <v>3145.7755470761213</v>
      </c>
      <c r="Q46" s="131">
        <v>2804.2860784964942</v>
      </c>
      <c r="R46" s="131">
        <v>2573.5434074430373</v>
      </c>
      <c r="S46" s="131">
        <v>2506.7677304153322</v>
      </c>
      <c r="T46" s="131">
        <v>2332.1698619664203</v>
      </c>
      <c r="U46" s="131">
        <v>2277.3130361059366</v>
      </c>
      <c r="V46" s="131">
        <v>2355.4746290714343</v>
      </c>
      <c r="W46" s="92"/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131">
        <v>59153.766192327828</v>
      </c>
      <c r="E47" s="131">
        <v>58118.154846788268</v>
      </c>
      <c r="F47" s="131">
        <v>58390.806021747747</v>
      </c>
      <c r="G47" s="131">
        <v>59885.459546105929</v>
      </c>
      <c r="H47" s="131">
        <v>64186.955280950788</v>
      </c>
      <c r="I47" s="131">
        <v>64545.499797820426</v>
      </c>
      <c r="J47" s="131">
        <v>65126.973703130963</v>
      </c>
      <c r="K47" s="131">
        <v>62917.887271340827</v>
      </c>
      <c r="L47" s="131">
        <v>58657.197168339488</v>
      </c>
      <c r="M47" s="131">
        <v>57832.29789734073</v>
      </c>
      <c r="N47" s="131">
        <v>55196.687832006974</v>
      </c>
      <c r="O47" s="131">
        <v>53728.105303063487</v>
      </c>
      <c r="P47" s="131">
        <v>50359.26270427095</v>
      </c>
      <c r="Q47" s="131">
        <v>44720.318770637525</v>
      </c>
      <c r="R47" s="131">
        <v>41111.848202552843</v>
      </c>
      <c r="S47" s="131">
        <v>38718.068547463161</v>
      </c>
      <c r="T47" s="131">
        <v>36212.744468676225</v>
      </c>
      <c r="U47" s="131">
        <v>35167.702430473881</v>
      </c>
      <c r="V47" s="131">
        <v>35128.315515916496</v>
      </c>
      <c r="W47" s="92"/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131">
        <v>92693.51333625082</v>
      </c>
      <c r="E48" s="131">
        <v>90216.982206150467</v>
      </c>
      <c r="F48" s="131">
        <v>90409.600663461286</v>
      </c>
      <c r="G48" s="131">
        <v>90426.185295126663</v>
      </c>
      <c r="H48" s="131">
        <v>94532.868629436984</v>
      </c>
      <c r="I48" s="131">
        <v>91542.423262282551</v>
      </c>
      <c r="J48" s="131">
        <v>88550.474285713091</v>
      </c>
      <c r="K48" s="131">
        <v>84288.91534394589</v>
      </c>
      <c r="L48" s="131">
        <v>80061.397071053929</v>
      </c>
      <c r="M48" s="131">
        <v>75891.54308207774</v>
      </c>
      <c r="N48" s="131">
        <v>70865.689034637791</v>
      </c>
      <c r="O48" s="131">
        <v>69696.876790646187</v>
      </c>
      <c r="P48" s="131">
        <v>65569.360896451311</v>
      </c>
      <c r="Q48" s="131">
        <v>61879.359600200041</v>
      </c>
      <c r="R48" s="131">
        <v>59942.723099288341</v>
      </c>
      <c r="S48" s="131">
        <v>57514.016275014757</v>
      </c>
      <c r="T48" s="131">
        <v>54634.219511718737</v>
      </c>
      <c r="U48" s="131">
        <v>52058.893572333269</v>
      </c>
      <c r="V48" s="131">
        <v>51579.761059343735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131">
        <v>39983.928884606808</v>
      </c>
      <c r="E49" s="131">
        <v>38908.690542028773</v>
      </c>
      <c r="F49" s="131">
        <v>38954.195063818312</v>
      </c>
      <c r="G49" s="131">
        <v>38719.966662310369</v>
      </c>
      <c r="H49" s="131">
        <v>40297.33385023837</v>
      </c>
      <c r="I49" s="131">
        <v>38845.322398898687</v>
      </c>
      <c r="J49" s="131">
        <v>37265.157078742297</v>
      </c>
      <c r="K49" s="131">
        <v>35367.11914262647</v>
      </c>
      <c r="L49" s="131">
        <v>33602.102703903947</v>
      </c>
      <c r="M49" s="131">
        <v>31661.63217988257</v>
      </c>
      <c r="N49" s="131">
        <v>29415.550402220011</v>
      </c>
      <c r="O49" s="131">
        <v>28988.976447969068</v>
      </c>
      <c r="P49" s="131">
        <v>27318.217502312757</v>
      </c>
      <c r="Q49" s="131">
        <v>26040.96446503781</v>
      </c>
      <c r="R49" s="131">
        <v>25306.692977078317</v>
      </c>
      <c r="S49" s="131">
        <v>24119.444206755215</v>
      </c>
      <c r="T49" s="131">
        <v>23311.26215303754</v>
      </c>
      <c r="U49" s="131">
        <v>22098.605976832674</v>
      </c>
      <c r="V49" s="131">
        <v>21703.661138335556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131">
        <v>52709.584451644034</v>
      </c>
      <c r="E50" s="131">
        <v>51308.291664121694</v>
      </c>
      <c r="F50" s="131">
        <v>51455.405599642967</v>
      </c>
      <c r="G50" s="131">
        <v>51706.218632816293</v>
      </c>
      <c r="H50" s="131">
        <v>54235.534779198599</v>
      </c>
      <c r="I50" s="131">
        <v>52697.100863383865</v>
      </c>
      <c r="J50" s="131">
        <v>51285.31720697078</v>
      </c>
      <c r="K50" s="131">
        <v>48921.796201319405</v>
      </c>
      <c r="L50" s="131">
        <v>46459.294367149974</v>
      </c>
      <c r="M50" s="131">
        <v>44229.910902195166</v>
      </c>
      <c r="N50" s="131">
        <v>41450.138632417787</v>
      </c>
      <c r="O50" s="131">
        <v>40707.900342677109</v>
      </c>
      <c r="P50" s="131">
        <v>38251.143394138562</v>
      </c>
      <c r="Q50" s="131">
        <v>35838.395135162238</v>
      </c>
      <c r="R50" s="131">
        <v>34636.030122210024</v>
      </c>
      <c r="S50" s="131">
        <v>33394.572068259549</v>
      </c>
      <c r="T50" s="131">
        <v>31322.957358681189</v>
      </c>
      <c r="U50" s="131">
        <v>29960.287595500587</v>
      </c>
      <c r="V50" s="131">
        <v>29876.099921008179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131">
        <v>74233.128120173293</v>
      </c>
      <c r="E51" s="131">
        <v>74099.80957414351</v>
      </c>
      <c r="F51" s="131">
        <v>72316.335888761329</v>
      </c>
      <c r="G51" s="131">
        <v>72741.28172664922</v>
      </c>
      <c r="H51" s="131">
        <v>76013.200112193721</v>
      </c>
      <c r="I51" s="131">
        <v>75031.632250504015</v>
      </c>
      <c r="J51" s="131">
        <v>76273.826893567661</v>
      </c>
      <c r="K51" s="131">
        <v>72813.911097831849</v>
      </c>
      <c r="L51" s="131">
        <v>68666.779470137379</v>
      </c>
      <c r="M51" s="131">
        <v>66821.749419494896</v>
      </c>
      <c r="N51" s="131">
        <v>63531.9133854381</v>
      </c>
      <c r="O51" s="131">
        <v>62439.947987005937</v>
      </c>
      <c r="P51" s="131">
        <v>57375.988441937348</v>
      </c>
      <c r="Q51" s="131">
        <v>52457.957726202578</v>
      </c>
      <c r="R51" s="131">
        <v>47873.062918804651</v>
      </c>
      <c r="S51" s="131">
        <v>47675.037982031201</v>
      </c>
      <c r="T51" s="131">
        <v>46748.932430950823</v>
      </c>
      <c r="U51" s="131">
        <v>45414.616141687839</v>
      </c>
      <c r="V51" s="131">
        <v>46383.523153598027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131">
        <v>10127.374420961449</v>
      </c>
      <c r="E52" s="131">
        <v>10319.281912901579</v>
      </c>
      <c r="F52" s="131">
        <v>10044.302145737784</v>
      </c>
      <c r="G52" s="131">
        <v>10230.291586351552</v>
      </c>
      <c r="H52" s="131">
        <v>10655.637306774686</v>
      </c>
      <c r="I52" s="131">
        <v>10454.739810388121</v>
      </c>
      <c r="J52" s="131">
        <v>10673.630774213323</v>
      </c>
      <c r="K52" s="131">
        <v>9899.6257629037136</v>
      </c>
      <c r="L52" s="131">
        <v>9200.704822910815</v>
      </c>
      <c r="M52" s="131">
        <v>8970.1641014252655</v>
      </c>
      <c r="N52" s="131">
        <v>8543.9479228006403</v>
      </c>
      <c r="O52" s="131">
        <v>8455.0749851358523</v>
      </c>
      <c r="P52" s="131">
        <v>7834.6244677045561</v>
      </c>
      <c r="Q52" s="131">
        <v>7200.0702496271251</v>
      </c>
      <c r="R52" s="131">
        <v>6601.3382687606927</v>
      </c>
      <c r="S52" s="131">
        <v>6426.6758365691112</v>
      </c>
      <c r="T52" s="131">
        <v>5720.8696670097988</v>
      </c>
      <c r="U52" s="131">
        <v>5610.5780594627122</v>
      </c>
      <c r="V52" s="131">
        <v>5805.779210804576</v>
      </c>
      <c r="W52" s="92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131">
        <v>44523.436022189468</v>
      </c>
      <c r="E53" s="131">
        <v>43934.7317780995</v>
      </c>
      <c r="F53" s="131">
        <v>43640.378868158368</v>
      </c>
      <c r="G53" s="131">
        <v>44484.149654096225</v>
      </c>
      <c r="H53" s="131">
        <v>47277.922384234975</v>
      </c>
      <c r="I53" s="131">
        <v>47140.429636375455</v>
      </c>
      <c r="J53" s="131">
        <v>47696.532875224701</v>
      </c>
      <c r="K53" s="131">
        <v>45646.789626983504</v>
      </c>
      <c r="L53" s="131">
        <v>43295.837742891337</v>
      </c>
      <c r="M53" s="131">
        <v>42483.233649696856</v>
      </c>
      <c r="N53" s="131">
        <v>40586.435702688774</v>
      </c>
      <c r="O53" s="131">
        <v>39626.662796545432</v>
      </c>
      <c r="P53" s="131">
        <v>36587.378356719848</v>
      </c>
      <c r="Q53" s="131">
        <v>32850.037516136115</v>
      </c>
      <c r="R53" s="131">
        <v>30099.486830336104</v>
      </c>
      <c r="S53" s="131">
        <v>29560.33292443545</v>
      </c>
      <c r="T53" s="131">
        <v>28241.461255924405</v>
      </c>
      <c r="U53" s="131">
        <v>27519.676404260845</v>
      </c>
      <c r="V53" s="131">
        <v>27743.884228071336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131">
        <v>19582.317677022373</v>
      </c>
      <c r="E54" s="131">
        <v>19845.795883142437</v>
      </c>
      <c r="F54" s="131">
        <v>18631.654874865173</v>
      </c>
      <c r="G54" s="131">
        <v>18026.84048620145</v>
      </c>
      <c r="H54" s="131">
        <v>18079.640421184056</v>
      </c>
      <c r="I54" s="131">
        <v>17436.462803740444</v>
      </c>
      <c r="J54" s="131">
        <v>17903.663244129639</v>
      </c>
      <c r="K54" s="131">
        <v>17267.495707944625</v>
      </c>
      <c r="L54" s="131">
        <v>16170.23690433523</v>
      </c>
      <c r="M54" s="131">
        <v>15368.351668372788</v>
      </c>
      <c r="N54" s="131">
        <v>14401.52975994868</v>
      </c>
      <c r="O54" s="131">
        <v>14358.210205324664</v>
      </c>
      <c r="P54" s="131">
        <v>12953.985617512944</v>
      </c>
      <c r="Q54" s="131">
        <v>12407.849960439331</v>
      </c>
      <c r="R54" s="131">
        <v>11172.237819707852</v>
      </c>
      <c r="S54" s="131">
        <v>11688.029221026645</v>
      </c>
      <c r="T54" s="131">
        <v>12786.601508016611</v>
      </c>
      <c r="U54" s="131">
        <v>12284.361677964293</v>
      </c>
      <c r="V54" s="131">
        <v>12833.859714722119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131">
        <v>554409.15877544438</v>
      </c>
      <c r="E55" s="131">
        <v>523797.49171271658</v>
      </c>
      <c r="F55" s="131">
        <v>546615.73907501856</v>
      </c>
      <c r="G55" s="131">
        <v>549034.97790892725</v>
      </c>
      <c r="H55" s="131">
        <v>576847.82443661406</v>
      </c>
      <c r="I55" s="131">
        <v>450540.43537427124</v>
      </c>
      <c r="J55" s="131">
        <v>596022.77937160444</v>
      </c>
      <c r="K55" s="131">
        <v>635630.66790445207</v>
      </c>
      <c r="L55" s="131">
        <v>596708.93539589585</v>
      </c>
      <c r="M55" s="131">
        <v>852266.60263186181</v>
      </c>
      <c r="N55" s="131">
        <v>715003.09057596489</v>
      </c>
      <c r="O55" s="131">
        <v>705671.19448287366</v>
      </c>
      <c r="P55" s="131">
        <v>884714.41041551379</v>
      </c>
      <c r="Q55" s="131">
        <v>956972.02682777133</v>
      </c>
      <c r="R55" s="131">
        <v>811820.43275375629</v>
      </c>
      <c r="S55" s="131">
        <v>834510.53281268501</v>
      </c>
      <c r="T55" s="131">
        <v>727387.78845334286</v>
      </c>
      <c r="U55" s="131">
        <v>823375.18931221007</v>
      </c>
      <c r="V55" s="131">
        <v>848470.63396913616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131">
        <v>38387.389354036553</v>
      </c>
      <c r="E56" s="131">
        <v>37018.538070398849</v>
      </c>
      <c r="F56" s="131">
        <v>34899.736468434596</v>
      </c>
      <c r="G56" s="131">
        <v>33343.2420591216</v>
      </c>
      <c r="H56" s="131">
        <v>31414.374607836158</v>
      </c>
      <c r="I56" s="131">
        <v>32109.411558094143</v>
      </c>
      <c r="J56" s="131">
        <v>29081.958149852195</v>
      </c>
      <c r="K56" s="131">
        <v>26608.057165526523</v>
      </c>
      <c r="L56" s="131">
        <v>25994.347679747701</v>
      </c>
      <c r="M56" s="131">
        <v>24544.901530687021</v>
      </c>
      <c r="N56" s="131">
        <v>21392.928623321361</v>
      </c>
      <c r="O56" s="131">
        <v>19413.723606108255</v>
      </c>
      <c r="P56" s="131">
        <v>18714.473399345523</v>
      </c>
      <c r="Q56" s="131">
        <v>18064.712253152244</v>
      </c>
      <c r="R56" s="131">
        <v>15953.042943512328</v>
      </c>
      <c r="S56" s="131">
        <v>15939.064688141747</v>
      </c>
      <c r="T56" s="131">
        <v>16426.543544281361</v>
      </c>
      <c r="U56" s="131">
        <v>15016.285609015915</v>
      </c>
      <c r="V56" s="131">
        <v>14439.29170634715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131">
        <v>112110.5319374745</v>
      </c>
      <c r="E57" s="131">
        <v>109755.0276025481</v>
      </c>
      <c r="F57" s="131">
        <v>110154.76566247894</v>
      </c>
      <c r="G57" s="131">
        <v>113057.45525641677</v>
      </c>
      <c r="H57" s="131">
        <v>121673.12268382445</v>
      </c>
      <c r="I57" s="131">
        <v>122077.79792040486</v>
      </c>
      <c r="J57" s="131">
        <v>123226.16809102775</v>
      </c>
      <c r="K57" s="131">
        <v>118652.13551350329</v>
      </c>
      <c r="L57" s="131">
        <v>113432.64917602629</v>
      </c>
      <c r="M57" s="131">
        <v>111483.03524008478</v>
      </c>
      <c r="N57" s="131">
        <v>106437.92144811063</v>
      </c>
      <c r="O57" s="131">
        <v>103638.36622838814</v>
      </c>
      <c r="P57" s="131">
        <v>97115.830249331091</v>
      </c>
      <c r="Q57" s="131">
        <v>86713.247135984784</v>
      </c>
      <c r="R57" s="131">
        <v>79643.100954862224</v>
      </c>
      <c r="S57" s="131">
        <v>75236.443289970222</v>
      </c>
      <c r="T57" s="131">
        <v>70526.428050219649</v>
      </c>
      <c r="U57" s="131">
        <v>68978.919481514182</v>
      </c>
      <c r="V57" s="131">
        <v>69657.458133974724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131">
        <v>256658.23892596824</v>
      </c>
      <c r="E58" s="131">
        <v>227038.0431213362</v>
      </c>
      <c r="F58" s="131">
        <v>248577.76995126702</v>
      </c>
      <c r="G58" s="131">
        <v>246191.16593556383</v>
      </c>
      <c r="H58" s="131">
        <v>256995.29966249032</v>
      </c>
      <c r="I58" s="131">
        <v>122602.21761271502</v>
      </c>
      <c r="J58" s="131">
        <v>272041.01049026655</v>
      </c>
      <c r="K58" s="131">
        <v>322749.7526800526</v>
      </c>
      <c r="L58" s="131">
        <v>293964.75454756297</v>
      </c>
      <c r="M58" s="131">
        <v>552472.3221982246</v>
      </c>
      <c r="N58" s="131">
        <v>414424.63289209222</v>
      </c>
      <c r="O58" s="131">
        <v>406301.66046527127</v>
      </c>
      <c r="P58" s="131">
        <v>589905.95256122272</v>
      </c>
      <c r="Q58" s="131">
        <v>676610.19616874459</v>
      </c>
      <c r="R58" s="131">
        <v>550537.28338812618</v>
      </c>
      <c r="S58" s="131">
        <v>586363.90940464288</v>
      </c>
      <c r="T58" s="131">
        <v>486735.26112930011</v>
      </c>
      <c r="U58" s="131">
        <v>576378.81268553669</v>
      </c>
      <c r="V58" s="131">
        <v>600103.0133549103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131">
        <v>77265.498889663664</v>
      </c>
      <c r="E59" s="131">
        <v>81367.364385065433</v>
      </c>
      <c r="F59" s="131">
        <v>84236.212373089336</v>
      </c>
      <c r="G59" s="131">
        <v>85980.166887769534</v>
      </c>
      <c r="H59" s="131">
        <v>91009.363050854488</v>
      </c>
      <c r="I59" s="131">
        <v>97719.833319879617</v>
      </c>
      <c r="J59" s="131">
        <v>94826.85444828491</v>
      </c>
      <c r="K59" s="131">
        <v>93595.242548320588</v>
      </c>
      <c r="L59" s="131">
        <v>92628.241896138934</v>
      </c>
      <c r="M59" s="131">
        <v>94297.233722247634</v>
      </c>
      <c r="N59" s="131">
        <v>106506.52405967597</v>
      </c>
      <c r="O59" s="131">
        <v>111758.60073247596</v>
      </c>
      <c r="P59" s="131">
        <v>118554.49079432564</v>
      </c>
      <c r="Q59" s="131">
        <v>121484.07671184397</v>
      </c>
      <c r="R59" s="131">
        <v>115989.30595845141</v>
      </c>
      <c r="S59" s="131">
        <v>109545.63433166979</v>
      </c>
      <c r="T59" s="131">
        <v>108282.25819760584</v>
      </c>
      <c r="U59" s="131">
        <v>118580.80958066454</v>
      </c>
      <c r="V59" s="131">
        <v>119128.47653714685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131">
        <v>48453.877814807987</v>
      </c>
      <c r="E60" s="131">
        <v>47511.704989532867</v>
      </c>
      <c r="F60" s="131">
        <v>47610.000765155266</v>
      </c>
      <c r="G60" s="131">
        <v>48810.544088766117</v>
      </c>
      <c r="H60" s="131">
        <v>52486.315358892636</v>
      </c>
      <c r="I60" s="131">
        <v>52701.488330001353</v>
      </c>
      <c r="J60" s="131">
        <v>53285.775957726575</v>
      </c>
      <c r="K60" s="131">
        <v>51346.71376014407</v>
      </c>
      <c r="L60" s="131">
        <v>49026.334304106858</v>
      </c>
      <c r="M60" s="131">
        <v>48183.738187853116</v>
      </c>
      <c r="N60" s="131">
        <v>45917.224767803797</v>
      </c>
      <c r="O60" s="131">
        <v>44743.820048654081</v>
      </c>
      <c r="P60" s="131">
        <v>41878.738152184669</v>
      </c>
      <c r="Q60" s="131">
        <v>37507.096986158154</v>
      </c>
      <c r="R60" s="131">
        <v>34475.239503922858</v>
      </c>
      <c r="S60" s="131">
        <v>32899.857539494449</v>
      </c>
      <c r="T60" s="131">
        <v>31956.407603772306</v>
      </c>
      <c r="U60" s="131">
        <v>31253.561836728259</v>
      </c>
      <c r="V60" s="131">
        <v>31726.386529029256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131">
        <v>21533.621853493489</v>
      </c>
      <c r="E61" s="131">
        <v>21106.813543835095</v>
      </c>
      <c r="F61" s="131">
        <v>21137.253854593419</v>
      </c>
      <c r="G61" s="131">
        <v>21652.403681289383</v>
      </c>
      <c r="H61" s="131">
        <v>23269.349072715966</v>
      </c>
      <c r="I61" s="131">
        <v>23329.686633176218</v>
      </c>
      <c r="J61" s="131">
        <v>23561.012234446454</v>
      </c>
      <c r="K61" s="131">
        <v>22678.76623690499</v>
      </c>
      <c r="L61" s="131">
        <v>21662.607792313051</v>
      </c>
      <c r="M61" s="131">
        <v>21285.371752764811</v>
      </c>
      <c r="N61" s="131">
        <v>20323.858784960994</v>
      </c>
      <c r="O61" s="131">
        <v>19815.023401975763</v>
      </c>
      <c r="P61" s="131">
        <v>18544.92525910413</v>
      </c>
      <c r="Q61" s="131">
        <v>16592.697571887496</v>
      </c>
      <c r="R61" s="131">
        <v>15222.460004881086</v>
      </c>
      <c r="S61" s="131">
        <v>14525.623558765936</v>
      </c>
      <c r="T61" s="131">
        <v>13460.889928163613</v>
      </c>
      <c r="U61" s="131">
        <v>13166.800118750443</v>
      </c>
      <c r="V61" s="131">
        <v>13416.007707727869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131">
        <v>4930.2134716094251</v>
      </c>
      <c r="E62" s="131">
        <v>5583.5405644091888</v>
      </c>
      <c r="F62" s="131">
        <v>5010.8098636484683</v>
      </c>
      <c r="G62" s="131">
        <v>4754.7976394057059</v>
      </c>
      <c r="H62" s="131">
        <v>4635.7099676145035</v>
      </c>
      <c r="I62" s="131">
        <v>4421.0398498432196</v>
      </c>
      <c r="J62" s="131">
        <v>4708.7207228574243</v>
      </c>
      <c r="K62" s="131">
        <v>4708.4318630810712</v>
      </c>
      <c r="L62" s="131">
        <v>4241.678545724114</v>
      </c>
      <c r="M62" s="131">
        <v>4031.9998274317722</v>
      </c>
      <c r="N62" s="131">
        <v>3912.7700167674375</v>
      </c>
      <c r="O62" s="131">
        <v>4143.7731692807656</v>
      </c>
      <c r="P62" s="131">
        <v>3375.0654327548536</v>
      </c>
      <c r="Q62" s="131">
        <v>3413.0765720122936</v>
      </c>
      <c r="R62" s="131">
        <v>3319.8038962588398</v>
      </c>
      <c r="S62" s="131">
        <v>3504.9377312746665</v>
      </c>
      <c r="T62" s="131">
        <v>3310.263088443814</v>
      </c>
      <c r="U62" s="131">
        <v>3187.9222381813624</v>
      </c>
      <c r="V62" s="131">
        <v>3425.7405844003424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131">
        <v>20020.125016685764</v>
      </c>
      <c r="E63" s="131">
        <v>19729.515990910462</v>
      </c>
      <c r="F63" s="131">
        <v>19643.264693977184</v>
      </c>
      <c r="G63" s="131">
        <v>20102.802189570535</v>
      </c>
      <c r="H63" s="131">
        <v>21467.689832484291</v>
      </c>
      <c r="I63" s="131">
        <v>21474.711123994228</v>
      </c>
      <c r="J63" s="131">
        <v>21807.792632446093</v>
      </c>
      <c r="K63" s="131">
        <v>20706.60300202532</v>
      </c>
      <c r="L63" s="131">
        <v>19719.201511331365</v>
      </c>
      <c r="M63" s="131">
        <v>19612.055189488117</v>
      </c>
      <c r="N63" s="131">
        <v>18807.195971464826</v>
      </c>
      <c r="O63" s="131">
        <v>18456.621765290576</v>
      </c>
      <c r="P63" s="131">
        <v>17083.328477469055</v>
      </c>
      <c r="Q63" s="131">
        <v>15488.512259459912</v>
      </c>
      <c r="R63" s="131">
        <v>14098.477722207761</v>
      </c>
      <c r="S63" s="131">
        <v>13135.49914623153</v>
      </c>
      <c r="T63" s="131">
        <v>12816.503055418127</v>
      </c>
      <c r="U63" s="131">
        <v>12544.885308477025</v>
      </c>
      <c r="V63" s="131">
        <v>12652.038047426628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131">
        <v>2874.6494116865456</v>
      </c>
      <c r="E64" s="131">
        <v>3049.0728892523939</v>
      </c>
      <c r="F64" s="131">
        <v>2714.3940907856841</v>
      </c>
      <c r="G64" s="131">
        <v>2700.4317224805063</v>
      </c>
      <c r="H64" s="131">
        <v>2626.7834532959914</v>
      </c>
      <c r="I64" s="131">
        <v>2520.4488855975669</v>
      </c>
      <c r="J64" s="131">
        <v>2672.9463801786997</v>
      </c>
      <c r="K64" s="131">
        <v>2600.2740102580733</v>
      </c>
      <c r="L64" s="131">
        <v>2418.6647336555029</v>
      </c>
      <c r="M64" s="131">
        <v>2257.7718930962624</v>
      </c>
      <c r="N64" s="131">
        <v>2210.0663176222329</v>
      </c>
      <c r="O64" s="131">
        <v>2298.830428028361</v>
      </c>
      <c r="P64" s="131">
        <v>1969.8201340944802</v>
      </c>
      <c r="Q64" s="131">
        <v>2014.6315889411021</v>
      </c>
      <c r="R64" s="131">
        <v>1786.2545357282802</v>
      </c>
      <c r="S64" s="131">
        <v>1834.6073863132001</v>
      </c>
      <c r="T64" s="131">
        <v>2040.4664276579215</v>
      </c>
      <c r="U64" s="131">
        <v>2029.0017451522624</v>
      </c>
      <c r="V64" s="131">
        <v>2139.3310255389515</v>
      </c>
      <c r="W64" s="92"/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131">
        <v>3960.1928537253193</v>
      </c>
      <c r="E65" s="131">
        <v>3900.0306385746176</v>
      </c>
      <c r="F65" s="131">
        <v>3849.3070462267069</v>
      </c>
      <c r="G65" s="131">
        <v>3913.1774425740482</v>
      </c>
      <c r="H65" s="131">
        <v>4098.3405888935376</v>
      </c>
      <c r="I65" s="131">
        <v>4042.4271074129415</v>
      </c>
      <c r="J65" s="131">
        <v>4065.1179848090792</v>
      </c>
      <c r="K65" s="131">
        <v>3907.2870876893571</v>
      </c>
      <c r="L65" s="131">
        <v>3715.4087559357231</v>
      </c>
      <c r="M65" s="131">
        <v>3621.442330699876</v>
      </c>
      <c r="N65" s="131">
        <v>3454.0395301313761</v>
      </c>
      <c r="O65" s="131">
        <v>3431.4438919104241</v>
      </c>
      <c r="P65" s="131">
        <v>3151.397679140839</v>
      </c>
      <c r="Q65" s="131">
        <v>2881.2883223173258</v>
      </c>
      <c r="R65" s="131">
        <v>2593.2827753080046</v>
      </c>
      <c r="S65" s="131">
        <v>2528.8866509884456</v>
      </c>
      <c r="T65" s="131">
        <v>2809.9584795112996</v>
      </c>
      <c r="U65" s="131">
        <v>2744.1316157391179</v>
      </c>
      <c r="V65" s="131">
        <v>2804.2549254563964</v>
      </c>
      <c r="W65" s="92"/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131">
        <v>35052.738008542568</v>
      </c>
      <c r="E66" s="131">
        <v>34437.612886215618</v>
      </c>
      <c r="F66" s="131">
        <v>34025.46597684297</v>
      </c>
      <c r="G66" s="131">
        <v>34506.95184912176</v>
      </c>
      <c r="H66" s="131">
        <v>36343.493640276341</v>
      </c>
      <c r="I66" s="131">
        <v>35925.460647323867</v>
      </c>
      <c r="J66" s="131">
        <v>36157.856266284653</v>
      </c>
      <c r="K66" s="131">
        <v>34721.704663841869</v>
      </c>
      <c r="L66" s="131">
        <v>33001.463246569088</v>
      </c>
      <c r="M66" s="131">
        <v>32230.151947018076</v>
      </c>
      <c r="N66" s="131">
        <v>30750.930448954634</v>
      </c>
      <c r="O66" s="131">
        <v>30017.425341033933</v>
      </c>
      <c r="P66" s="131">
        <v>27781.077708699824</v>
      </c>
      <c r="Q66" s="131">
        <v>25255.973637693132</v>
      </c>
      <c r="R66" s="131">
        <v>22931.318680523185</v>
      </c>
      <c r="S66" s="131">
        <v>21753.760809745261</v>
      </c>
      <c r="T66" s="131">
        <v>24445.397724585735</v>
      </c>
      <c r="U66" s="131">
        <v>23856.807176762683</v>
      </c>
      <c r="V66" s="131">
        <v>24525.536553177797</v>
      </c>
      <c r="W66" s="92"/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131">
        <v>1528.3419874080118</v>
      </c>
      <c r="E67" s="131">
        <v>1583.4049253560588</v>
      </c>
      <c r="F67" s="131">
        <v>1533.5903758849197</v>
      </c>
      <c r="G67" s="131">
        <v>1562.6028820257679</v>
      </c>
      <c r="H67" s="131">
        <v>1611.8464974997419</v>
      </c>
      <c r="I67" s="131">
        <v>1580.0618169559079</v>
      </c>
      <c r="J67" s="131">
        <v>1627.3957931774553</v>
      </c>
      <c r="K67" s="131">
        <v>1578.5435393532514</v>
      </c>
      <c r="L67" s="131">
        <v>1483.6481246768403</v>
      </c>
      <c r="M67" s="131">
        <v>1418.4040172384571</v>
      </c>
      <c r="N67" s="131">
        <v>1425.2035369422551</v>
      </c>
      <c r="O67" s="131">
        <v>1417.764992764379</v>
      </c>
      <c r="P67" s="131">
        <v>1281.8173579335532</v>
      </c>
      <c r="Q67" s="131">
        <v>1267.3838070490467</v>
      </c>
      <c r="R67" s="131">
        <v>1227.5686711615219</v>
      </c>
      <c r="S67" s="131">
        <v>1330.6616905315041</v>
      </c>
      <c r="T67" s="131">
        <v>1253.380144830018</v>
      </c>
      <c r="U67" s="131">
        <v>1198.1131115368617</v>
      </c>
      <c r="V67" s="131">
        <v>1271.1284899781126</v>
      </c>
      <c r="W67" s="92"/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131">
        <v>28773.14829246455</v>
      </c>
      <c r="E68" s="131">
        <v>25431.159087064014</v>
      </c>
      <c r="F68" s="131">
        <v>25951.827496817783</v>
      </c>
      <c r="G68" s="131">
        <v>26555.501885298534</v>
      </c>
      <c r="H68" s="131">
        <v>24740.753884185262</v>
      </c>
      <c r="I68" s="131">
        <v>23566.592629674786</v>
      </c>
      <c r="J68" s="131">
        <v>23487.344848931007</v>
      </c>
      <c r="K68" s="131">
        <v>23078.504132756705</v>
      </c>
      <c r="L68" s="131">
        <v>21269.435192352073</v>
      </c>
      <c r="M68" s="131">
        <v>19736.059669975279</v>
      </c>
      <c r="N68" s="131">
        <v>22523.630118784338</v>
      </c>
      <c r="O68" s="131">
        <v>19789.414180555767</v>
      </c>
      <c r="P68" s="131">
        <v>17905.576179277639</v>
      </c>
      <c r="Q68" s="131">
        <v>16247.388962565321</v>
      </c>
      <c r="R68" s="131">
        <v>15318.486123027382</v>
      </c>
      <c r="S68" s="131">
        <v>14999.473525709276</v>
      </c>
      <c r="T68" s="131">
        <v>13900.113306499245</v>
      </c>
      <c r="U68" s="131">
        <v>13195.652430827078</v>
      </c>
      <c r="V68" s="131">
        <v>13073.851538409781</v>
      </c>
      <c r="W68" s="92"/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131">
        <v>4354.1869550676183</v>
      </c>
      <c r="E69" s="131">
        <v>5029.7346662382861</v>
      </c>
      <c r="F69" s="131">
        <v>4443.079813548241</v>
      </c>
      <c r="G69" s="131">
        <v>4358.5005295466717</v>
      </c>
      <c r="H69" s="131">
        <v>4142.7804218155215</v>
      </c>
      <c r="I69" s="131">
        <v>3817.3400837957333</v>
      </c>
      <c r="J69" s="131">
        <v>4239.2280610045736</v>
      </c>
      <c r="K69" s="131">
        <v>4028.4146125525685</v>
      </c>
      <c r="L69" s="131">
        <v>3518.363433532596</v>
      </c>
      <c r="M69" s="131">
        <v>3325.4370788336391</v>
      </c>
      <c r="N69" s="131">
        <v>3377.6354508500599</v>
      </c>
      <c r="O69" s="131">
        <v>3711.7384439953062</v>
      </c>
      <c r="P69" s="131">
        <v>2976.6131941961403</v>
      </c>
      <c r="Q69" s="131">
        <v>3482.9409070775464</v>
      </c>
      <c r="R69" s="131">
        <v>3003.5656931999215</v>
      </c>
      <c r="S69" s="131">
        <v>3003.4953505801013</v>
      </c>
      <c r="T69" s="131">
        <v>2767.2987902504519</v>
      </c>
      <c r="U69" s="131">
        <v>2637.900296648304</v>
      </c>
      <c r="V69" s="131">
        <v>2924.5372961031603</v>
      </c>
      <c r="W69" s="92"/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131">
        <v>7692.2797726039435</v>
      </c>
      <c r="E70" s="131">
        <v>8319.8573007269515</v>
      </c>
      <c r="F70" s="131">
        <v>7790.7458163272368</v>
      </c>
      <c r="G70" s="131">
        <v>7396.59550581228</v>
      </c>
      <c r="H70" s="131">
        <v>7329.4657091393601</v>
      </c>
      <c r="I70" s="131">
        <v>7005.1431925880879</v>
      </c>
      <c r="J70" s="131">
        <v>7452.1777970000348</v>
      </c>
      <c r="K70" s="131">
        <v>7396.198619610429</v>
      </c>
      <c r="L70" s="131">
        <v>6474.4944247924559</v>
      </c>
      <c r="M70" s="131">
        <v>6158.5961271313754</v>
      </c>
      <c r="N70" s="131">
        <v>5951.5645789065084</v>
      </c>
      <c r="O70" s="131">
        <v>6493.0662557786764</v>
      </c>
      <c r="P70" s="131">
        <v>5589.8393192507392</v>
      </c>
      <c r="Q70" s="131">
        <v>6115.3122443925504</v>
      </c>
      <c r="R70" s="131">
        <v>5742.4206248642276</v>
      </c>
      <c r="S70" s="131">
        <v>5929.5467193197928</v>
      </c>
      <c r="T70" s="131">
        <v>5525.7275082625983</v>
      </c>
      <c r="U70" s="131">
        <v>5238.6850178192926</v>
      </c>
      <c r="V70" s="131">
        <v>5675.5046777281095</v>
      </c>
      <c r="W70" s="92"/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131">
        <v>27803.464404713541</v>
      </c>
      <c r="E71" s="131">
        <v>27618.966810377729</v>
      </c>
      <c r="F71" s="131">
        <v>27077.313015035306</v>
      </c>
      <c r="G71" s="131">
        <v>27745.238040922944</v>
      </c>
      <c r="H71" s="131">
        <v>29302.891051549563</v>
      </c>
      <c r="I71" s="131">
        <v>29029.582001005252</v>
      </c>
      <c r="J71" s="131">
        <v>29567.201260354104</v>
      </c>
      <c r="K71" s="131">
        <v>28535.075711602614</v>
      </c>
      <c r="L71" s="131">
        <v>26949.799129749274</v>
      </c>
      <c r="M71" s="131">
        <v>26303.354659347617</v>
      </c>
      <c r="N71" s="131">
        <v>25198.580479262106</v>
      </c>
      <c r="O71" s="131">
        <v>24602.318581340085</v>
      </c>
      <c r="P71" s="131">
        <v>22542.747424668032</v>
      </c>
      <c r="Q71" s="131">
        <v>20699.126640018221</v>
      </c>
      <c r="R71" s="131">
        <v>18687.036166321905</v>
      </c>
      <c r="S71" s="131">
        <v>17663.755982308678</v>
      </c>
      <c r="T71" s="131">
        <v>18661.979667332915</v>
      </c>
      <c r="U71" s="131">
        <v>18163.069939333083</v>
      </c>
      <c r="V71" s="131">
        <v>18520.819197280136</v>
      </c>
      <c r="W71" s="92"/>
    </row>
    <row r="72" spans="1:24" s="64" customFormat="1" ht="6.95" customHeight="1">
      <c r="A72" s="95"/>
      <c r="B72" s="96"/>
      <c r="C72" s="97"/>
      <c r="D72" s="131"/>
      <c r="E72" s="131"/>
      <c r="F72" s="131"/>
      <c r="G72" s="131"/>
      <c r="H72" s="131"/>
      <c r="I72" s="131"/>
      <c r="J72" s="131"/>
      <c r="K72" s="131"/>
      <c r="L72" s="131"/>
      <c r="M72" s="131"/>
      <c r="N72" s="131"/>
      <c r="O72" s="131"/>
      <c r="P72" s="131"/>
      <c r="Q72" s="131"/>
      <c r="R72" s="131"/>
      <c r="S72" s="131"/>
      <c r="T72" s="131"/>
      <c r="U72" s="131"/>
      <c r="V72" s="131"/>
      <c r="W72" s="92"/>
    </row>
    <row r="73" spans="1:24" s="64" customFormat="1" ht="12.75" customHeight="1">
      <c r="A73" s="78">
        <v>68</v>
      </c>
      <c r="B73" s="96"/>
      <c r="C73" s="99" t="s">
        <v>435</v>
      </c>
      <c r="D73" s="131">
        <v>1702708.4921496883</v>
      </c>
      <c r="E73" s="131">
        <v>1646576.4282326661</v>
      </c>
      <c r="F73" s="131">
        <v>1637731.8771218737</v>
      </c>
      <c r="G73" s="131">
        <v>1628515.39710803</v>
      </c>
      <c r="H73" s="131">
        <v>1654303.6753071423</v>
      </c>
      <c r="I73" s="131">
        <v>1513661.2465855731</v>
      </c>
      <c r="J73" s="131">
        <v>1645632.6050466446</v>
      </c>
      <c r="K73" s="131">
        <v>1660274.6400453607</v>
      </c>
      <c r="L73" s="131">
        <v>1625835.9271460208</v>
      </c>
      <c r="M73" s="131">
        <v>1857078.2077532331</v>
      </c>
      <c r="N73" s="131">
        <v>1698036.9613737054</v>
      </c>
      <c r="O73" s="131">
        <v>1690528.8379032826</v>
      </c>
      <c r="P73" s="131">
        <v>1855256.3449114284</v>
      </c>
      <c r="Q73" s="131">
        <v>1896562.7902940118</v>
      </c>
      <c r="R73" s="131">
        <v>1688807.8364966947</v>
      </c>
      <c r="S73" s="131">
        <v>1738839.6170947081</v>
      </c>
      <c r="T73" s="131">
        <v>1642110.3230408055</v>
      </c>
      <c r="U73" s="131">
        <v>1708748.4508756967</v>
      </c>
      <c r="V73" s="131">
        <v>1734431.9593509994</v>
      </c>
      <c r="W73" s="92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131">
        <v>729612.93303066946</v>
      </c>
      <c r="E74" s="131">
        <v>700591.45930589375</v>
      </c>
      <c r="F74" s="131">
        <v>668545.4819007183</v>
      </c>
      <c r="G74" s="131">
        <v>637982.03721421247</v>
      </c>
      <c r="H74" s="131">
        <v>613177.12317906017</v>
      </c>
      <c r="I74" s="131">
        <v>567101.38640436844</v>
      </c>
      <c r="J74" s="131">
        <v>553512.18214589823</v>
      </c>
      <c r="K74" s="131">
        <v>513345.74874029873</v>
      </c>
      <c r="L74" s="131">
        <v>478574.28828726494</v>
      </c>
      <c r="M74" s="131">
        <v>448578.02595975448</v>
      </c>
      <c r="N74" s="131">
        <v>411897.85110682744</v>
      </c>
      <c r="O74" s="131">
        <v>390456.88333014806</v>
      </c>
      <c r="P74" s="131">
        <v>348499.4067158791</v>
      </c>
      <c r="Q74" s="131">
        <v>319117.7753946528</v>
      </c>
      <c r="R74" s="131">
        <v>291189.20125494432</v>
      </c>
      <c r="S74" s="131">
        <v>291517.25538696564</v>
      </c>
      <c r="T74" s="131">
        <v>261990.0432072531</v>
      </c>
      <c r="U74" s="131">
        <v>251292.88041937159</v>
      </c>
      <c r="V74" s="131">
        <v>245915.19743316161</v>
      </c>
      <c r="W74" s="92"/>
    </row>
    <row r="75" spans="1:24" s="64" customFormat="1" ht="12.75" customHeight="1">
      <c r="A75" s="78">
        <v>70</v>
      </c>
      <c r="B75" s="96"/>
      <c r="C75" s="101" t="s">
        <v>738</v>
      </c>
      <c r="D75" s="131">
        <v>2432321.4251803579</v>
      </c>
      <c r="E75" s="131">
        <v>2347167.8875385602</v>
      </c>
      <c r="F75" s="131">
        <v>2306277.3590225917</v>
      </c>
      <c r="G75" s="131">
        <v>2266497.4343222422</v>
      </c>
      <c r="H75" s="131">
        <v>2267480.798486203</v>
      </c>
      <c r="I75" s="131">
        <v>2080762.6329899416</v>
      </c>
      <c r="J75" s="131">
        <v>2199144.787192543</v>
      </c>
      <c r="K75" s="131">
        <v>2173620.3887856593</v>
      </c>
      <c r="L75" s="131">
        <v>2104410.215433286</v>
      </c>
      <c r="M75" s="131">
        <v>2305656.233712988</v>
      </c>
      <c r="N75" s="131">
        <v>2109934.8124805326</v>
      </c>
      <c r="O75" s="131">
        <v>2080985.7212334308</v>
      </c>
      <c r="P75" s="131">
        <v>2203755.7516273069</v>
      </c>
      <c r="Q75" s="131">
        <v>2215680.565688665</v>
      </c>
      <c r="R75" s="131">
        <v>1979997.0377516386</v>
      </c>
      <c r="S75" s="131">
        <v>2030356.8724816733</v>
      </c>
      <c r="T75" s="131">
        <v>1904100.3662480589</v>
      </c>
      <c r="U75" s="131">
        <v>1960041.3312950686</v>
      </c>
      <c r="V75" s="131">
        <v>1980347.156784161</v>
      </c>
      <c r="W75" s="301"/>
    </row>
    <row r="76" spans="1:24" s="64" customFormat="1" ht="12.75" customHeight="1">
      <c r="A76" s="78">
        <v>71</v>
      </c>
      <c r="B76" s="96"/>
      <c r="C76" s="100" t="s">
        <v>437</v>
      </c>
      <c r="D76" s="131">
        <v>-177444.87431211525</v>
      </c>
      <c r="E76" s="131">
        <v>-164842.61083015238</v>
      </c>
      <c r="F76" s="131">
        <v>-182002.8908387229</v>
      </c>
      <c r="G76" s="131">
        <v>-173998.34617325017</v>
      </c>
      <c r="H76" s="131">
        <v>-196457.41036739526</v>
      </c>
      <c r="I76" s="131">
        <v>-59115.271984323874</v>
      </c>
      <c r="J76" s="131">
        <v>-254102.48557084895</v>
      </c>
      <c r="K76" s="131">
        <v>-298993.06773560849</v>
      </c>
      <c r="L76" s="131">
        <v>-272711.72300149931</v>
      </c>
      <c r="M76" s="131">
        <v>-535387.21524630662</v>
      </c>
      <c r="N76" s="131">
        <v>-421980.42843280826</v>
      </c>
      <c r="O76" s="131">
        <v>-405231.72096404299</v>
      </c>
      <c r="P76" s="131">
        <v>-576036.98202488711</v>
      </c>
      <c r="Q76" s="131">
        <v>-666093.38008013973</v>
      </c>
      <c r="R76" s="131">
        <v>-542995.1125520349</v>
      </c>
      <c r="S76" s="131">
        <v>-567188.35566468223</v>
      </c>
      <c r="T76" s="131">
        <v>-467166.05330960854</v>
      </c>
      <c r="U76" s="131">
        <v>-573277.01672649593</v>
      </c>
      <c r="V76" s="131">
        <v>-607587.25602558313</v>
      </c>
      <c r="W76" s="301"/>
    </row>
    <row r="77" spans="1:24" s="64" customFormat="1" ht="12.75" customHeight="1">
      <c r="A77" s="78">
        <v>72</v>
      </c>
      <c r="B77" s="96"/>
      <c r="C77" s="136" t="s">
        <v>717</v>
      </c>
      <c r="D77" s="131">
        <v>2254876.5508682425</v>
      </c>
      <c r="E77" s="131">
        <v>2182325.2767084078</v>
      </c>
      <c r="F77" s="131">
        <v>2124274.468183869</v>
      </c>
      <c r="G77" s="131">
        <v>2092499.088148992</v>
      </c>
      <c r="H77" s="131">
        <v>2071023.3881188077</v>
      </c>
      <c r="I77" s="131">
        <v>2021647.3610056178</v>
      </c>
      <c r="J77" s="131">
        <v>1945042.3016216941</v>
      </c>
      <c r="K77" s="131">
        <v>1874627.3210500509</v>
      </c>
      <c r="L77" s="131">
        <v>1831698.4924317868</v>
      </c>
      <c r="M77" s="131">
        <v>1770269.0184666812</v>
      </c>
      <c r="N77" s="131">
        <v>1687954.3840477243</v>
      </c>
      <c r="O77" s="131">
        <v>1675754.0002693878</v>
      </c>
      <c r="P77" s="131">
        <v>1627718.7696024198</v>
      </c>
      <c r="Q77" s="131">
        <v>1549587.1856085253</v>
      </c>
      <c r="R77" s="131">
        <v>1437001.9251996037</v>
      </c>
      <c r="S77" s="131">
        <v>1463168.5168169909</v>
      </c>
      <c r="T77" s="131">
        <v>1436934.3129384504</v>
      </c>
      <c r="U77" s="131">
        <v>1386764.3145685727</v>
      </c>
      <c r="V77" s="131">
        <v>1372759.900758578</v>
      </c>
      <c r="W77" s="301"/>
    </row>
    <row r="78" spans="1:24" ht="15" customHeight="1">
      <c r="A78" s="112" t="s">
        <v>449</v>
      </c>
    </row>
    <row r="79" spans="1:24" s="115" customFormat="1" ht="12" customHeight="1">
      <c r="A79" s="113" t="s">
        <v>459</v>
      </c>
      <c r="C79" s="113"/>
      <c r="D79" s="114"/>
      <c r="E79" s="114"/>
      <c r="F79" s="114"/>
      <c r="G79" s="114"/>
      <c r="H79" s="114"/>
      <c r="I79" s="114"/>
      <c r="J79" s="114"/>
      <c r="K79" s="114"/>
      <c r="L79" s="114"/>
      <c r="M79" s="114"/>
      <c r="N79" s="114"/>
      <c r="O79" s="114"/>
      <c r="P79" s="114"/>
      <c r="Q79" s="114"/>
      <c r="R79" s="114"/>
      <c r="S79" s="114"/>
      <c r="T79" s="114"/>
      <c r="U79" s="114"/>
      <c r="V79" s="114"/>
      <c r="W79" s="303"/>
    </row>
    <row r="80" spans="1:24" s="115" customFormat="1" ht="12" customHeight="1">
      <c r="A80" s="116" t="s">
        <v>718</v>
      </c>
      <c r="B80" s="113"/>
      <c r="C80" s="113"/>
      <c r="D80" s="114"/>
      <c r="E80" s="114"/>
      <c r="F80" s="114"/>
      <c r="G80" s="114"/>
      <c r="H80" s="114"/>
      <c r="I80" s="114"/>
      <c r="J80" s="114"/>
      <c r="K80" s="114"/>
      <c r="L80" s="114"/>
      <c r="M80" s="114"/>
      <c r="N80" s="114"/>
      <c r="O80" s="114"/>
      <c r="P80" s="114"/>
      <c r="Q80" s="114"/>
      <c r="R80" s="114"/>
      <c r="S80" s="114"/>
      <c r="T80" s="114"/>
      <c r="U80" s="114"/>
      <c r="V80" s="114"/>
      <c r="W80" s="303"/>
    </row>
    <row r="81" spans="1:23" s="115" customFormat="1" ht="12" customHeight="1">
      <c r="A81" s="113" t="s">
        <v>442</v>
      </c>
      <c r="B81" s="113"/>
      <c r="C81" s="113"/>
      <c r="D81" s="114"/>
      <c r="E81" s="114"/>
      <c r="F81" s="114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  <c r="W81" s="303"/>
    </row>
    <row r="82" spans="1:23" ht="12" customHeight="1">
      <c r="C82" s="113"/>
    </row>
    <row r="83" spans="1:23" ht="12" customHeight="1">
      <c r="C83" s="117"/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</row>
    <row r="84" spans="1:23" ht="12" customHeight="1">
      <c r="B84" s="116"/>
      <c r="C84" s="117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</row>
    <row r="85" spans="1:23" ht="12" customHeight="1">
      <c r="B85" s="116"/>
      <c r="C85" s="117"/>
    </row>
    <row r="86" spans="1:23" ht="12" customHeight="1">
      <c r="B86" s="116"/>
    </row>
    <row r="87" spans="1:23" ht="12" customHeight="1">
      <c r="B87" s="116"/>
    </row>
    <row r="88" spans="1:23" ht="12" customHeight="1">
      <c r="B88" s="116"/>
    </row>
    <row r="89" spans="1:23" ht="15" customHeight="1">
      <c r="B89" s="116"/>
    </row>
    <row r="90" spans="1:23" ht="15" customHeight="1">
      <c r="B90" s="116"/>
    </row>
    <row r="91" spans="1:23" ht="15" customHeight="1">
      <c r="B91" s="116"/>
    </row>
    <row r="92" spans="1:23" ht="15" customHeight="1">
      <c r="B92" s="116"/>
    </row>
    <row r="93" spans="1:23" ht="15" customHeight="1">
      <c r="B93" s="116"/>
      <c r="C93" s="117"/>
    </row>
    <row r="94" spans="1:23" ht="15" customHeight="1">
      <c r="B94" s="116"/>
      <c r="C94" s="117"/>
    </row>
    <row r="95" spans="1:23" ht="15" customHeight="1">
      <c r="B95" s="116"/>
      <c r="C95" s="117"/>
    </row>
    <row r="96" spans="1:23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7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66" t="s">
        <v>739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131">
        <v>47084.188860825321</v>
      </c>
      <c r="E5" s="131">
        <v>48901.766477369812</v>
      </c>
      <c r="F5" s="131">
        <v>47865.595868201148</v>
      </c>
      <c r="G5" s="131">
        <v>46956.166903066776</v>
      </c>
      <c r="H5" s="131">
        <v>47976.602331980852</v>
      </c>
      <c r="I5" s="131">
        <v>45552.158684019181</v>
      </c>
      <c r="J5" s="131">
        <v>44567.345514839777</v>
      </c>
      <c r="K5" s="131">
        <v>43920.002945494663</v>
      </c>
      <c r="L5" s="131">
        <v>42779.550192142407</v>
      </c>
      <c r="M5" s="131">
        <v>41680.784794892264</v>
      </c>
      <c r="N5" s="131">
        <v>40088.495508594933</v>
      </c>
      <c r="O5" s="131">
        <v>39304.48736111269</v>
      </c>
      <c r="P5" s="131">
        <v>39334.510683077548</v>
      </c>
      <c r="Q5" s="131">
        <v>39083.842504465101</v>
      </c>
      <c r="R5" s="131">
        <v>39882.44049322739</v>
      </c>
      <c r="S5" s="131">
        <v>41825.287143845831</v>
      </c>
      <c r="T5" s="131">
        <v>40700.075207789974</v>
      </c>
      <c r="U5" s="131">
        <v>45275.016498128389</v>
      </c>
      <c r="V5" s="131">
        <v>45309.26033875459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131">
        <v>45272.369380352917</v>
      </c>
      <c r="E6" s="131">
        <v>47023.111035002126</v>
      </c>
      <c r="F6" s="131">
        <v>45976.827481525601</v>
      </c>
      <c r="G6" s="131">
        <v>45114.282757400491</v>
      </c>
      <c r="H6" s="131">
        <v>45637.469291601737</v>
      </c>
      <c r="I6" s="131">
        <v>43689.57985179613</v>
      </c>
      <c r="J6" s="131">
        <v>42721.173433165008</v>
      </c>
      <c r="K6" s="131">
        <v>42091.396876895415</v>
      </c>
      <c r="L6" s="131">
        <v>40784.132565458305</v>
      </c>
      <c r="M6" s="131">
        <v>39643.138617366167</v>
      </c>
      <c r="N6" s="131">
        <v>38058.089325222507</v>
      </c>
      <c r="O6" s="131">
        <v>37240.557205878205</v>
      </c>
      <c r="P6" s="131">
        <v>37349.682337699378</v>
      </c>
      <c r="Q6" s="131">
        <v>37195.429865026039</v>
      </c>
      <c r="R6" s="131">
        <v>38074.956934136106</v>
      </c>
      <c r="S6" s="131">
        <v>40138.756428019085</v>
      </c>
      <c r="T6" s="131">
        <v>39184.848523483037</v>
      </c>
      <c r="U6" s="131">
        <v>43942.605481714614</v>
      </c>
      <c r="V6" s="131">
        <v>44044.282392180896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131">
        <v>1210.355750741563</v>
      </c>
      <c r="E7" s="131">
        <v>1283.9004198539278</v>
      </c>
      <c r="F7" s="131">
        <v>1319.2237301480332</v>
      </c>
      <c r="G7" s="131">
        <v>1274.775052906097</v>
      </c>
      <c r="H7" s="131">
        <v>1766.6647638952279</v>
      </c>
      <c r="I7" s="131">
        <v>1279.9907074166417</v>
      </c>
      <c r="J7" s="131">
        <v>1267.9910864978769</v>
      </c>
      <c r="K7" s="131">
        <v>1276.5056236241589</v>
      </c>
      <c r="L7" s="131">
        <v>1455.699715695044</v>
      </c>
      <c r="M7" s="131">
        <v>1489.8581505399015</v>
      </c>
      <c r="N7" s="131">
        <v>1495.6243299106015</v>
      </c>
      <c r="O7" s="131">
        <v>1544.7747831174404</v>
      </c>
      <c r="P7" s="131">
        <v>1451.7274466101508</v>
      </c>
      <c r="Q7" s="131">
        <v>1357.7336043184112</v>
      </c>
      <c r="R7" s="131">
        <v>1279.6385225963636</v>
      </c>
      <c r="S7" s="131">
        <v>1168.1564320002474</v>
      </c>
      <c r="T7" s="131">
        <v>1031.3624671886178</v>
      </c>
      <c r="U7" s="131">
        <v>860.27964182813787</v>
      </c>
      <c r="V7" s="131">
        <v>797.85402544196108</v>
      </c>
      <c r="W7" s="301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131">
        <v>601.46372973083999</v>
      </c>
      <c r="E8" s="131">
        <v>594.75502251376201</v>
      </c>
      <c r="F8" s="131">
        <v>569.54465652751378</v>
      </c>
      <c r="G8" s="131">
        <v>567.1090927601922</v>
      </c>
      <c r="H8" s="131">
        <v>572.4682764838841</v>
      </c>
      <c r="I8" s="131">
        <v>582.58812480640609</v>
      </c>
      <c r="J8" s="131">
        <v>578.18099517689814</v>
      </c>
      <c r="K8" s="131">
        <v>552.10044497508716</v>
      </c>
      <c r="L8" s="131">
        <v>539.71791098906192</v>
      </c>
      <c r="M8" s="131">
        <v>547.78802698619563</v>
      </c>
      <c r="N8" s="131">
        <v>534.78185346182397</v>
      </c>
      <c r="O8" s="131">
        <v>519.1553721170477</v>
      </c>
      <c r="P8" s="131">
        <v>533.10089876802192</v>
      </c>
      <c r="Q8" s="131">
        <v>530.67903512065379</v>
      </c>
      <c r="R8" s="131">
        <v>527.84503649492251</v>
      </c>
      <c r="S8" s="131">
        <v>518.37428382649591</v>
      </c>
      <c r="T8" s="131">
        <v>483.86421711832139</v>
      </c>
      <c r="U8" s="131">
        <v>472.13137458564069</v>
      </c>
      <c r="V8" s="131">
        <v>467.12392113173104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131">
        <v>7873.523702857794</v>
      </c>
      <c r="E9" s="131">
        <v>7126.3395271717527</v>
      </c>
      <c r="F9" s="131">
        <v>6441.242653986953</v>
      </c>
      <c r="G9" s="131">
        <v>5342.4306203956203</v>
      </c>
      <c r="H9" s="131">
        <v>4446.5883853899632</v>
      </c>
      <c r="I9" s="131">
        <v>3949.8416848410629</v>
      </c>
      <c r="J9" s="131">
        <v>3873.781361247326</v>
      </c>
      <c r="K9" s="131">
        <v>3973.4465077976993</v>
      </c>
      <c r="L9" s="131">
        <v>3815.9662824741863</v>
      </c>
      <c r="M9" s="131">
        <v>9383.3196221739636</v>
      </c>
      <c r="N9" s="131">
        <v>8026.0632733072598</v>
      </c>
      <c r="O9" s="131">
        <v>8431.6989750759567</v>
      </c>
      <c r="P9" s="131">
        <v>7555.4839849316913</v>
      </c>
      <c r="Q9" s="131">
        <v>7911.4885520959679</v>
      </c>
      <c r="R9" s="131">
        <v>7337.0853292508637</v>
      </c>
      <c r="S9" s="131">
        <v>6863.7961841749438</v>
      </c>
      <c r="T9" s="131">
        <v>7705.4157186317725</v>
      </c>
      <c r="U9" s="131">
        <v>5410.2246199669371</v>
      </c>
      <c r="V9" s="131">
        <v>5499.117440743541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131">
        <v>5459.2049200000001</v>
      </c>
      <c r="E10" s="131">
        <v>4937.5151798000015</v>
      </c>
      <c r="F10" s="131">
        <v>4554.6485820000007</v>
      </c>
      <c r="G10" s="131">
        <v>3425.0776240000005</v>
      </c>
      <c r="H10" s="131">
        <v>2493.6465879999996</v>
      </c>
      <c r="I10" s="131">
        <v>2192.9314639999998</v>
      </c>
      <c r="J10" s="131">
        <v>2052.374824</v>
      </c>
      <c r="K10" s="131">
        <v>2293.2414800000001</v>
      </c>
      <c r="L10" s="131">
        <v>2764.2847483948503</v>
      </c>
      <c r="M10" s="131">
        <v>3259.9696123027948</v>
      </c>
      <c r="N10" s="131">
        <v>2768.3368078138369</v>
      </c>
      <c r="O10" s="131">
        <v>2972.6442305068613</v>
      </c>
      <c r="P10" s="131">
        <v>2952.3631890161619</v>
      </c>
      <c r="Q10" s="131">
        <v>2908.9931980341844</v>
      </c>
      <c r="R10" s="131">
        <v>2980.2962405173525</v>
      </c>
      <c r="S10" s="131">
        <v>2875.6547111647997</v>
      </c>
      <c r="T10" s="131">
        <v>4178.4270466367998</v>
      </c>
      <c r="U10" s="131">
        <v>2376.1496254783451</v>
      </c>
      <c r="V10" s="131">
        <v>2250.7738994873985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131">
        <v>828.54390000000001</v>
      </c>
      <c r="E11" s="131">
        <v>1025.3823</v>
      </c>
      <c r="F11" s="131">
        <v>930.88070000000005</v>
      </c>
      <c r="G11" s="131">
        <v>960.04739999999993</v>
      </c>
      <c r="H11" s="131">
        <v>945.35120000000006</v>
      </c>
      <c r="I11" s="131">
        <v>911.37119999999982</v>
      </c>
      <c r="J11" s="131">
        <v>859.21409999999992</v>
      </c>
      <c r="K11" s="131">
        <v>760.45249999999987</v>
      </c>
      <c r="L11" s="131">
        <v>321.46632381710583</v>
      </c>
      <c r="M11" s="131">
        <v>4480.0266217731287</v>
      </c>
      <c r="N11" s="131">
        <v>4376.7307070167144</v>
      </c>
      <c r="O11" s="131">
        <v>4701.1531793134927</v>
      </c>
      <c r="P11" s="131">
        <v>3838.0152154782349</v>
      </c>
      <c r="Q11" s="131">
        <v>4031.1027531128789</v>
      </c>
      <c r="R11" s="131">
        <v>3577.7643291756021</v>
      </c>
      <c r="S11" s="131">
        <v>3236.5201771145435</v>
      </c>
      <c r="T11" s="131">
        <v>2867.6169620444007</v>
      </c>
      <c r="U11" s="131">
        <v>2497.0961319200123</v>
      </c>
      <c r="V11" s="131">
        <v>2644.5274095266741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131">
        <v>1585.7748828577944</v>
      </c>
      <c r="E12" s="131">
        <v>1163.4420473717505</v>
      </c>
      <c r="F12" s="131">
        <v>955.71337198695164</v>
      </c>
      <c r="G12" s="131">
        <v>957.30559639562057</v>
      </c>
      <c r="H12" s="131">
        <v>1007.5905973899632</v>
      </c>
      <c r="I12" s="131">
        <v>845.53902084106312</v>
      </c>
      <c r="J12" s="131">
        <v>962.19243724732632</v>
      </c>
      <c r="K12" s="131">
        <v>919.75252779769914</v>
      </c>
      <c r="L12" s="131">
        <v>730.21521026223093</v>
      </c>
      <c r="M12" s="131">
        <v>1643.3233880980404</v>
      </c>
      <c r="N12" s="131">
        <v>880.9957584767086</v>
      </c>
      <c r="O12" s="131">
        <v>757.90156525560087</v>
      </c>
      <c r="P12" s="131">
        <v>765.10558043729452</v>
      </c>
      <c r="Q12" s="131">
        <v>971.39260094890506</v>
      </c>
      <c r="R12" s="131">
        <v>779.02475955790885</v>
      </c>
      <c r="S12" s="131">
        <v>751.6212958956005</v>
      </c>
      <c r="T12" s="131">
        <v>659.37170995057204</v>
      </c>
      <c r="U12" s="131">
        <v>536.97886256857919</v>
      </c>
      <c r="V12" s="131">
        <v>603.81613172946868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131">
        <v>146504.67376234985</v>
      </c>
      <c r="E13" s="131">
        <v>143505.58577766025</v>
      </c>
      <c r="F13" s="131">
        <v>139836.03836145098</v>
      </c>
      <c r="G13" s="131">
        <v>132075.29749547667</v>
      </c>
      <c r="H13" s="131">
        <v>126477.54604178095</v>
      </c>
      <c r="I13" s="131">
        <v>85566.884865112268</v>
      </c>
      <c r="J13" s="131">
        <v>84223.458445419092</v>
      </c>
      <c r="K13" s="131">
        <v>82277.295755143408</v>
      </c>
      <c r="L13" s="131">
        <v>83409.846292324248</v>
      </c>
      <c r="M13" s="131">
        <v>79100.265341961</v>
      </c>
      <c r="N13" s="131">
        <v>78910.716666713459</v>
      </c>
      <c r="O13" s="131">
        <v>77545.62700069898</v>
      </c>
      <c r="P13" s="131">
        <v>79656.673303528049</v>
      </c>
      <c r="Q13" s="131">
        <v>80315.117686851227</v>
      </c>
      <c r="R13" s="131">
        <v>75453.906678272382</v>
      </c>
      <c r="S13" s="131">
        <v>80090.076834253443</v>
      </c>
      <c r="T13" s="131">
        <v>78372.855106605813</v>
      </c>
      <c r="U13" s="131">
        <v>70170.587301554158</v>
      </c>
      <c r="V13" s="131">
        <v>70942.277608915028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131">
        <v>10372.483800880895</v>
      </c>
      <c r="E14" s="131">
        <v>10291.753716979867</v>
      </c>
      <c r="F14" s="131">
        <v>9910.4772107219196</v>
      </c>
      <c r="G14" s="131">
        <v>9784.8049977159535</v>
      </c>
      <c r="H14" s="131">
        <v>9255.2874932248924</v>
      </c>
      <c r="I14" s="131">
        <v>8855.3831201251869</v>
      </c>
      <c r="J14" s="131">
        <v>9239.90852906894</v>
      </c>
      <c r="K14" s="131">
        <v>9339.2538083474519</v>
      </c>
      <c r="L14" s="131">
        <v>9707.2341440328964</v>
      </c>
      <c r="M14" s="131">
        <v>9239.0105733024757</v>
      </c>
      <c r="N14" s="131">
        <v>8817.3192552057844</v>
      </c>
      <c r="O14" s="131">
        <v>8883.4756297714885</v>
      </c>
      <c r="P14" s="131">
        <v>8519.7960791121532</v>
      </c>
      <c r="Q14" s="131">
        <v>8133.674312482156</v>
      </c>
      <c r="R14" s="131">
        <v>8130.8327903293966</v>
      </c>
      <c r="S14" s="131">
        <v>8592.0757257356581</v>
      </c>
      <c r="T14" s="131">
        <v>7769.8592036122191</v>
      </c>
      <c r="U14" s="131">
        <v>7538.1940457234732</v>
      </c>
      <c r="V14" s="131">
        <v>7203.9020751724565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131">
        <v>2380.1974316880837</v>
      </c>
      <c r="E15" s="131">
        <v>2338.6093071749365</v>
      </c>
      <c r="F15" s="131">
        <v>2177.0589721193255</v>
      </c>
      <c r="G15" s="131">
        <v>2005.0201125081699</v>
      </c>
      <c r="H15" s="131">
        <v>1750.3525054145264</v>
      </c>
      <c r="I15" s="131">
        <v>1632.3684083529242</v>
      </c>
      <c r="J15" s="131">
        <v>1599.3601850407535</v>
      </c>
      <c r="K15" s="131">
        <v>1348.6725440029845</v>
      </c>
      <c r="L15" s="131">
        <v>1608.393600990732</v>
      </c>
      <c r="M15" s="131">
        <v>1380.5724315470743</v>
      </c>
      <c r="N15" s="131">
        <v>1411.2250762137587</v>
      </c>
      <c r="O15" s="131">
        <v>1219.6814105886699</v>
      </c>
      <c r="P15" s="131">
        <v>1168.8031956644995</v>
      </c>
      <c r="Q15" s="131">
        <v>941.91521323958705</v>
      </c>
      <c r="R15" s="131">
        <v>803.83949520097133</v>
      </c>
      <c r="S15" s="131">
        <v>768.53403433170081</v>
      </c>
      <c r="T15" s="131">
        <v>668.17355178694982</v>
      </c>
      <c r="U15" s="131">
        <v>606.54707865667592</v>
      </c>
      <c r="V15" s="131">
        <v>558.19074801492343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131">
        <v>1986.1545356353049</v>
      </c>
      <c r="E16" s="131">
        <v>1867.7494751365032</v>
      </c>
      <c r="F16" s="131">
        <v>1715.8657776401797</v>
      </c>
      <c r="G16" s="131">
        <v>1928.0711664198361</v>
      </c>
      <c r="H16" s="131">
        <v>1887.8479726875403</v>
      </c>
      <c r="I16" s="131">
        <v>1974.3462978358625</v>
      </c>
      <c r="J16" s="131">
        <v>2002.5518530360846</v>
      </c>
      <c r="K16" s="131">
        <v>1804.1360404361967</v>
      </c>
      <c r="L16" s="131">
        <v>3716.0979676931097</v>
      </c>
      <c r="M16" s="131">
        <v>4875.7854228498572</v>
      </c>
      <c r="N16" s="131">
        <v>4873.1008930191329</v>
      </c>
      <c r="O16" s="131">
        <v>3821.2279143830033</v>
      </c>
      <c r="P16" s="131">
        <v>4015.1329761738771</v>
      </c>
      <c r="Q16" s="131">
        <v>4156.3705294847314</v>
      </c>
      <c r="R16" s="131">
        <v>4631.0041429846497</v>
      </c>
      <c r="S16" s="131">
        <v>4992.1098582199738</v>
      </c>
      <c r="T16" s="131">
        <v>7596.3952458081421</v>
      </c>
      <c r="U16" s="131">
        <v>5216.7835626346014</v>
      </c>
      <c r="V16" s="131">
        <v>5277.9974614026323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131">
        <v>8177.2943351619415</v>
      </c>
      <c r="E17" s="131">
        <v>7805.3173117039414</v>
      </c>
      <c r="F17" s="131">
        <v>7851.2147860232335</v>
      </c>
      <c r="G17" s="131">
        <v>6737.4189582977397</v>
      </c>
      <c r="H17" s="131">
        <v>7356.7844406950471</v>
      </c>
      <c r="I17" s="131">
        <v>6857.547490705274</v>
      </c>
      <c r="J17" s="131">
        <v>6631.1648273005112</v>
      </c>
      <c r="K17" s="131">
        <v>6211.3103101379393</v>
      </c>
      <c r="L17" s="131">
        <v>7171.8593139701479</v>
      </c>
      <c r="M17" s="131">
        <v>6917.8287969530747</v>
      </c>
      <c r="N17" s="131">
        <v>7955.148822471946</v>
      </c>
      <c r="O17" s="131">
        <v>7742.6165149999151</v>
      </c>
      <c r="P17" s="131">
        <v>7213.8328746478737</v>
      </c>
      <c r="Q17" s="131">
        <v>7796.5455890978519</v>
      </c>
      <c r="R17" s="131">
        <v>7225.6310111129233</v>
      </c>
      <c r="S17" s="131">
        <v>8511.2161215748692</v>
      </c>
      <c r="T17" s="131">
        <v>6995.6682107792485</v>
      </c>
      <c r="U17" s="131">
        <v>5690.0642304415032</v>
      </c>
      <c r="V17" s="131">
        <v>5464.5318970468188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131">
        <v>516.75540916190562</v>
      </c>
      <c r="E18" s="131">
        <v>546.63846018709739</v>
      </c>
      <c r="F18" s="131">
        <v>532.63778209044358</v>
      </c>
      <c r="G18" s="131">
        <v>557.86364513247247</v>
      </c>
      <c r="H18" s="131">
        <v>589.14018167971165</v>
      </c>
      <c r="I18" s="131">
        <v>667.64977806282297</v>
      </c>
      <c r="J18" s="131">
        <v>718.78363399811872</v>
      </c>
      <c r="K18" s="131">
        <v>711.61037887392899</v>
      </c>
      <c r="L18" s="131">
        <v>690.50398089742578</v>
      </c>
      <c r="M18" s="131">
        <v>658.82846432243787</v>
      </c>
      <c r="N18" s="131">
        <v>671.56549734849852</v>
      </c>
      <c r="O18" s="131">
        <v>636.59118112971362</v>
      </c>
      <c r="P18" s="131">
        <v>624.92278614519387</v>
      </c>
      <c r="Q18" s="131">
        <v>695.36988346253361</v>
      </c>
      <c r="R18" s="131">
        <v>567.32954757879543</v>
      </c>
      <c r="S18" s="131">
        <v>535.96462928956907</v>
      </c>
      <c r="T18" s="131">
        <v>451.613904640839</v>
      </c>
      <c r="U18" s="131">
        <v>474.76786597852146</v>
      </c>
      <c r="V18" s="131">
        <v>450.31575106419825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131">
        <v>38769.793083573502</v>
      </c>
      <c r="E19" s="131">
        <v>37304.607495396725</v>
      </c>
      <c r="F19" s="131">
        <v>33773.783544308651</v>
      </c>
      <c r="G19" s="131">
        <v>33102.090031996697</v>
      </c>
      <c r="H19" s="131">
        <v>28557.551994165897</v>
      </c>
      <c r="I19" s="131">
        <v>28191.659964600458</v>
      </c>
      <c r="J19" s="131">
        <v>26082.730252961417</v>
      </c>
      <c r="K19" s="131">
        <v>26467.580706135403</v>
      </c>
      <c r="L19" s="131">
        <v>25957.376633121385</v>
      </c>
      <c r="M19" s="131">
        <v>22669.662151924076</v>
      </c>
      <c r="N19" s="131">
        <v>25078.47185554128</v>
      </c>
      <c r="O19" s="131">
        <v>24311.343115682721</v>
      </c>
      <c r="P19" s="131">
        <v>23423.700642262163</v>
      </c>
      <c r="Q19" s="131">
        <v>22103.478010843104</v>
      </c>
      <c r="R19" s="131">
        <v>21550.019859649765</v>
      </c>
      <c r="S19" s="131">
        <v>20085.54823212211</v>
      </c>
      <c r="T19" s="131">
        <v>19178.47442955937</v>
      </c>
      <c r="U19" s="131">
        <v>18262.430941696795</v>
      </c>
      <c r="V19" s="131">
        <v>17890.791431623806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131">
        <v>12027.236200000001</v>
      </c>
      <c r="E20" s="131">
        <v>11920.7965</v>
      </c>
      <c r="F20" s="131">
        <v>11192.574199999999</v>
      </c>
      <c r="G20" s="131">
        <v>10888.4938</v>
      </c>
      <c r="H20" s="131">
        <v>9813.2304000000004</v>
      </c>
      <c r="I20" s="131">
        <v>10337.788227272727</v>
      </c>
      <c r="J20" s="131">
        <v>9454.907554545458</v>
      </c>
      <c r="K20" s="131">
        <v>9729.7569999999996</v>
      </c>
      <c r="L20" s="131">
        <v>8711.7230331058017</v>
      </c>
      <c r="M20" s="131">
        <v>5062.5332679203184</v>
      </c>
      <c r="N20" s="131">
        <v>5027.6743969520458</v>
      </c>
      <c r="O20" s="131">
        <v>4987.5589012315622</v>
      </c>
      <c r="P20" s="131">
        <v>5266.6274306999994</v>
      </c>
      <c r="Q20" s="131">
        <v>4591.6037354999999</v>
      </c>
      <c r="R20" s="131">
        <v>3968.5443865999996</v>
      </c>
      <c r="S20" s="131">
        <v>4619.9055632000009</v>
      </c>
      <c r="T20" s="131">
        <v>4543.7817100000002</v>
      </c>
      <c r="U20" s="131">
        <v>4521.5303677599995</v>
      </c>
      <c r="V20" s="131">
        <v>4575.0897968137506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131">
        <v>26742.556883573499</v>
      </c>
      <c r="E21" s="131">
        <v>25383.810995396729</v>
      </c>
      <c r="F21" s="131">
        <v>22581.209344308645</v>
      </c>
      <c r="G21" s="131">
        <v>22213.5962319967</v>
      </c>
      <c r="H21" s="131">
        <v>18744.321594165904</v>
      </c>
      <c r="I21" s="131">
        <v>17853.871737327729</v>
      </c>
      <c r="J21" s="131">
        <v>16627.822698415966</v>
      </c>
      <c r="K21" s="131">
        <v>16737.823706135405</v>
      </c>
      <c r="L21" s="131">
        <v>17245.653600015579</v>
      </c>
      <c r="M21" s="131">
        <v>17607.12888400376</v>
      </c>
      <c r="N21" s="131">
        <v>20050.797458589237</v>
      </c>
      <c r="O21" s="131">
        <v>19323.78421445116</v>
      </c>
      <c r="P21" s="131">
        <v>18157.073211562158</v>
      </c>
      <c r="Q21" s="131">
        <v>17511.8742753431</v>
      </c>
      <c r="R21" s="131">
        <v>17581.475473049766</v>
      </c>
      <c r="S21" s="131">
        <v>15465.642668922108</v>
      </c>
      <c r="T21" s="131">
        <v>14634.692719559369</v>
      </c>
      <c r="U21" s="131">
        <v>13740.900573936793</v>
      </c>
      <c r="V21" s="131">
        <v>13315.701634810057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131">
        <v>22131.884985295859</v>
      </c>
      <c r="E22" s="131">
        <v>22340.255884829494</v>
      </c>
      <c r="F22" s="131">
        <v>22061.546851934458</v>
      </c>
      <c r="G22" s="131">
        <v>15163.833345609051</v>
      </c>
      <c r="H22" s="131">
        <v>16842.791659372233</v>
      </c>
      <c r="I22" s="131">
        <v>15724.321004151268</v>
      </c>
      <c r="J22" s="131">
        <v>16199.040811861061</v>
      </c>
      <c r="K22" s="131">
        <v>16459.644777578156</v>
      </c>
      <c r="L22" s="131">
        <v>14171.200831546235</v>
      </c>
      <c r="M22" s="131">
        <v>14175.697333562533</v>
      </c>
      <c r="N22" s="131">
        <v>11568.156584208991</v>
      </c>
      <c r="O22" s="131">
        <v>11675.636730930173</v>
      </c>
      <c r="P22" s="131">
        <v>14298.083467859924</v>
      </c>
      <c r="Q22" s="131">
        <v>15580.236748690713</v>
      </c>
      <c r="R22" s="131">
        <v>14084.458829580873</v>
      </c>
      <c r="S22" s="131">
        <v>17892.948346224886</v>
      </c>
      <c r="T22" s="131">
        <v>17830.064017891174</v>
      </c>
      <c r="U22" s="131">
        <v>16151.374025124009</v>
      </c>
      <c r="V22" s="131">
        <v>15801.602685697559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131">
        <v>1861.3261589176682</v>
      </c>
      <c r="E23" s="131">
        <v>1943.4389095850438</v>
      </c>
      <c r="F23" s="131">
        <v>1879.4918774401115</v>
      </c>
      <c r="G23" s="131">
        <v>2437.1372694132051</v>
      </c>
      <c r="H23" s="131">
        <v>2366.0244081111978</v>
      </c>
      <c r="I23" s="131">
        <v>2323.590746770948</v>
      </c>
      <c r="J23" s="131">
        <v>2396.9013416689622</v>
      </c>
      <c r="K23" s="131">
        <v>1538.1097658961164</v>
      </c>
      <c r="L23" s="131">
        <v>1052.5009322271405</v>
      </c>
      <c r="M23" s="131">
        <v>701.01437583296013</v>
      </c>
      <c r="N23" s="131">
        <v>632.42241440116663</v>
      </c>
      <c r="O23" s="131">
        <v>1044.7946227455086</v>
      </c>
      <c r="P23" s="131">
        <v>1910.648454284936</v>
      </c>
      <c r="Q23" s="131">
        <v>2434.6841203063141</v>
      </c>
      <c r="R23" s="131">
        <v>1892.1654669100856</v>
      </c>
      <c r="S23" s="131">
        <v>1111.3321528110628</v>
      </c>
      <c r="T23" s="131">
        <v>1170.3618610542349</v>
      </c>
      <c r="U23" s="131">
        <v>898.09390255270102</v>
      </c>
      <c r="V23" s="131">
        <v>946.1709316927828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131">
        <v>2030.5097787054287</v>
      </c>
      <c r="E24" s="131">
        <v>2016.0654024710091</v>
      </c>
      <c r="F24" s="131">
        <v>1846.1603619994603</v>
      </c>
      <c r="G24" s="131">
        <v>1855.5864902346721</v>
      </c>
      <c r="H24" s="131">
        <v>1819.1457324574835</v>
      </c>
      <c r="I24" s="131">
        <v>1676.3329887249386</v>
      </c>
      <c r="J24" s="131">
        <v>1614.9422585807174</v>
      </c>
      <c r="K24" s="131">
        <v>1504.1110306579621</v>
      </c>
      <c r="L24" s="131">
        <v>1684.767449996697</v>
      </c>
      <c r="M24" s="131">
        <v>1566.9894034784597</v>
      </c>
      <c r="N24" s="131">
        <v>1721.1451407356335</v>
      </c>
      <c r="O24" s="131">
        <v>1616.6946494286424</v>
      </c>
      <c r="P24" s="131">
        <v>1473.1947561357081</v>
      </c>
      <c r="Q24" s="131">
        <v>1703.7102373935038</v>
      </c>
      <c r="R24" s="131">
        <v>1553.3799413833349</v>
      </c>
      <c r="S24" s="131">
        <v>1794.1618618800408</v>
      </c>
      <c r="T24" s="131">
        <v>1432.9902777402262</v>
      </c>
      <c r="U24" s="131">
        <v>1367.6953158672393</v>
      </c>
      <c r="V24" s="131">
        <v>1432.3008315355078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131">
        <v>9310.2983162612873</v>
      </c>
      <c r="E25" s="131">
        <v>9154.7444476286164</v>
      </c>
      <c r="F25" s="131">
        <v>9163.0771963277148</v>
      </c>
      <c r="G25" s="131">
        <v>9274.0631641793225</v>
      </c>
      <c r="H25" s="131">
        <v>9152.8178275862228</v>
      </c>
      <c r="I25" s="131">
        <v>3268.8094175927827</v>
      </c>
      <c r="J25" s="131">
        <v>3011.5334293280007</v>
      </c>
      <c r="K25" s="131">
        <v>2879.8430753744342</v>
      </c>
      <c r="L25" s="131">
        <v>2842.2324238280471</v>
      </c>
      <c r="M25" s="131">
        <v>2455.902389782219</v>
      </c>
      <c r="N25" s="131">
        <v>2988.1241094384782</v>
      </c>
      <c r="O25" s="131">
        <v>2336.4362785385347</v>
      </c>
      <c r="P25" s="131">
        <v>3658.2391856389095</v>
      </c>
      <c r="Q25" s="131">
        <v>3417.7046408195015</v>
      </c>
      <c r="R25" s="131">
        <v>3285.5056790413737</v>
      </c>
      <c r="S25" s="131">
        <v>3106.1848247808693</v>
      </c>
      <c r="T25" s="131">
        <v>3058.154403880942</v>
      </c>
      <c r="U25" s="131">
        <v>2791.6576660731575</v>
      </c>
      <c r="V25" s="131">
        <v>2704.1236697120003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131">
        <v>1774.7451071753562</v>
      </c>
      <c r="E26" s="131">
        <v>1513.2724063781866</v>
      </c>
      <c r="F26" s="131">
        <v>1499.5699079848673</v>
      </c>
      <c r="G26" s="131">
        <v>1378.8793718537065</v>
      </c>
      <c r="H26" s="131">
        <v>1230.3582590250317</v>
      </c>
      <c r="I26" s="131">
        <v>1241.202965252631</v>
      </c>
      <c r="J26" s="131">
        <v>1166.597562907722</v>
      </c>
      <c r="K26" s="131">
        <v>1184.4593388010567</v>
      </c>
      <c r="L26" s="131">
        <v>1031.4871416372307</v>
      </c>
      <c r="M26" s="131">
        <v>1021.9183972491787</v>
      </c>
      <c r="N26" s="131">
        <v>1164.0173920915684</v>
      </c>
      <c r="O26" s="131">
        <v>315.46340879920587</v>
      </c>
      <c r="P26" s="131">
        <v>751.03729327405188</v>
      </c>
      <c r="Q26" s="131">
        <v>1035.8799859090689</v>
      </c>
      <c r="R26" s="131">
        <v>923.26406601516715</v>
      </c>
      <c r="S26" s="131">
        <v>893.03299484353704</v>
      </c>
      <c r="T26" s="131">
        <v>1019.8655318456418</v>
      </c>
      <c r="U26" s="131">
        <v>731.92209886805654</v>
      </c>
      <c r="V26" s="131">
        <v>719.41579045285812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131">
        <v>7535.5532090859306</v>
      </c>
      <c r="E27" s="131">
        <v>7641.4720412504294</v>
      </c>
      <c r="F27" s="131">
        <v>7663.5072883428466</v>
      </c>
      <c r="G27" s="131">
        <v>7895.1837923256171</v>
      </c>
      <c r="H27" s="131">
        <v>7922.4595685611912</v>
      </c>
      <c r="I27" s="131">
        <v>2027.6064523401515</v>
      </c>
      <c r="J27" s="131">
        <v>1844.9358664202784</v>
      </c>
      <c r="K27" s="131">
        <v>1695.3837365733773</v>
      </c>
      <c r="L27" s="131">
        <v>1810.7452821908159</v>
      </c>
      <c r="M27" s="131">
        <v>1433.98399253304</v>
      </c>
      <c r="N27" s="131">
        <v>1824.1067173469096</v>
      </c>
      <c r="O27" s="131">
        <v>2020.9728697393286</v>
      </c>
      <c r="P27" s="131">
        <v>2907.2018923648584</v>
      </c>
      <c r="Q27" s="131">
        <v>2381.8246549104329</v>
      </c>
      <c r="R27" s="131">
        <v>2362.2416130262063</v>
      </c>
      <c r="S27" s="131">
        <v>2213.1518299373324</v>
      </c>
      <c r="T27" s="131">
        <v>2038.2888720352996</v>
      </c>
      <c r="U27" s="131">
        <v>2059.7355672051008</v>
      </c>
      <c r="V27" s="131">
        <v>1984.7078792591421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131">
        <v>35721.694505785512</v>
      </c>
      <c r="E28" s="131">
        <v>34864.33348333434</v>
      </c>
      <c r="F28" s="131">
        <v>36986.809529034494</v>
      </c>
      <c r="G28" s="131">
        <v>37977.771702107988</v>
      </c>
      <c r="H28" s="131">
        <v>36297.701545060314</v>
      </c>
      <c r="I28" s="131">
        <v>4400.2359825942258</v>
      </c>
      <c r="J28" s="131">
        <v>4338.1760600745893</v>
      </c>
      <c r="K28" s="131">
        <v>4122.5809074775261</v>
      </c>
      <c r="L28" s="131">
        <v>4679.4139580468282</v>
      </c>
      <c r="M28" s="131">
        <v>4692.3955997332787</v>
      </c>
      <c r="N28" s="131">
        <v>3571.0735977068548</v>
      </c>
      <c r="O28" s="131">
        <v>4227.0567118069166</v>
      </c>
      <c r="P28" s="131">
        <v>3560.1344239897376</v>
      </c>
      <c r="Q28" s="131">
        <v>3771.7640537892621</v>
      </c>
      <c r="R28" s="131">
        <v>2772.3221847497143</v>
      </c>
      <c r="S28" s="131">
        <v>3351.0950316004082</v>
      </c>
      <c r="T28" s="131">
        <v>3786.2466810072347</v>
      </c>
      <c r="U28" s="131">
        <v>3204.6892692600718</v>
      </c>
      <c r="V28" s="131">
        <v>4638.5951927634269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131">
        <v>32368.525128554604</v>
      </c>
      <c r="E29" s="131">
        <v>31710.709784393119</v>
      </c>
      <c r="F29" s="131">
        <v>33649.021215994704</v>
      </c>
      <c r="G29" s="131">
        <v>34603.532033438722</v>
      </c>
      <c r="H29" s="131">
        <v>33060.162666684315</v>
      </c>
      <c r="I29" s="131">
        <v>2057.2515003937929</v>
      </c>
      <c r="J29" s="131">
        <v>1869.1393221326539</v>
      </c>
      <c r="K29" s="131">
        <v>1694.336403611075</v>
      </c>
      <c r="L29" s="131">
        <v>2432.7053140571797</v>
      </c>
      <c r="M29" s="131">
        <v>2390.9568639105869</v>
      </c>
      <c r="N29" s="131">
        <v>1488.7998386805464</v>
      </c>
      <c r="O29" s="131">
        <v>2346.1207273890791</v>
      </c>
      <c r="P29" s="131">
        <v>1842.1569182334965</v>
      </c>
      <c r="Q29" s="131">
        <v>2017.746008848593</v>
      </c>
      <c r="R29" s="131">
        <v>1363.4179881744997</v>
      </c>
      <c r="S29" s="131">
        <v>1762.9059131079175</v>
      </c>
      <c r="T29" s="131">
        <v>2320.5881405518362</v>
      </c>
      <c r="U29" s="131">
        <v>1768.1980342942836</v>
      </c>
      <c r="V29" s="131">
        <v>3269.1022918083327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131">
        <v>2227.2598562036865</v>
      </c>
      <c r="E30" s="131">
        <v>2170.7264694644991</v>
      </c>
      <c r="F30" s="131">
        <v>2344.2837662360594</v>
      </c>
      <c r="G30" s="131">
        <v>2364.3527361932347</v>
      </c>
      <c r="H30" s="131">
        <v>2233.7021853899732</v>
      </c>
      <c r="I30" s="131">
        <v>2206.0889824617334</v>
      </c>
      <c r="J30" s="131">
        <v>2321.6328904941265</v>
      </c>
      <c r="K30" s="131">
        <v>2267.4600647701236</v>
      </c>
      <c r="L30" s="131">
        <v>1996.691003584657</v>
      </c>
      <c r="M30" s="131">
        <v>2203.2678067994057</v>
      </c>
      <c r="N30" s="131">
        <v>1967.6703506132817</v>
      </c>
      <c r="O30" s="131">
        <v>1743.2579485279773</v>
      </c>
      <c r="P30" s="131">
        <v>1604.5221171819455</v>
      </c>
      <c r="Q30" s="131">
        <v>1580.2160633631686</v>
      </c>
      <c r="R30" s="131">
        <v>1259.5581129931968</v>
      </c>
      <c r="S30" s="131">
        <v>1385.7526615556631</v>
      </c>
      <c r="T30" s="131">
        <v>1268.5875651102756</v>
      </c>
      <c r="U30" s="131">
        <v>1245.560448839534</v>
      </c>
      <c r="V30" s="131">
        <v>1257.0427799246856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131">
        <v>1125.9095210272242</v>
      </c>
      <c r="E31" s="131">
        <v>982.89722947672703</v>
      </c>
      <c r="F31" s="131">
        <v>993.50454680373298</v>
      </c>
      <c r="G31" s="131">
        <v>1009.8869324760299</v>
      </c>
      <c r="H31" s="131">
        <v>1003.8366929860241</v>
      </c>
      <c r="I31" s="131">
        <v>136.89549973869941</v>
      </c>
      <c r="J31" s="131">
        <v>147.40384744780857</v>
      </c>
      <c r="K31" s="131">
        <v>160.78443909632716</v>
      </c>
      <c r="L31" s="131">
        <v>250.01764040499117</v>
      </c>
      <c r="M31" s="131">
        <v>98.170929023285709</v>
      </c>
      <c r="N31" s="131">
        <v>114.60340841302647</v>
      </c>
      <c r="O31" s="131">
        <v>137.67803588986058</v>
      </c>
      <c r="P31" s="131">
        <v>113.45538857429509</v>
      </c>
      <c r="Q31" s="131">
        <v>173.80198157750078</v>
      </c>
      <c r="R31" s="131">
        <v>149.34608358201712</v>
      </c>
      <c r="S31" s="131">
        <v>202.43645693682748</v>
      </c>
      <c r="T31" s="131">
        <v>197.07097534512303</v>
      </c>
      <c r="U31" s="131">
        <v>190.93078612625447</v>
      </c>
      <c r="V31" s="131">
        <v>112.45012103040841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131">
        <v>4268.1680430592887</v>
      </c>
      <c r="E32" s="131">
        <v>4094.4961568326244</v>
      </c>
      <c r="F32" s="131">
        <v>4083.9673960214268</v>
      </c>
      <c r="G32" s="131">
        <v>3998.1619068212867</v>
      </c>
      <c r="H32" s="131">
        <v>3887.4548207606458</v>
      </c>
      <c r="I32" s="131">
        <v>3784.5509993331816</v>
      </c>
      <c r="J32" s="131">
        <v>3766.3702852619826</v>
      </c>
      <c r="K32" s="131">
        <v>3661.043572553278</v>
      </c>
      <c r="L32" s="131">
        <v>3386.4365893093373</v>
      </c>
      <c r="M32" s="131">
        <v>3570.8311247040415</v>
      </c>
      <c r="N32" s="131">
        <v>3306.2543810138604</v>
      </c>
      <c r="O32" s="131">
        <v>3736.7011507974948</v>
      </c>
      <c r="P32" s="131">
        <v>3445.1941466020889</v>
      </c>
      <c r="Q32" s="131">
        <v>3474.1923165069484</v>
      </c>
      <c r="R32" s="131">
        <v>3603.2536283909935</v>
      </c>
      <c r="S32" s="131">
        <v>3330.1250758518154</v>
      </c>
      <c r="T32" s="131">
        <v>3084.8194412757803</v>
      </c>
      <c r="U32" s="131">
        <v>2852.4523243943058</v>
      </c>
      <c r="V32" s="131">
        <v>3006.3637135677745</v>
      </c>
      <c r="W32" s="92"/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131">
        <v>983.82084167358789</v>
      </c>
      <c r="E33" s="131">
        <v>985.80553074652801</v>
      </c>
      <c r="F33" s="131">
        <v>841.60145150548863</v>
      </c>
      <c r="G33" s="131">
        <v>817.58653143004619</v>
      </c>
      <c r="H33" s="131">
        <v>728.82010840545502</v>
      </c>
      <c r="I33" s="131">
        <v>594.92090218120848</v>
      </c>
      <c r="J33" s="131">
        <v>766.3381514553389</v>
      </c>
      <c r="K33" s="131">
        <v>617.42118946533742</v>
      </c>
      <c r="L33" s="131">
        <v>563.38974250356989</v>
      </c>
      <c r="M33" s="131">
        <v>484.79938335211222</v>
      </c>
      <c r="N33" s="131">
        <v>457.70042715517343</v>
      </c>
      <c r="O33" s="131">
        <v>442.40739833073667</v>
      </c>
      <c r="P33" s="131">
        <v>516.29845398033694</v>
      </c>
      <c r="Q33" s="131">
        <v>398.93118789206693</v>
      </c>
      <c r="R33" s="131">
        <v>371.14665456653756</v>
      </c>
      <c r="S33" s="131">
        <v>331.5834079945592</v>
      </c>
      <c r="T33" s="131">
        <v>310.48656845980832</v>
      </c>
      <c r="U33" s="131">
        <v>334.5351035852326</v>
      </c>
      <c r="V33" s="131">
        <v>369.06172602717953</v>
      </c>
      <c r="W33" s="92"/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131">
        <v>1004.0647689663504</v>
      </c>
      <c r="E34" s="131">
        <v>756.74237197298385</v>
      </c>
      <c r="F34" s="131">
        <v>591.0724152283118</v>
      </c>
      <c r="G34" s="131">
        <v>630.6539473279347</v>
      </c>
      <c r="H34" s="131">
        <v>501.74807909334726</v>
      </c>
      <c r="I34" s="131">
        <v>426.82562140043706</v>
      </c>
      <c r="J34" s="131">
        <v>395.25660109878913</v>
      </c>
      <c r="K34" s="131">
        <v>473.1971166908304</v>
      </c>
      <c r="L34" s="131">
        <v>521.6218711476929</v>
      </c>
      <c r="M34" s="131">
        <v>374.86625411307045</v>
      </c>
      <c r="N34" s="131">
        <v>353.32557657084715</v>
      </c>
      <c r="O34" s="131">
        <v>531.8592502392496</v>
      </c>
      <c r="P34" s="131">
        <v>550.42108004745205</v>
      </c>
      <c r="Q34" s="131">
        <v>412.52727517031821</v>
      </c>
      <c r="R34" s="131">
        <v>405.61963166345436</v>
      </c>
      <c r="S34" s="131">
        <v>430.33852862211791</v>
      </c>
      <c r="T34" s="131">
        <v>450.07068426161726</v>
      </c>
      <c r="U34" s="131">
        <v>351.65965033396247</v>
      </c>
      <c r="V34" s="131">
        <v>495.70189551559906</v>
      </c>
      <c r="W34" s="92"/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131">
        <v>3112.370518200913</v>
      </c>
      <c r="E35" s="131">
        <v>3187.0558219045397</v>
      </c>
      <c r="F35" s="131">
        <v>2774.8404891117525</v>
      </c>
      <c r="G35" s="131">
        <v>2505.9176702092918</v>
      </c>
      <c r="H35" s="131">
        <v>2322.0338920617587</v>
      </c>
      <c r="I35" s="131">
        <v>2158.6266894433184</v>
      </c>
      <c r="J35" s="131">
        <v>2238.4320379821802</v>
      </c>
      <c r="K35" s="131">
        <v>2035.1920788402444</v>
      </c>
      <c r="L35" s="131">
        <v>2326.830642480531</v>
      </c>
      <c r="M35" s="131">
        <v>2150.1239087319768</v>
      </c>
      <c r="N35" s="131">
        <v>2303.3060967169131</v>
      </c>
      <c r="O35" s="131">
        <v>2294.4540142600672</v>
      </c>
      <c r="P35" s="131">
        <v>2333.4366750348745</v>
      </c>
      <c r="Q35" s="131">
        <v>2222.0159025647608</v>
      </c>
      <c r="R35" s="131">
        <v>1971.1648055414259</v>
      </c>
      <c r="S35" s="131">
        <v>2157.0126000475948</v>
      </c>
      <c r="T35" s="131">
        <v>1850.5152887171855</v>
      </c>
      <c r="U35" s="131">
        <v>1819.7972637416351</v>
      </c>
      <c r="V35" s="131">
        <v>1915.8625441346646</v>
      </c>
      <c r="W35" s="92"/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131">
        <v>2489.8171685613547</v>
      </c>
      <c r="E36" s="131">
        <v>2650.2800958430448</v>
      </c>
      <c r="F36" s="131">
        <v>2438.0458469762648</v>
      </c>
      <c r="G36" s="131">
        <v>2294.2551004068137</v>
      </c>
      <c r="H36" s="131">
        <v>2196.0519499177594</v>
      </c>
      <c r="I36" s="131">
        <v>2068.8654225843884</v>
      </c>
      <c r="J36" s="131">
        <v>2116.4328244551048</v>
      </c>
      <c r="K36" s="131">
        <v>2088.2828042400051</v>
      </c>
      <c r="L36" s="131">
        <v>2269.3262399311957</v>
      </c>
      <c r="M36" s="131">
        <v>2287.7927531184723</v>
      </c>
      <c r="N36" s="131">
        <v>2282.3897246704059</v>
      </c>
      <c r="O36" s="131">
        <v>2119.234059117548</v>
      </c>
      <c r="P36" s="131">
        <v>2129.4211032881626</v>
      </c>
      <c r="Q36" s="131">
        <v>2025.9718218299206</v>
      </c>
      <c r="R36" s="131">
        <v>1693.473387478434</v>
      </c>
      <c r="S36" s="131">
        <v>1932.6405397505152</v>
      </c>
      <c r="T36" s="131">
        <v>1790.8483657070644</v>
      </c>
      <c r="U36" s="131">
        <v>1642.2897593127252</v>
      </c>
      <c r="V36" s="131">
        <v>1721.3811549348775</v>
      </c>
      <c r="W36" s="92"/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131">
        <v>748.36017149725035</v>
      </c>
      <c r="E37" s="131">
        <v>756.11052207521811</v>
      </c>
      <c r="F37" s="131">
        <v>636.5970988274313</v>
      </c>
      <c r="G37" s="131">
        <v>487.07410826925002</v>
      </c>
      <c r="H37" s="131">
        <v>468.72878296902337</v>
      </c>
      <c r="I37" s="131">
        <v>450.5233790930601</v>
      </c>
      <c r="J37" s="131">
        <v>447.95267476953995</v>
      </c>
      <c r="K37" s="131">
        <v>458.92491406112998</v>
      </c>
      <c r="L37" s="131">
        <v>437.39477900721511</v>
      </c>
      <c r="M37" s="131">
        <v>413.62544916000212</v>
      </c>
      <c r="N37" s="131">
        <v>410.15649962588736</v>
      </c>
      <c r="O37" s="131">
        <v>475.49044799801993</v>
      </c>
      <c r="P37" s="131">
        <v>322.78657660222478</v>
      </c>
      <c r="Q37" s="131">
        <v>277.09760783543192</v>
      </c>
      <c r="R37" s="131">
        <v>299.75262074777766</v>
      </c>
      <c r="S37" s="131">
        <v>420.02778389697255</v>
      </c>
      <c r="T37" s="131">
        <v>306.04956291474093</v>
      </c>
      <c r="U37" s="131">
        <v>299.00509216516537</v>
      </c>
      <c r="V37" s="131">
        <v>339.47325076132222</v>
      </c>
      <c r="W37" s="92"/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131">
        <v>639.49759605946485</v>
      </c>
      <c r="E38" s="131">
        <v>601.44637896919858</v>
      </c>
      <c r="F38" s="131">
        <v>571.67200309567693</v>
      </c>
      <c r="G38" s="131">
        <v>517.94238500387405</v>
      </c>
      <c r="H38" s="131">
        <v>497.22936373933339</v>
      </c>
      <c r="I38" s="131">
        <v>508.821038157011</v>
      </c>
      <c r="J38" s="131">
        <v>653.63979523727562</v>
      </c>
      <c r="K38" s="131">
        <v>553.84796734705435</v>
      </c>
      <c r="L38" s="131">
        <v>616.60355247940049</v>
      </c>
      <c r="M38" s="131">
        <v>477.30782067074858</v>
      </c>
      <c r="N38" s="131">
        <v>502.0672190324176</v>
      </c>
      <c r="O38" s="131">
        <v>415.15318985805322</v>
      </c>
      <c r="P38" s="131">
        <v>481.72070321926225</v>
      </c>
      <c r="Q38" s="131">
        <v>580.38074828493745</v>
      </c>
      <c r="R38" s="131">
        <v>425.29329675265762</v>
      </c>
      <c r="S38" s="131">
        <v>536.96389026153781</v>
      </c>
      <c r="T38" s="131">
        <v>461.52447889100961</v>
      </c>
      <c r="U38" s="131">
        <v>488.56045241772728</v>
      </c>
      <c r="V38" s="131">
        <v>518.64609933116708</v>
      </c>
      <c r="W38" s="302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131">
        <v>0.18231326430997544</v>
      </c>
      <c r="E39" s="131">
        <v>0.13500488854428144</v>
      </c>
      <c r="F39" s="131">
        <v>0.11777104462833085</v>
      </c>
      <c r="G39" s="131">
        <v>4.4962393057101563E-2</v>
      </c>
      <c r="H39" s="131">
        <v>3.3284378542862689E-2</v>
      </c>
      <c r="I39" s="131">
        <v>1.5056134029809636</v>
      </c>
      <c r="J39" s="131">
        <v>3.9428922397367416</v>
      </c>
      <c r="K39" s="131">
        <v>2.53276702743138</v>
      </c>
      <c r="L39" s="131">
        <v>6.6616391146583736</v>
      </c>
      <c r="M39" s="131">
        <v>7.2317048221421647</v>
      </c>
      <c r="N39" s="131">
        <v>7.7634956364397887</v>
      </c>
      <c r="O39" s="131">
        <v>14.772730092518531</v>
      </c>
      <c r="P39" s="131">
        <v>10.905722838671249</v>
      </c>
      <c r="Q39" s="131">
        <v>188.54748715758171</v>
      </c>
      <c r="R39" s="131">
        <v>187.71370460922276</v>
      </c>
      <c r="S39" s="131">
        <v>210.21418925715446</v>
      </c>
      <c r="T39" s="131">
        <v>180.5389286180436</v>
      </c>
      <c r="U39" s="131">
        <v>179.98975159466397</v>
      </c>
      <c r="V39" s="131">
        <v>207.26454891634364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131">
        <v>321104.96786924632</v>
      </c>
      <c r="E40" s="131">
        <v>309692.40945801616</v>
      </c>
      <c r="F40" s="131">
        <v>289290.11301911291</v>
      </c>
      <c r="G40" s="131">
        <v>284241.96371022315</v>
      </c>
      <c r="H40" s="131">
        <v>267449.53407879756</v>
      </c>
      <c r="I40" s="131">
        <v>265690.28370781633</v>
      </c>
      <c r="J40" s="131">
        <v>269813.23897718498</v>
      </c>
      <c r="K40" s="131">
        <v>269546.16369363543</v>
      </c>
      <c r="L40" s="131">
        <v>298050.02565178351</v>
      </c>
      <c r="M40" s="131">
        <v>281685.28989075869</v>
      </c>
      <c r="N40" s="131">
        <v>283779.93518957106</v>
      </c>
      <c r="O40" s="131">
        <v>295543.78554384311</v>
      </c>
      <c r="P40" s="131">
        <v>310450.38761420455</v>
      </c>
      <c r="Q40" s="131">
        <v>304463.23627619428</v>
      </c>
      <c r="R40" s="131">
        <v>294414.61711916729</v>
      </c>
      <c r="S40" s="131">
        <v>316205.17170208239</v>
      </c>
      <c r="T40" s="131">
        <v>320507.9741628067</v>
      </c>
      <c r="U40" s="131">
        <v>313800.78907826811</v>
      </c>
      <c r="V40" s="131">
        <v>309647.03886658669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131">
        <v>321104.96786924632</v>
      </c>
      <c r="E41" s="131">
        <v>309692.40945801616</v>
      </c>
      <c r="F41" s="131">
        <v>289290.11301911291</v>
      </c>
      <c r="G41" s="131">
        <v>284241.96371022315</v>
      </c>
      <c r="H41" s="131">
        <v>267449.53407879756</v>
      </c>
      <c r="I41" s="131">
        <v>265690.28370781633</v>
      </c>
      <c r="J41" s="131">
        <v>269813.23897718498</v>
      </c>
      <c r="K41" s="131">
        <v>269546.16369363543</v>
      </c>
      <c r="L41" s="131">
        <v>298050.02565178351</v>
      </c>
      <c r="M41" s="131">
        <v>281685.28989075869</v>
      </c>
      <c r="N41" s="131">
        <v>283771.58597019425</v>
      </c>
      <c r="O41" s="131">
        <v>295534.27745299996</v>
      </c>
      <c r="P41" s="131">
        <v>310439.2851175699</v>
      </c>
      <c r="Q41" s="131">
        <v>304454.34802819428</v>
      </c>
      <c r="R41" s="131">
        <v>294396.2337183333</v>
      </c>
      <c r="S41" s="131">
        <v>316187.25932512188</v>
      </c>
      <c r="T41" s="131">
        <v>320491.48534921644</v>
      </c>
      <c r="U41" s="131">
        <v>313784.45899950649</v>
      </c>
      <c r="V41" s="131">
        <v>309630.44857382635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131">
        <v>0</v>
      </c>
      <c r="E42" s="131">
        <v>0</v>
      </c>
      <c r="F42" s="131">
        <v>0</v>
      </c>
      <c r="G42" s="131">
        <v>0</v>
      </c>
      <c r="H42" s="131">
        <v>0</v>
      </c>
      <c r="I42" s="131">
        <v>0</v>
      </c>
      <c r="J42" s="131">
        <v>0</v>
      </c>
      <c r="K42" s="131">
        <v>0</v>
      </c>
      <c r="L42" s="131">
        <v>0</v>
      </c>
      <c r="M42" s="131">
        <v>0</v>
      </c>
      <c r="N42" s="131">
        <v>8.34921937682285</v>
      </c>
      <c r="O42" s="131">
        <v>9.5080908431891178</v>
      </c>
      <c r="P42" s="131">
        <v>11.102496634684023</v>
      </c>
      <c r="Q42" s="131">
        <v>8.8882480000033386</v>
      </c>
      <c r="R42" s="131">
        <v>18.383400833981899</v>
      </c>
      <c r="S42" s="131">
        <v>17.912376960530878</v>
      </c>
      <c r="T42" s="131">
        <v>16.48881359029351</v>
      </c>
      <c r="U42" s="131">
        <v>16.330078761664545</v>
      </c>
      <c r="V42" s="131">
        <v>16.590292760333153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131">
        <v>1454.9693617243101</v>
      </c>
      <c r="E43" s="131">
        <v>1634.8801723268782</v>
      </c>
      <c r="F43" s="131">
        <v>1741.6849907203534</v>
      </c>
      <c r="G43" s="131">
        <v>1781.8617716774231</v>
      </c>
      <c r="H43" s="131">
        <v>1735.8962265552013</v>
      </c>
      <c r="I43" s="131">
        <v>1941.9005660627517</v>
      </c>
      <c r="J43" s="131">
        <v>1968.1643732420164</v>
      </c>
      <c r="K43" s="131">
        <v>2097.4462929548426</v>
      </c>
      <c r="L43" s="131">
        <v>493.12555031693546</v>
      </c>
      <c r="M43" s="131">
        <v>675.95103721814735</v>
      </c>
      <c r="N43" s="131">
        <v>643.80567986025949</v>
      </c>
      <c r="O43" s="131">
        <v>609.18729999177424</v>
      </c>
      <c r="P43" s="131">
        <v>563.34798752607901</v>
      </c>
      <c r="Q43" s="131">
        <v>218.03832744605921</v>
      </c>
      <c r="R43" s="131">
        <v>205.15363147270048</v>
      </c>
      <c r="S43" s="131">
        <v>665.35701580237469</v>
      </c>
      <c r="T43" s="131">
        <v>581.89988799635103</v>
      </c>
      <c r="U43" s="131">
        <v>312.45291487876511</v>
      </c>
      <c r="V43" s="131">
        <v>364.28853090967198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131">
        <v>0</v>
      </c>
      <c r="E44" s="131">
        <v>0</v>
      </c>
      <c r="F44" s="131">
        <v>0</v>
      </c>
      <c r="G44" s="131">
        <v>0</v>
      </c>
      <c r="H44" s="131">
        <v>0</v>
      </c>
      <c r="I44" s="131">
        <v>0</v>
      </c>
      <c r="J44" s="131">
        <v>0</v>
      </c>
      <c r="K44" s="131">
        <v>0</v>
      </c>
      <c r="L44" s="131">
        <v>0.30483770715478881</v>
      </c>
      <c r="M44" s="131">
        <v>0.29908365437668183</v>
      </c>
      <c r="N44" s="131">
        <v>0.27481795155031502</v>
      </c>
      <c r="O44" s="131">
        <v>0.2890105692496398</v>
      </c>
      <c r="P44" s="131">
        <v>0.3015217366121693</v>
      </c>
      <c r="Q44" s="131">
        <v>0.30235157067515694</v>
      </c>
      <c r="R44" s="131">
        <v>0.2999927150669594</v>
      </c>
      <c r="S44" s="131">
        <v>0.29680744682578425</v>
      </c>
      <c r="T44" s="131">
        <v>0.29583130439300065</v>
      </c>
      <c r="U44" s="131">
        <v>0.29409098435137715</v>
      </c>
      <c r="V44" s="131">
        <v>0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131">
        <v>1454.9693617243101</v>
      </c>
      <c r="E45" s="131">
        <v>1634.8801723268782</v>
      </c>
      <c r="F45" s="131">
        <v>1741.6849907203534</v>
      </c>
      <c r="G45" s="131">
        <v>1781.8617716774231</v>
      </c>
      <c r="H45" s="131">
        <v>1735.8962265552013</v>
      </c>
      <c r="I45" s="131">
        <v>1941.9005660627517</v>
      </c>
      <c r="J45" s="131">
        <v>1968.1643732420164</v>
      </c>
      <c r="K45" s="131">
        <v>2097.4462929548426</v>
      </c>
      <c r="L45" s="131">
        <v>492.82071260978068</v>
      </c>
      <c r="M45" s="131">
        <v>675.65195356377058</v>
      </c>
      <c r="N45" s="131">
        <v>643.5308619087092</v>
      </c>
      <c r="O45" s="131">
        <v>608.89828942252461</v>
      </c>
      <c r="P45" s="131">
        <v>563.04646578946677</v>
      </c>
      <c r="Q45" s="131">
        <v>217.73597587538404</v>
      </c>
      <c r="R45" s="131">
        <v>204.85363875763352</v>
      </c>
      <c r="S45" s="131">
        <v>665.06020835554887</v>
      </c>
      <c r="T45" s="131">
        <v>581.60405669195802</v>
      </c>
      <c r="U45" s="131">
        <v>312.15882389441373</v>
      </c>
      <c r="V45" s="131">
        <v>364.28853090967198</v>
      </c>
      <c r="W45" s="92"/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131">
        <v>0</v>
      </c>
      <c r="E46" s="131">
        <v>0</v>
      </c>
      <c r="F46" s="131">
        <v>0</v>
      </c>
      <c r="G46" s="131">
        <v>0</v>
      </c>
      <c r="H46" s="131">
        <v>0</v>
      </c>
      <c r="I46" s="131">
        <v>0</v>
      </c>
      <c r="J46" s="131">
        <v>0</v>
      </c>
      <c r="K46" s="131">
        <v>0</v>
      </c>
      <c r="L46" s="131">
        <v>0.30483770715478881</v>
      </c>
      <c r="M46" s="131">
        <v>0.29908365437668183</v>
      </c>
      <c r="N46" s="131">
        <v>0.27481795155031502</v>
      </c>
      <c r="O46" s="131">
        <v>0.2890105692496398</v>
      </c>
      <c r="P46" s="131">
        <v>0.3015217366121693</v>
      </c>
      <c r="Q46" s="131">
        <v>0.30235157067515694</v>
      </c>
      <c r="R46" s="131">
        <v>0.2999927150669594</v>
      </c>
      <c r="S46" s="131">
        <v>0.29680744682578425</v>
      </c>
      <c r="T46" s="131">
        <v>0.29583130439300065</v>
      </c>
      <c r="U46" s="131">
        <v>0.29409098435137715</v>
      </c>
      <c r="V46" s="131">
        <v>0.32150496021066305</v>
      </c>
      <c r="W46" s="92"/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131">
        <v>1454.9693617243101</v>
      </c>
      <c r="E47" s="131">
        <v>1634.8801723268782</v>
      </c>
      <c r="F47" s="131">
        <v>1741.6849907203534</v>
      </c>
      <c r="G47" s="131">
        <v>1781.8617716774231</v>
      </c>
      <c r="H47" s="131">
        <v>1735.8962265552013</v>
      </c>
      <c r="I47" s="131">
        <v>1941.9005660627517</v>
      </c>
      <c r="J47" s="131">
        <v>1968.1643732420164</v>
      </c>
      <c r="K47" s="131">
        <v>2097.4462929548426</v>
      </c>
      <c r="L47" s="131">
        <v>492.51587490262591</v>
      </c>
      <c r="M47" s="131">
        <v>675.35286990939392</v>
      </c>
      <c r="N47" s="131">
        <v>643.25604395715891</v>
      </c>
      <c r="O47" s="131">
        <v>608.60927885327499</v>
      </c>
      <c r="P47" s="131">
        <v>562.74494405285463</v>
      </c>
      <c r="Q47" s="131">
        <v>217.4336243047089</v>
      </c>
      <c r="R47" s="131">
        <v>204.55364604256656</v>
      </c>
      <c r="S47" s="131">
        <v>664.76340090872316</v>
      </c>
      <c r="T47" s="131">
        <v>581.30822538756502</v>
      </c>
      <c r="U47" s="131">
        <v>311.86473291006234</v>
      </c>
      <c r="V47" s="131">
        <v>363.96702594946129</v>
      </c>
      <c r="W47" s="92"/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131">
        <v>62026.227125698315</v>
      </c>
      <c r="E48" s="131">
        <v>60254.678841813562</v>
      </c>
      <c r="F48" s="131">
        <v>60427.215250168119</v>
      </c>
      <c r="G48" s="131">
        <v>59763.617941180433</v>
      </c>
      <c r="H48" s="131">
        <v>61692.191949891188</v>
      </c>
      <c r="I48" s="131">
        <v>58714.753155094382</v>
      </c>
      <c r="J48" s="131">
        <v>55488.172348925385</v>
      </c>
      <c r="K48" s="131">
        <v>52494.007134383151</v>
      </c>
      <c r="L48" s="131">
        <v>49706.240289923648</v>
      </c>
      <c r="M48" s="131">
        <v>46102.954555391647</v>
      </c>
      <c r="N48" s="131">
        <v>42473.242710048085</v>
      </c>
      <c r="O48" s="131">
        <v>42087.409756624431</v>
      </c>
      <c r="P48" s="131">
        <v>39717.888062960636</v>
      </c>
      <c r="Q48" s="131">
        <v>38823.055002682282</v>
      </c>
      <c r="R48" s="131">
        <v>38778.412118323322</v>
      </c>
      <c r="S48" s="131">
        <v>36361.037038807408</v>
      </c>
      <c r="T48" s="131">
        <v>35876.611049567589</v>
      </c>
      <c r="U48" s="131">
        <v>33732.327823532418</v>
      </c>
      <c r="V48" s="131">
        <v>32702.394508154532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131">
        <v>31086.620591791147</v>
      </c>
      <c r="E49" s="131">
        <v>30215.914521187304</v>
      </c>
      <c r="F49" s="131">
        <v>30255.592763485118</v>
      </c>
      <c r="G49" s="131">
        <v>29824.027421902134</v>
      </c>
      <c r="H49" s="131">
        <v>30769.473349100921</v>
      </c>
      <c r="I49" s="131">
        <v>29321.235413399496</v>
      </c>
      <c r="J49" s="131">
        <v>27672.997825324728</v>
      </c>
      <c r="K49" s="131">
        <v>26142.660918966827</v>
      </c>
      <c r="L49" s="131">
        <v>24795.350573826767</v>
      </c>
      <c r="M49" s="131">
        <v>23019.254960389357</v>
      </c>
      <c r="N49" s="131">
        <v>21178.227203724186</v>
      </c>
      <c r="O49" s="131">
        <v>20978.814142916628</v>
      </c>
      <c r="P49" s="131">
        <v>19818.091079526443</v>
      </c>
      <c r="Q49" s="131">
        <v>19351.782752356925</v>
      </c>
      <c r="R49" s="131">
        <v>19166.423560677387</v>
      </c>
      <c r="S49" s="131">
        <v>17982.4623987169</v>
      </c>
      <c r="T49" s="131">
        <v>17721.126249259054</v>
      </c>
      <c r="U49" s="131">
        <v>16636.929271508176</v>
      </c>
      <c r="V49" s="131">
        <v>16085.805620025874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131">
        <v>30939.606533907179</v>
      </c>
      <c r="E50" s="131">
        <v>30038.764320626262</v>
      </c>
      <c r="F50" s="131">
        <v>30171.622486683002</v>
      </c>
      <c r="G50" s="131">
        <v>29939.590519278299</v>
      </c>
      <c r="H50" s="131">
        <v>30922.71860079026</v>
      </c>
      <c r="I50" s="131">
        <v>29393.517741694879</v>
      </c>
      <c r="J50" s="131">
        <v>27815.174523600646</v>
      </c>
      <c r="K50" s="131">
        <v>26351.346215416313</v>
      </c>
      <c r="L50" s="131">
        <v>24910.889716096877</v>
      </c>
      <c r="M50" s="131">
        <v>23083.699595002294</v>
      </c>
      <c r="N50" s="131">
        <v>21295.015506323907</v>
      </c>
      <c r="O50" s="131">
        <v>21108.595613707803</v>
      </c>
      <c r="P50" s="131">
        <v>19899.796983434197</v>
      </c>
      <c r="Q50" s="131">
        <v>19471.272250325361</v>
      </c>
      <c r="R50" s="131">
        <v>19611.988557645935</v>
      </c>
      <c r="S50" s="131">
        <v>18378.574640090512</v>
      </c>
      <c r="T50" s="131">
        <v>18155.484800308532</v>
      </c>
      <c r="U50" s="131">
        <v>17095.398552024242</v>
      </c>
      <c r="V50" s="131">
        <v>16616.588888128656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131">
        <v>10984.637689825237</v>
      </c>
      <c r="E51" s="131">
        <v>12400.57650981499</v>
      </c>
      <c r="F51" s="131">
        <v>10715.947902110987</v>
      </c>
      <c r="G51" s="131">
        <v>9916.9503762444165</v>
      </c>
      <c r="H51" s="131">
        <v>8977.4542331482608</v>
      </c>
      <c r="I51" s="131">
        <v>8217.088528075461</v>
      </c>
      <c r="J51" s="131">
        <v>9093.1092712295977</v>
      </c>
      <c r="K51" s="131">
        <v>8273.5028118731916</v>
      </c>
      <c r="L51" s="131">
        <v>7112.5352259335514</v>
      </c>
      <c r="M51" s="131">
        <v>6489.0342848104765</v>
      </c>
      <c r="N51" s="131">
        <v>6101.3008883556095</v>
      </c>
      <c r="O51" s="131">
        <v>6657.9581401346468</v>
      </c>
      <c r="P51" s="131">
        <v>5179.1233989405355</v>
      </c>
      <c r="Q51" s="131">
        <v>5946.3617768367612</v>
      </c>
      <c r="R51" s="131">
        <v>5197.5208637019296</v>
      </c>
      <c r="S51" s="131">
        <v>5985.6579448834773</v>
      </c>
      <c r="T51" s="131">
        <v>5477.5154556953275</v>
      </c>
      <c r="U51" s="131">
        <v>5139.7607299126257</v>
      </c>
      <c r="V51" s="131">
        <v>5779.7918911674487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131">
        <v>1500.8975165342536</v>
      </c>
      <c r="E52" s="131">
        <v>1905.3277649731237</v>
      </c>
      <c r="F52" s="131">
        <v>1645.6239819560835</v>
      </c>
      <c r="G52" s="131">
        <v>1666.9679063243241</v>
      </c>
      <c r="H52" s="131">
        <v>1521.5094664144635</v>
      </c>
      <c r="I52" s="131">
        <v>1353.2685958940231</v>
      </c>
      <c r="J52" s="131">
        <v>1523.7232560393809</v>
      </c>
      <c r="K52" s="131">
        <v>1110.1687474733217</v>
      </c>
      <c r="L52" s="131">
        <v>818.7464748758822</v>
      </c>
      <c r="M52" s="131">
        <v>755.48890127023367</v>
      </c>
      <c r="N52" s="131">
        <v>725.38144480138374</v>
      </c>
      <c r="O52" s="131">
        <v>861.79696467612985</v>
      </c>
      <c r="P52" s="131">
        <v>729.80333652520812</v>
      </c>
      <c r="Q52" s="131">
        <v>869.64709844543836</v>
      </c>
      <c r="R52" s="131">
        <v>793.2709093403472</v>
      </c>
      <c r="S52" s="131">
        <v>803.97918095330795</v>
      </c>
      <c r="T52" s="131">
        <v>724.79221239076776</v>
      </c>
      <c r="U52" s="131">
        <v>737.69740299215164</v>
      </c>
      <c r="V52" s="131">
        <v>854.61490197716353</v>
      </c>
      <c r="W52" s="301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131">
        <v>2562.5964122677483</v>
      </c>
      <c r="E53" s="131">
        <v>2912.4166700623373</v>
      </c>
      <c r="F53" s="131">
        <v>2552.2057185892481</v>
      </c>
      <c r="G53" s="131">
        <v>2416.3654414495149</v>
      </c>
      <c r="H53" s="131">
        <v>2153.0975642982357</v>
      </c>
      <c r="I53" s="131">
        <v>1980.2129883425107</v>
      </c>
      <c r="J53" s="131">
        <v>2183.0630223607077</v>
      </c>
      <c r="K53" s="131">
        <v>1860.213916692521</v>
      </c>
      <c r="L53" s="131">
        <v>1474.618070859146</v>
      </c>
      <c r="M53" s="131">
        <v>1422.715216716276</v>
      </c>
      <c r="N53" s="131">
        <v>1429.9959206166823</v>
      </c>
      <c r="O53" s="131">
        <v>1532.2941737282879</v>
      </c>
      <c r="P53" s="131">
        <v>909.50758189260205</v>
      </c>
      <c r="Q53" s="131">
        <v>1018.4423204528418</v>
      </c>
      <c r="R53" s="131">
        <v>874.6948053071676</v>
      </c>
      <c r="S53" s="131">
        <v>979.69292674187807</v>
      </c>
      <c r="T53" s="131">
        <v>962.93324719223915</v>
      </c>
      <c r="U53" s="131">
        <v>864.0389702266591</v>
      </c>
      <c r="V53" s="131">
        <v>1045.6470686119872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131">
        <v>6921.1437610232342</v>
      </c>
      <c r="E54" s="131">
        <v>7582.8320747795287</v>
      </c>
      <c r="F54" s="131">
        <v>6518.1182015656568</v>
      </c>
      <c r="G54" s="131">
        <v>5833.6170284705795</v>
      </c>
      <c r="H54" s="131">
        <v>5302.8472024355633</v>
      </c>
      <c r="I54" s="131">
        <v>4883.6069438389286</v>
      </c>
      <c r="J54" s="131">
        <v>5386.3229928295086</v>
      </c>
      <c r="K54" s="131">
        <v>5303.1201477073491</v>
      </c>
      <c r="L54" s="131">
        <v>4819.1706801985229</v>
      </c>
      <c r="M54" s="131">
        <v>4310.8301668239674</v>
      </c>
      <c r="N54" s="131">
        <v>3945.9235229375431</v>
      </c>
      <c r="O54" s="131">
        <v>4263.8670017302284</v>
      </c>
      <c r="P54" s="131">
        <v>3539.8124805227249</v>
      </c>
      <c r="Q54" s="131">
        <v>4058.2723579384806</v>
      </c>
      <c r="R54" s="131">
        <v>3529.5551490544153</v>
      </c>
      <c r="S54" s="131">
        <v>4201.985837188291</v>
      </c>
      <c r="T54" s="131">
        <v>3789.7899961123208</v>
      </c>
      <c r="U54" s="131">
        <v>3538.0243566938152</v>
      </c>
      <c r="V54" s="131">
        <v>3879.5299205782985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131">
        <v>371135.15569394152</v>
      </c>
      <c r="E55" s="131">
        <v>344378.87181286747</v>
      </c>
      <c r="F55" s="131">
        <v>366550.553107068</v>
      </c>
      <c r="G55" s="131">
        <v>364233.39868802112</v>
      </c>
      <c r="H55" s="131">
        <v>377975.51343401102</v>
      </c>
      <c r="I55" s="131">
        <v>251016.15330446634</v>
      </c>
      <c r="J55" s="131">
        <v>394654.31462428643</v>
      </c>
      <c r="K55" s="131">
        <v>441737.20794682606</v>
      </c>
      <c r="L55" s="131">
        <v>411356.62936505245</v>
      </c>
      <c r="M55" s="131">
        <v>670101.13445881847</v>
      </c>
      <c r="N55" s="131">
        <v>541096.08987532498</v>
      </c>
      <c r="O55" s="131">
        <v>536316.55582091806</v>
      </c>
      <c r="P55" s="131">
        <v>726018.23959358106</v>
      </c>
      <c r="Q55" s="131">
        <v>815278.84477747336</v>
      </c>
      <c r="R55" s="131">
        <v>681682.00142371957</v>
      </c>
      <c r="S55" s="131">
        <v>711175.88059317379</v>
      </c>
      <c r="T55" s="131">
        <v>610797.56048017601</v>
      </c>
      <c r="U55" s="131">
        <v>709345.0462383714</v>
      </c>
      <c r="V55" s="131">
        <v>733179.14566990605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131">
        <v>37604.69615853321</v>
      </c>
      <c r="E56" s="131">
        <v>36252.331671617059</v>
      </c>
      <c r="F56" s="131">
        <v>34130.801110473025</v>
      </c>
      <c r="G56" s="131">
        <v>32554.120538152238</v>
      </c>
      <c r="H56" s="131">
        <v>30565.226974738624</v>
      </c>
      <c r="I56" s="131">
        <v>31257.524336066646</v>
      </c>
      <c r="J56" s="131">
        <v>28222.222221478052</v>
      </c>
      <c r="K56" s="131">
        <v>25780.250205600983</v>
      </c>
      <c r="L56" s="131">
        <v>25203.020590451972</v>
      </c>
      <c r="M56" s="131">
        <v>23767.196411571826</v>
      </c>
      <c r="N56" s="131">
        <v>20650.497481871058</v>
      </c>
      <c r="O56" s="131">
        <v>18690.741640262771</v>
      </c>
      <c r="P56" s="131">
        <v>18037.000336623878</v>
      </c>
      <c r="Q56" s="131">
        <v>17459.834157473171</v>
      </c>
      <c r="R56" s="131">
        <v>15397.495579910725</v>
      </c>
      <c r="S56" s="131">
        <v>15410.05848917955</v>
      </c>
      <c r="T56" s="131">
        <v>15935.293310323488</v>
      </c>
      <c r="U56" s="131">
        <v>14535.828494231035</v>
      </c>
      <c r="V56" s="131">
        <v>13954.203032386809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131">
        <v>0</v>
      </c>
      <c r="E57" s="131">
        <v>0</v>
      </c>
      <c r="F57" s="131">
        <v>0</v>
      </c>
      <c r="G57" s="131">
        <v>0</v>
      </c>
      <c r="H57" s="131">
        <v>0</v>
      </c>
      <c r="I57" s="131">
        <v>0</v>
      </c>
      <c r="J57" s="131">
        <v>16.717094480441876</v>
      </c>
      <c r="K57" s="131">
        <v>14.422968212274762</v>
      </c>
      <c r="L57" s="131">
        <v>19.138965280487255</v>
      </c>
      <c r="M57" s="131">
        <v>17.347168245437949</v>
      </c>
      <c r="N57" s="131">
        <v>23.336424742863191</v>
      </c>
      <c r="O57" s="131">
        <v>7.4877586617250351</v>
      </c>
      <c r="P57" s="131">
        <v>6.0655814061481639</v>
      </c>
      <c r="Q57" s="131">
        <v>6.7762150259158815</v>
      </c>
      <c r="R57" s="131">
        <v>6.7754675993485662</v>
      </c>
      <c r="S57" s="131">
        <v>6.2914244117462861</v>
      </c>
      <c r="T57" s="131">
        <v>5.9671269980202712</v>
      </c>
      <c r="U57" s="131">
        <v>5.7288189271897263</v>
      </c>
      <c r="V57" s="131">
        <v>15.418657112564272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131">
        <v>256125.21081051507</v>
      </c>
      <c r="E58" s="131">
        <v>226516.2280228984</v>
      </c>
      <c r="F58" s="131">
        <v>248054.07461712899</v>
      </c>
      <c r="G58" s="131">
        <v>245653.69570555183</v>
      </c>
      <c r="H58" s="131">
        <v>256416.90700856718</v>
      </c>
      <c r="I58" s="131">
        <v>122021.92908666653</v>
      </c>
      <c r="J58" s="131">
        <v>271455.35858486732</v>
      </c>
      <c r="K58" s="131">
        <v>322185.84087474272</v>
      </c>
      <c r="L58" s="131">
        <v>293425.68358081399</v>
      </c>
      <c r="M58" s="131">
        <v>551942.51980808913</v>
      </c>
      <c r="N58" s="131">
        <v>413918.84919352963</v>
      </c>
      <c r="O58" s="131">
        <v>405809.1167595748</v>
      </c>
      <c r="P58" s="131">
        <v>589444.40753227973</v>
      </c>
      <c r="Q58" s="131">
        <v>676198.10195376759</v>
      </c>
      <c r="R58" s="131">
        <v>550158.7945305655</v>
      </c>
      <c r="S58" s="131">
        <v>586003.76569516247</v>
      </c>
      <c r="T58" s="131">
        <v>486400.29409006238</v>
      </c>
      <c r="U58" s="131">
        <v>576051.1999780162</v>
      </c>
      <c r="V58" s="131">
        <v>599772.07868535316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131">
        <v>76714.528802425528</v>
      </c>
      <c r="E59" s="131">
        <v>80827.984750158168</v>
      </c>
      <c r="F59" s="131">
        <v>83694.889212882452</v>
      </c>
      <c r="G59" s="131">
        <v>85424.60516235129</v>
      </c>
      <c r="H59" s="131">
        <v>90411.501433894591</v>
      </c>
      <c r="I59" s="131">
        <v>97120.01201486573</v>
      </c>
      <c r="J59" s="131">
        <v>94221.489230101899</v>
      </c>
      <c r="K59" s="131">
        <v>93012.349212005603</v>
      </c>
      <c r="L59" s="131">
        <v>92071.025552448104</v>
      </c>
      <c r="M59" s="131">
        <v>93749.597939726664</v>
      </c>
      <c r="N59" s="131">
        <v>105983.71544894496</v>
      </c>
      <c r="O59" s="131">
        <v>111249.47777886695</v>
      </c>
      <c r="P59" s="131">
        <v>118077.40994720221</v>
      </c>
      <c r="Q59" s="131">
        <v>121058.11121585286</v>
      </c>
      <c r="R59" s="131">
        <v>115598.07699167998</v>
      </c>
      <c r="S59" s="131">
        <v>109173.36801910955</v>
      </c>
      <c r="T59" s="131">
        <v>107934.22055764888</v>
      </c>
      <c r="U59" s="131">
        <v>118240.4132425507</v>
      </c>
      <c r="V59" s="131">
        <v>118784.61257491128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131">
        <v>462.28869920448642</v>
      </c>
      <c r="E60" s="131">
        <v>530.4985218128046</v>
      </c>
      <c r="F60" s="131">
        <v>460.69836171643914</v>
      </c>
      <c r="G60" s="131">
        <v>422.52927383406723</v>
      </c>
      <c r="H60" s="131">
        <v>416.20601087555684</v>
      </c>
      <c r="I60" s="131">
        <v>462.33529091008228</v>
      </c>
      <c r="J60" s="131">
        <v>564.72796716308017</v>
      </c>
      <c r="K60" s="131">
        <v>583.27677139083335</v>
      </c>
      <c r="L60" s="131">
        <v>499.60388161709147</v>
      </c>
      <c r="M60" s="131">
        <v>491.9619533032299</v>
      </c>
      <c r="N60" s="131">
        <v>388.18245441246177</v>
      </c>
      <c r="O60" s="131">
        <v>407.1378547705678</v>
      </c>
      <c r="P60" s="131">
        <v>332.70024510289898</v>
      </c>
      <c r="Q60" s="131">
        <v>412.7244757767138</v>
      </c>
      <c r="R60" s="131">
        <v>405.98951699430512</v>
      </c>
      <c r="S60" s="131">
        <v>467.66647815982083</v>
      </c>
      <c r="T60" s="131">
        <v>429.37499968398879</v>
      </c>
      <c r="U60" s="131">
        <v>419.10169182793891</v>
      </c>
      <c r="V60" s="131">
        <v>541.37909277030735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131">
        <v>228.43122326326704</v>
      </c>
      <c r="E61" s="131">
        <v>251.8288463810124</v>
      </c>
      <c r="F61" s="131">
        <v>210.08980486703322</v>
      </c>
      <c r="G61" s="131">
        <v>178.44800813172412</v>
      </c>
      <c r="H61" s="131">
        <v>165.67200593500462</v>
      </c>
      <c r="I61" s="131">
        <v>154.35257595736459</v>
      </c>
      <c r="J61" s="131">
        <v>173.79952619562528</v>
      </c>
      <c r="K61" s="131">
        <v>161.06791487362349</v>
      </c>
      <c r="L61" s="131">
        <v>138.15679444079126</v>
      </c>
      <c r="M61" s="131">
        <v>132.51117788219906</v>
      </c>
      <c r="N61" s="131">
        <v>131.50887182407553</v>
      </c>
      <c r="O61" s="131">
        <v>152.59402878113059</v>
      </c>
      <c r="P61" s="131">
        <v>120.65595096615971</v>
      </c>
      <c r="Q61" s="131">
        <v>143.29675957710811</v>
      </c>
      <c r="R61" s="131">
        <v>114.8693369695454</v>
      </c>
      <c r="S61" s="131">
        <v>114.7304871506358</v>
      </c>
      <c r="T61" s="131">
        <v>92.410395459228596</v>
      </c>
      <c r="U61" s="131">
        <v>92.774012818323243</v>
      </c>
      <c r="V61" s="131">
        <v>111.45362737198926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131">
        <v>3645.3515682219045</v>
      </c>
      <c r="E62" s="131">
        <v>4345.101070684781</v>
      </c>
      <c r="F62" s="131">
        <v>3796.3830850044478</v>
      </c>
      <c r="G62" s="131">
        <v>3543.5686350809638</v>
      </c>
      <c r="H62" s="131">
        <v>3382.9710257553797</v>
      </c>
      <c r="I62" s="131">
        <v>3203.2889118378234</v>
      </c>
      <c r="J62" s="131">
        <v>3502.0013759850272</v>
      </c>
      <c r="K62" s="131">
        <v>3559.4947135007978</v>
      </c>
      <c r="L62" s="131">
        <v>3156.0406616189885</v>
      </c>
      <c r="M62" s="131">
        <v>2979.4967448900197</v>
      </c>
      <c r="N62" s="131">
        <v>2922.7807927325894</v>
      </c>
      <c r="O62" s="131">
        <v>3192.577377319401</v>
      </c>
      <c r="P62" s="131">
        <v>2490.3336359412347</v>
      </c>
      <c r="Q62" s="131">
        <v>2631.3642779980019</v>
      </c>
      <c r="R62" s="131">
        <v>2605.6631803309074</v>
      </c>
      <c r="S62" s="131">
        <v>2775.3559553266555</v>
      </c>
      <c r="T62" s="131">
        <v>2611.0970549086151</v>
      </c>
      <c r="U62" s="131">
        <v>2510.6600368908003</v>
      </c>
      <c r="V62" s="131">
        <v>2733.9407845883952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131">
        <v>915.86179597510454</v>
      </c>
      <c r="E63" s="131">
        <v>1057.6111899555344</v>
      </c>
      <c r="F63" s="131">
        <v>948.82261622154329</v>
      </c>
      <c r="G63" s="131">
        <v>971.85195670828512</v>
      </c>
      <c r="H63" s="131">
        <v>959.81145020241377</v>
      </c>
      <c r="I63" s="131">
        <v>961.03953428457544</v>
      </c>
      <c r="J63" s="131">
        <v>1139.5400371104931</v>
      </c>
      <c r="K63" s="131">
        <v>825.98744890090541</v>
      </c>
      <c r="L63" s="131">
        <v>734.28119453963711</v>
      </c>
      <c r="M63" s="131">
        <v>976.28871858758771</v>
      </c>
      <c r="N63" s="131">
        <v>1039.5380044651281</v>
      </c>
      <c r="O63" s="131">
        <v>1174.306488148246</v>
      </c>
      <c r="P63" s="131">
        <v>899.06099812964931</v>
      </c>
      <c r="Q63" s="131">
        <v>1051.185999384536</v>
      </c>
      <c r="R63" s="131">
        <v>844.49265959911929</v>
      </c>
      <c r="S63" s="131">
        <v>860.72714697629863</v>
      </c>
      <c r="T63" s="131">
        <v>784.83524111721226</v>
      </c>
      <c r="U63" s="131">
        <v>788.23144537674045</v>
      </c>
      <c r="V63" s="131">
        <v>908.62622571334282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131">
        <v>1720.5043367760663</v>
      </c>
      <c r="E64" s="131">
        <v>1926.9742130837647</v>
      </c>
      <c r="F64" s="131">
        <v>1599.6567846400378</v>
      </c>
      <c r="G64" s="131">
        <v>1570.4475837394468</v>
      </c>
      <c r="H64" s="131">
        <v>1431.0740858379115</v>
      </c>
      <c r="I64" s="131">
        <v>1336.4778428333125</v>
      </c>
      <c r="J64" s="131">
        <v>1486.9584435607048</v>
      </c>
      <c r="K64" s="131">
        <v>1463.5129250806017</v>
      </c>
      <c r="L64" s="131">
        <v>1337.0605105385416</v>
      </c>
      <c r="M64" s="131">
        <v>1200.559241662454</v>
      </c>
      <c r="N64" s="131">
        <v>1206.7095256490973</v>
      </c>
      <c r="O64" s="131">
        <v>1326.8965834178002</v>
      </c>
      <c r="P64" s="131">
        <v>1061.6990354463919</v>
      </c>
      <c r="Q64" s="131">
        <v>1207.1035744773271</v>
      </c>
      <c r="R64" s="131">
        <v>1046.1104469211161</v>
      </c>
      <c r="S64" s="131">
        <v>1049.0402069131435</v>
      </c>
      <c r="T64" s="131">
        <v>906.0979074133603</v>
      </c>
      <c r="U64" s="131">
        <v>923.12539504383039</v>
      </c>
      <c r="V64" s="131">
        <v>1027.9836199517886</v>
      </c>
      <c r="W64" s="92"/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131">
        <v>312.53233187477429</v>
      </c>
      <c r="E65" s="131">
        <v>353.92343720113513</v>
      </c>
      <c r="F65" s="131">
        <v>326.86437808004996</v>
      </c>
      <c r="G65" s="131">
        <v>343.05620777410115</v>
      </c>
      <c r="H65" s="131">
        <v>321.2942659695068</v>
      </c>
      <c r="I65" s="131">
        <v>303.03257197514483</v>
      </c>
      <c r="J65" s="131">
        <v>319.6840092930799</v>
      </c>
      <c r="K65" s="131">
        <v>317.50911068652215</v>
      </c>
      <c r="L65" s="131">
        <v>300.00113944959128</v>
      </c>
      <c r="M65" s="131">
        <v>283.27482976828099</v>
      </c>
      <c r="N65" s="131">
        <v>286.14731151718246</v>
      </c>
      <c r="O65" s="131">
        <v>362.95964190357176</v>
      </c>
      <c r="P65" s="131">
        <v>284.47734647512738</v>
      </c>
      <c r="Q65" s="131">
        <v>332.06493199687935</v>
      </c>
      <c r="R65" s="131">
        <v>256.83761889860443</v>
      </c>
      <c r="S65" s="131">
        <v>250.37620396489899</v>
      </c>
      <c r="T65" s="131">
        <v>222.86505653213578</v>
      </c>
      <c r="U65" s="131">
        <v>222.75625394525002</v>
      </c>
      <c r="V65" s="131">
        <v>238.63833020989773</v>
      </c>
      <c r="W65" s="92"/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131">
        <v>1419.3585491376857</v>
      </c>
      <c r="E66" s="131">
        <v>1737.2411193107121</v>
      </c>
      <c r="F66" s="131">
        <v>1538.3362491033645</v>
      </c>
      <c r="G66" s="131">
        <v>1573.8780585349034</v>
      </c>
      <c r="H66" s="131">
        <v>1492.5372102391882</v>
      </c>
      <c r="I66" s="131">
        <v>1414.8035178021521</v>
      </c>
      <c r="J66" s="131">
        <v>1587.350978626404</v>
      </c>
      <c r="K66" s="131">
        <v>1585.4968753134096</v>
      </c>
      <c r="L66" s="131">
        <v>1472.4493049308867</v>
      </c>
      <c r="M66" s="131">
        <v>1411.4586686770242</v>
      </c>
      <c r="N66" s="131">
        <v>1501.4644255150604</v>
      </c>
      <c r="O66" s="131">
        <v>1683.359282319497</v>
      </c>
      <c r="P66" s="131">
        <v>1306.9729443840138</v>
      </c>
      <c r="Q66" s="131">
        <v>1714.0148146741428</v>
      </c>
      <c r="R66" s="131">
        <v>1353.6220615737896</v>
      </c>
      <c r="S66" s="131">
        <v>1417.7806818660301</v>
      </c>
      <c r="T66" s="131">
        <v>1236.4406154518506</v>
      </c>
      <c r="U66" s="131">
        <v>1237.6382733814592</v>
      </c>
      <c r="V66" s="131">
        <v>1514.7201054520228</v>
      </c>
      <c r="W66" s="92"/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131">
        <v>338.15689431002858</v>
      </c>
      <c r="E67" s="131">
        <v>426.34509884112504</v>
      </c>
      <c r="F67" s="131">
        <v>384.23684436260311</v>
      </c>
      <c r="G67" s="131">
        <v>397.67313476394219</v>
      </c>
      <c r="H67" s="131">
        <v>379.36943024763764</v>
      </c>
      <c r="I67" s="131">
        <v>359.84906602499188</v>
      </c>
      <c r="J67" s="131">
        <v>405.19974159845117</v>
      </c>
      <c r="K67" s="131">
        <v>407.13320192108898</v>
      </c>
      <c r="L67" s="131">
        <v>369.1307970899399</v>
      </c>
      <c r="M67" s="131">
        <v>329.08342937987118</v>
      </c>
      <c r="N67" s="131">
        <v>391.43915259756625</v>
      </c>
      <c r="O67" s="131">
        <v>416.4325120195162</v>
      </c>
      <c r="P67" s="131">
        <v>346.25699210068433</v>
      </c>
      <c r="Q67" s="131">
        <v>435.49248313270499</v>
      </c>
      <c r="R67" s="131">
        <v>465.11129584004101</v>
      </c>
      <c r="S67" s="131">
        <v>469.80012788794772</v>
      </c>
      <c r="T67" s="131">
        <v>433.66451774385649</v>
      </c>
      <c r="U67" s="131">
        <v>399.47600775738448</v>
      </c>
      <c r="V67" s="131">
        <v>456.40949862929261</v>
      </c>
      <c r="W67" s="92"/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131">
        <v>16072.854713110612</v>
      </c>
      <c r="E68" s="131">
        <v>13036.791014955876</v>
      </c>
      <c r="F68" s="131">
        <v>13569.704786185952</v>
      </c>
      <c r="G68" s="131">
        <v>13917.916017575015</v>
      </c>
      <c r="H68" s="131">
        <v>11242.299201960846</v>
      </c>
      <c r="I68" s="131">
        <v>10102.019389187959</v>
      </c>
      <c r="J68" s="131">
        <v>9942.8623654857074</v>
      </c>
      <c r="K68" s="131">
        <v>10062.763299097112</v>
      </c>
      <c r="L68" s="131">
        <v>8852.4049118762359</v>
      </c>
      <c r="M68" s="131">
        <v>7561.4377623678092</v>
      </c>
      <c r="N68" s="131">
        <v>10930.520594440281</v>
      </c>
      <c r="O68" s="131">
        <v>8525.5159708448682</v>
      </c>
      <c r="P68" s="131">
        <v>7363.7703393743996</v>
      </c>
      <c r="Q68" s="131">
        <v>6851.494657278773</v>
      </c>
      <c r="R68" s="131">
        <v>6696.4492691229852</v>
      </c>
      <c r="S68" s="131">
        <v>6528.6364722197695</v>
      </c>
      <c r="T68" s="131">
        <v>5911.1928718031304</v>
      </c>
      <c r="U68" s="131">
        <v>5394.9620444592465</v>
      </c>
      <c r="V68" s="131">
        <v>5085.6285420922231</v>
      </c>
      <c r="W68" s="92"/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131">
        <v>3436.5185910064338</v>
      </c>
      <c r="E69" s="131">
        <v>4134.3970193451732</v>
      </c>
      <c r="F69" s="131">
        <v>3548.9594058298444</v>
      </c>
      <c r="G69" s="131">
        <v>3446.3454051643439</v>
      </c>
      <c r="H69" s="131">
        <v>3169.0880242013918</v>
      </c>
      <c r="I69" s="131">
        <v>2846.5565149421018</v>
      </c>
      <c r="J69" s="131">
        <v>3262.9496393201662</v>
      </c>
      <c r="K69" s="131">
        <v>3090.403409928892</v>
      </c>
      <c r="L69" s="131">
        <v>2623.6523061563894</v>
      </c>
      <c r="M69" s="131">
        <v>2448.3670307794187</v>
      </c>
      <c r="N69" s="131">
        <v>2542.636745833162</v>
      </c>
      <c r="O69" s="131">
        <v>2900.6072353356035</v>
      </c>
      <c r="P69" s="131">
        <v>2217.5610848506849</v>
      </c>
      <c r="Q69" s="131">
        <v>2806.4989629632523</v>
      </c>
      <c r="R69" s="131">
        <v>2382.8828908888972</v>
      </c>
      <c r="S69" s="131">
        <v>2384.7222302609848</v>
      </c>
      <c r="T69" s="131">
        <v>2138.5409996407366</v>
      </c>
      <c r="U69" s="131">
        <v>2024.0642917142864</v>
      </c>
      <c r="V69" s="131">
        <v>2308.8367663888866</v>
      </c>
      <c r="W69" s="92"/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131">
        <v>4524.4046240996076</v>
      </c>
      <c r="E70" s="131">
        <v>5256.6052230603918</v>
      </c>
      <c r="F70" s="131">
        <v>4772.2247466723757</v>
      </c>
      <c r="G70" s="131">
        <v>4367.5016334716274</v>
      </c>
      <c r="H70" s="131">
        <v>4169.0590684317549</v>
      </c>
      <c r="I70" s="131">
        <v>3910.9436103036319</v>
      </c>
      <c r="J70" s="131">
        <v>4373.0285288313826</v>
      </c>
      <c r="K70" s="131">
        <v>4456.7868144224958</v>
      </c>
      <c r="L70" s="131">
        <v>3689.4150085726337</v>
      </c>
      <c r="M70" s="131">
        <v>3449.7394382172251</v>
      </c>
      <c r="N70" s="131">
        <v>3394.4972282223307</v>
      </c>
      <c r="O70" s="131">
        <v>4028.1579502585937</v>
      </c>
      <c r="P70" s="131">
        <v>3292.987644730571</v>
      </c>
      <c r="Q70" s="131">
        <v>4080.6635355453036</v>
      </c>
      <c r="R70" s="131">
        <v>3881.1836359426266</v>
      </c>
      <c r="S70" s="131">
        <v>3966.9782784935792</v>
      </c>
      <c r="T70" s="131">
        <v>3536.891800506186</v>
      </c>
      <c r="U70" s="131">
        <v>3307.8881027405741</v>
      </c>
      <c r="V70" s="131">
        <v>3713.4694331078385</v>
      </c>
      <c r="W70" s="92"/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131">
        <v>2888.6814820930995</v>
      </c>
      <c r="E71" s="131">
        <v>3286.837006865615</v>
      </c>
      <c r="F71" s="131">
        <v>2743.4536745121004</v>
      </c>
      <c r="G71" s="131">
        <v>2877.3840952750038</v>
      </c>
      <c r="H71" s="131">
        <v>2694.6861030811633</v>
      </c>
      <c r="I71" s="131">
        <v>2452.1567157856962</v>
      </c>
      <c r="J71" s="131">
        <v>2811.3986463794549</v>
      </c>
      <c r="K71" s="131">
        <v>2811.6797180321737</v>
      </c>
      <c r="L71" s="131">
        <v>2397.8368831187695</v>
      </c>
      <c r="M71" s="131">
        <v>2217.199855191081</v>
      </c>
      <c r="N71" s="131">
        <v>2249.0416283179566</v>
      </c>
      <c r="O71" s="131">
        <v>2292.4041387289849</v>
      </c>
      <c r="P71" s="131">
        <v>1656.8467714764317</v>
      </c>
      <c r="Q71" s="131">
        <v>2075.8144076892404</v>
      </c>
      <c r="R71" s="131">
        <v>1593.9571500673824</v>
      </c>
      <c r="S71" s="131">
        <v>1664.1394085457248</v>
      </c>
      <c r="T71" s="131">
        <v>1442.5108993112615</v>
      </c>
      <c r="U71" s="131">
        <v>1342.6076692173381</v>
      </c>
      <c r="V71" s="131">
        <v>1498.6228945519726</v>
      </c>
      <c r="W71" s="301"/>
    </row>
    <row r="72" spans="1:24" s="64" customFormat="1" ht="6.95" customHeight="1">
      <c r="A72" s="95"/>
      <c r="B72" s="96"/>
      <c r="C72" s="97"/>
      <c r="D72" s="131"/>
      <c r="E72" s="131"/>
      <c r="F72" s="131"/>
      <c r="G72" s="131"/>
      <c r="H72" s="131"/>
      <c r="I72" s="131"/>
      <c r="J72" s="131"/>
      <c r="K72" s="131"/>
      <c r="L72" s="131"/>
      <c r="M72" s="131"/>
      <c r="N72" s="131"/>
      <c r="O72" s="131"/>
      <c r="P72" s="131"/>
      <c r="Q72" s="131"/>
      <c r="R72" s="131"/>
      <c r="S72" s="131"/>
      <c r="T72" s="131"/>
      <c r="U72" s="131"/>
      <c r="V72" s="131"/>
      <c r="W72" s="92"/>
    </row>
    <row r="73" spans="1:24" s="64" customFormat="1" ht="12.75" customHeight="1">
      <c r="A73" s="78">
        <v>68</v>
      </c>
      <c r="B73" s="96"/>
      <c r="C73" s="99" t="s">
        <v>435</v>
      </c>
      <c r="D73" s="131">
        <v>1003442.5689530742</v>
      </c>
      <c r="E73" s="131">
        <v>963456.93497034488</v>
      </c>
      <c r="F73" s="131">
        <v>956097.03372343176</v>
      </c>
      <c r="G73" s="131">
        <v>937321.31023437355</v>
      </c>
      <c r="H73" s="131">
        <v>925973.516547482</v>
      </c>
      <c r="I73" s="131">
        <v>747539.23217046517</v>
      </c>
      <c r="J73" s="131">
        <v>892512.55868256558</v>
      </c>
      <c r="K73" s="131">
        <v>932899.84060499247</v>
      </c>
      <c r="L73" s="131">
        <v>921656.1915678425</v>
      </c>
      <c r="M73" s="131">
        <v>1158075.6397055457</v>
      </c>
      <c r="N73" s="131">
        <v>1027584.4252010662</v>
      </c>
      <c r="O73" s="131">
        <v>1032399.9270786956</v>
      </c>
      <c r="P73" s="131">
        <v>1229395.6214216594</v>
      </c>
      <c r="Q73" s="131">
        <v>1315225.6825491849</v>
      </c>
      <c r="R73" s="131">
        <v>1164077.4478663211</v>
      </c>
      <c r="S73" s="131">
        <v>1220539.8211694786</v>
      </c>
      <c r="T73" s="131">
        <v>1119244.0440336978</v>
      </c>
      <c r="U73" s="131">
        <v>1201337.6147251399</v>
      </c>
      <c r="V73" s="131">
        <v>1222910.1910558234</v>
      </c>
      <c r="W73" s="301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131">
        <v>84127.204902099737</v>
      </c>
      <c r="E74" s="131">
        <v>91146.42606668557</v>
      </c>
      <c r="F74" s="131">
        <v>89922.484284461811</v>
      </c>
      <c r="G74" s="131">
        <v>84851.602612369228</v>
      </c>
      <c r="H74" s="131">
        <v>76630.772039252712</v>
      </c>
      <c r="I74" s="131">
        <v>74092.260340328183</v>
      </c>
      <c r="J74" s="131">
        <v>81730.777367415038</v>
      </c>
      <c r="K74" s="131">
        <v>74137.463502111539</v>
      </c>
      <c r="L74" s="131">
        <v>73344.511555554869</v>
      </c>
      <c r="M74" s="131">
        <v>67056.247037179914</v>
      </c>
      <c r="N74" s="131">
        <v>64802.233131750327</v>
      </c>
      <c r="O74" s="131">
        <v>67331.34947390102</v>
      </c>
      <c r="P74" s="131">
        <v>53256.276779528387</v>
      </c>
      <c r="Q74" s="131">
        <v>65012.942157187485</v>
      </c>
      <c r="R74" s="131">
        <v>62163.391083784809</v>
      </c>
      <c r="S74" s="131">
        <v>69861.532253814206</v>
      </c>
      <c r="T74" s="131">
        <v>59811.658386944444</v>
      </c>
      <c r="U74" s="131">
        <v>60461.600904491701</v>
      </c>
      <c r="V74" s="131">
        <v>64913.483664000625</v>
      </c>
      <c r="W74" s="301"/>
    </row>
    <row r="75" spans="1:24" s="64" customFormat="1" ht="12.75" customHeight="1">
      <c r="A75" s="78">
        <v>70</v>
      </c>
      <c r="B75" s="96"/>
      <c r="C75" s="101" t="s">
        <v>716</v>
      </c>
      <c r="D75" s="131">
        <v>1087569.773855174</v>
      </c>
      <c r="E75" s="131">
        <v>1054603.3610370308</v>
      </c>
      <c r="F75" s="131">
        <v>1046019.5180078936</v>
      </c>
      <c r="G75" s="131">
        <v>1022172.9128467425</v>
      </c>
      <c r="H75" s="131">
        <v>1002604.2885867349</v>
      </c>
      <c r="I75" s="131">
        <v>821631.49251079326</v>
      </c>
      <c r="J75" s="131">
        <v>974243.3360499806</v>
      </c>
      <c r="K75" s="131">
        <v>1007037.304107104</v>
      </c>
      <c r="L75" s="131">
        <v>995000.70312339743</v>
      </c>
      <c r="M75" s="131">
        <v>1225131.8867427257</v>
      </c>
      <c r="N75" s="131">
        <v>1092386.6583328163</v>
      </c>
      <c r="O75" s="131">
        <v>1099731.2765525966</v>
      </c>
      <c r="P75" s="131">
        <v>1282651.8982011874</v>
      </c>
      <c r="Q75" s="131">
        <v>1380238.6247063724</v>
      </c>
      <c r="R75" s="131">
        <v>1226240.8389501057</v>
      </c>
      <c r="S75" s="131">
        <v>1290401.3534232927</v>
      </c>
      <c r="T75" s="131">
        <v>1179055.7024206424</v>
      </c>
      <c r="U75" s="131">
        <v>1261799.2156296319</v>
      </c>
      <c r="V75" s="131">
        <v>1287823.674719824</v>
      </c>
      <c r="W75" s="301"/>
    </row>
    <row r="76" spans="1:24" s="64" customFormat="1" ht="12.75" customHeight="1">
      <c r="A76" s="78">
        <v>71</v>
      </c>
      <c r="B76" s="96"/>
      <c r="C76" s="100" t="s">
        <v>437</v>
      </c>
      <c r="D76" s="131">
        <v>-182025.9790690779</v>
      </c>
      <c r="E76" s="131">
        <v>-166635.18107205955</v>
      </c>
      <c r="F76" s="131">
        <v>-189074.3198549943</v>
      </c>
      <c r="G76" s="131">
        <v>-195352.94618879328</v>
      </c>
      <c r="H76" s="131">
        <v>-212191.09239477298</v>
      </c>
      <c r="I76" s="131">
        <v>-79674.779497435127</v>
      </c>
      <c r="J76" s="131">
        <v>-226015.04559256608</v>
      </c>
      <c r="K76" s="131">
        <v>-269774.36225450138</v>
      </c>
      <c r="L76" s="131">
        <v>-227077.26715592056</v>
      </c>
      <c r="M76" s="131">
        <v>-481990.21220553061</v>
      </c>
      <c r="N76" s="131">
        <v>-362683.33374766866</v>
      </c>
      <c r="O76" s="131">
        <v>-358018.12470558158</v>
      </c>
      <c r="P76" s="131">
        <v>-521629.28705174383</v>
      </c>
      <c r="Q76" s="131">
        <v>-617057.23936402076</v>
      </c>
      <c r="R76" s="131">
        <v>-498351.38387235045</v>
      </c>
      <c r="S76" s="131">
        <v>-526160.42626988818</v>
      </c>
      <c r="T76" s="131">
        <v>-427429.08813783363</v>
      </c>
      <c r="U76" s="131">
        <v>-537153.77239847009</v>
      </c>
      <c r="V76" s="131">
        <v>-574847.66504623694</v>
      </c>
      <c r="W76" s="301"/>
    </row>
    <row r="77" spans="1:24" s="64" customFormat="1" ht="12.75" customHeight="1">
      <c r="A77" s="78">
        <v>72</v>
      </c>
      <c r="B77" s="96"/>
      <c r="C77" s="136" t="s">
        <v>717</v>
      </c>
      <c r="D77" s="131">
        <v>905543.79478609608</v>
      </c>
      <c r="E77" s="131">
        <v>887968.17996497126</v>
      </c>
      <c r="F77" s="131">
        <v>856945.19815289928</v>
      </c>
      <c r="G77" s="131">
        <v>826819.96665794926</v>
      </c>
      <c r="H77" s="131">
        <v>790413.19619196188</v>
      </c>
      <c r="I77" s="131">
        <v>741956.71301335818</v>
      </c>
      <c r="J77" s="131">
        <v>748228.29045741446</v>
      </c>
      <c r="K77" s="131">
        <v>737262.94185260264</v>
      </c>
      <c r="L77" s="131">
        <v>767923.43596747681</v>
      </c>
      <c r="M77" s="131">
        <v>743141.67453719513</v>
      </c>
      <c r="N77" s="131">
        <v>729703.32458514767</v>
      </c>
      <c r="O77" s="131">
        <v>741713.15184701502</v>
      </c>
      <c r="P77" s="131">
        <v>761022.61114944355</v>
      </c>
      <c r="Q77" s="131">
        <v>763181.38534235163</v>
      </c>
      <c r="R77" s="131">
        <v>727889.45507775526</v>
      </c>
      <c r="S77" s="131">
        <v>764240.92715340457</v>
      </c>
      <c r="T77" s="131">
        <v>751626.61428280873</v>
      </c>
      <c r="U77" s="131">
        <v>724645.4432311618</v>
      </c>
      <c r="V77" s="131">
        <v>712976.00967358705</v>
      </c>
      <c r="W77" s="301"/>
    </row>
    <row r="78" spans="1:24" ht="15" customHeight="1">
      <c r="A78" s="112" t="s">
        <v>441</v>
      </c>
    </row>
    <row r="79" spans="1:24" ht="12" customHeight="1">
      <c r="A79" s="113" t="s">
        <v>459</v>
      </c>
      <c r="C79" s="113"/>
    </row>
    <row r="80" spans="1:24" ht="12" customHeight="1">
      <c r="A80" s="116" t="s">
        <v>718</v>
      </c>
      <c r="B80" s="113"/>
      <c r="C80" s="113"/>
    </row>
    <row r="81" spans="1:23" ht="12" customHeight="1">
      <c r="A81" s="113" t="s">
        <v>442</v>
      </c>
      <c r="C81" s="117"/>
    </row>
    <row r="82" spans="1:23" s="115" customFormat="1" ht="12" customHeight="1">
      <c r="C82" s="117"/>
      <c r="D82" s="120"/>
      <c r="E82" s="120"/>
      <c r="F82" s="120"/>
      <c r="G82" s="114"/>
      <c r="H82" s="114"/>
      <c r="I82" s="114"/>
      <c r="J82" s="114"/>
      <c r="K82" s="114"/>
      <c r="L82" s="114"/>
      <c r="M82" s="114"/>
      <c r="N82" s="114"/>
      <c r="O82" s="114"/>
      <c r="P82" s="114"/>
      <c r="Q82" s="114"/>
      <c r="R82" s="114"/>
      <c r="S82" s="114"/>
      <c r="T82" s="114"/>
      <c r="U82" s="114"/>
      <c r="V82" s="114"/>
      <c r="W82" s="303"/>
    </row>
    <row r="83" spans="1:23" ht="12" customHeight="1">
      <c r="B83" s="116"/>
      <c r="C83" s="117"/>
    </row>
    <row r="84" spans="1:23" ht="12" customHeight="1">
      <c r="B84" s="116"/>
      <c r="C84" s="117"/>
    </row>
    <row r="85" spans="1:23" ht="12" customHeight="1">
      <c r="B85" s="116"/>
      <c r="C85" s="117"/>
      <c r="D85" s="127"/>
      <c r="E85" s="127"/>
      <c r="F85" s="127"/>
      <c r="G85" s="127"/>
      <c r="H85" s="127"/>
      <c r="I85" s="127"/>
      <c r="J85" s="127"/>
      <c r="K85" s="127"/>
      <c r="L85" s="127"/>
      <c r="M85" s="127"/>
      <c r="N85" s="127"/>
      <c r="O85" s="127"/>
      <c r="P85" s="127"/>
      <c r="Q85" s="127"/>
      <c r="R85" s="127"/>
      <c r="S85" s="127"/>
      <c r="T85" s="127"/>
      <c r="U85" s="127"/>
      <c r="V85" s="127"/>
    </row>
    <row r="86" spans="1:23" ht="12" customHeight="1">
      <c r="B86" s="116"/>
      <c r="C86" s="117"/>
      <c r="D86" s="128"/>
      <c r="E86" s="128"/>
      <c r="F86" s="128"/>
      <c r="G86" s="128"/>
      <c r="H86" s="128"/>
      <c r="I86" s="128"/>
      <c r="J86" s="128"/>
      <c r="K86" s="128"/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</row>
    <row r="87" spans="1:23" ht="12" customHeight="1">
      <c r="B87" s="116"/>
      <c r="C87" s="117"/>
    </row>
    <row r="88" spans="1:23" ht="12" customHeight="1">
      <c r="B88" s="116"/>
    </row>
    <row r="89" spans="1:23" ht="12" customHeight="1">
      <c r="B89" s="116"/>
    </row>
    <row r="90" spans="1:23" ht="12" customHeight="1">
      <c r="B90" s="116"/>
    </row>
    <row r="91" spans="1:23" ht="15" customHeight="1">
      <c r="B91" s="116"/>
    </row>
    <row r="92" spans="1:23" ht="15" customHeight="1">
      <c r="B92" s="116"/>
    </row>
    <row r="93" spans="1:23" ht="15" customHeight="1">
      <c r="B93" s="116"/>
    </row>
    <row r="94" spans="1:23" ht="15" customHeight="1">
      <c r="B94" s="116"/>
    </row>
    <row r="95" spans="1:23" ht="15" customHeight="1">
      <c r="B95" s="116"/>
      <c r="C95" s="117"/>
    </row>
    <row r="96" spans="1:23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B186" s="116"/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>
      <c r="C213" s="117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5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66" t="s">
        <v>740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116151.90364384235</v>
      </c>
      <c r="E5" s="81">
        <v>115704.37008034829</v>
      </c>
      <c r="F5" s="81">
        <v>114405.15237582859</v>
      </c>
      <c r="G5" s="81">
        <v>115539.35285103235</v>
      </c>
      <c r="H5" s="81">
        <v>119920.87521798536</v>
      </c>
      <c r="I5" s="81">
        <v>123608.3007980354</v>
      </c>
      <c r="J5" s="81">
        <v>117671.92196351466</v>
      </c>
      <c r="K5" s="81">
        <v>114308.60502228745</v>
      </c>
      <c r="L5" s="81">
        <v>113870.52615208029</v>
      </c>
      <c r="M5" s="81">
        <v>114480.16379028274</v>
      </c>
      <c r="N5" s="81">
        <v>112710.55448026693</v>
      </c>
      <c r="O5" s="81">
        <v>112210.19182166591</v>
      </c>
      <c r="P5" s="81">
        <v>105351.68157192992</v>
      </c>
      <c r="Q5" s="81">
        <v>113730.01527283463</v>
      </c>
      <c r="R5" s="81">
        <v>103991.69201300667</v>
      </c>
      <c r="S5" s="81">
        <v>104324.23332888325</v>
      </c>
      <c r="T5" s="81">
        <v>113087.15943287154</v>
      </c>
      <c r="U5" s="81">
        <v>107908.02262483977</v>
      </c>
      <c r="V5" s="81">
        <v>108764.85964944231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116151.90364384235</v>
      </c>
      <c r="E6" s="81">
        <v>115704.37008034829</v>
      </c>
      <c r="F6" s="81">
        <v>114405.15237582859</v>
      </c>
      <c r="G6" s="81">
        <v>115539.35285103235</v>
      </c>
      <c r="H6" s="81">
        <v>119920.87521798536</v>
      </c>
      <c r="I6" s="81">
        <v>123608.3007980354</v>
      </c>
      <c r="J6" s="81">
        <v>117671.92196351466</v>
      </c>
      <c r="K6" s="81">
        <v>114308.60502228745</v>
      </c>
      <c r="L6" s="81">
        <v>113870.52615208029</v>
      </c>
      <c r="M6" s="81">
        <v>114480.16379028274</v>
      </c>
      <c r="N6" s="81">
        <v>112710.55448026693</v>
      </c>
      <c r="O6" s="81">
        <v>112210.19182166591</v>
      </c>
      <c r="P6" s="81">
        <v>105351.68157192992</v>
      </c>
      <c r="Q6" s="81">
        <v>113730.01527283463</v>
      </c>
      <c r="R6" s="81">
        <v>103991.69201300667</v>
      </c>
      <c r="S6" s="81">
        <v>104324.23332888325</v>
      </c>
      <c r="T6" s="81">
        <v>113087.15943287154</v>
      </c>
      <c r="U6" s="81">
        <v>107908.02262483977</v>
      </c>
      <c r="V6" s="81">
        <v>108764.85964944231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0</v>
      </c>
      <c r="E7" s="81">
        <v>0</v>
      </c>
      <c r="F7" s="81">
        <v>0</v>
      </c>
      <c r="G7" s="81">
        <v>0</v>
      </c>
      <c r="H7" s="81">
        <v>0</v>
      </c>
      <c r="I7" s="81">
        <v>0</v>
      </c>
      <c r="J7" s="81">
        <v>0</v>
      </c>
      <c r="K7" s="81">
        <v>0</v>
      </c>
      <c r="L7" s="81">
        <v>0</v>
      </c>
      <c r="M7" s="81">
        <v>0</v>
      </c>
      <c r="N7" s="81">
        <v>0</v>
      </c>
      <c r="O7" s="81">
        <v>0</v>
      </c>
      <c r="P7" s="81">
        <v>0</v>
      </c>
      <c r="Q7" s="81">
        <v>0</v>
      </c>
      <c r="R7" s="81">
        <v>0</v>
      </c>
      <c r="S7" s="81">
        <v>0</v>
      </c>
      <c r="T7" s="81">
        <v>0</v>
      </c>
      <c r="U7" s="81">
        <v>0</v>
      </c>
      <c r="V7" s="81">
        <v>0</v>
      </c>
      <c r="W7" s="301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0</v>
      </c>
      <c r="E8" s="81">
        <v>0</v>
      </c>
      <c r="F8" s="81">
        <v>0</v>
      </c>
      <c r="G8" s="81">
        <v>0</v>
      </c>
      <c r="H8" s="81">
        <v>0</v>
      </c>
      <c r="I8" s="81">
        <v>0</v>
      </c>
      <c r="J8" s="81">
        <v>0</v>
      </c>
      <c r="K8" s="81">
        <v>0</v>
      </c>
      <c r="L8" s="81">
        <v>0</v>
      </c>
      <c r="M8" s="81">
        <v>0</v>
      </c>
      <c r="N8" s="81">
        <v>0</v>
      </c>
      <c r="O8" s="81">
        <v>0</v>
      </c>
      <c r="P8" s="81">
        <v>0</v>
      </c>
      <c r="Q8" s="81">
        <v>0</v>
      </c>
      <c r="R8" s="81">
        <v>0</v>
      </c>
      <c r="S8" s="81">
        <v>0</v>
      </c>
      <c r="T8" s="81">
        <v>0</v>
      </c>
      <c r="U8" s="81">
        <v>0</v>
      </c>
      <c r="V8" s="81">
        <v>0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461.676066666667</v>
      </c>
      <c r="E9" s="81">
        <v>464.5188</v>
      </c>
      <c r="F9" s="81">
        <v>463.91033333333303</v>
      </c>
      <c r="G9" s="81">
        <v>450.11026666666703</v>
      </c>
      <c r="H9" s="81">
        <v>444.32259999999997</v>
      </c>
      <c r="I9" s="81">
        <v>455.42213333333302</v>
      </c>
      <c r="J9" s="81">
        <v>455.93386666666697</v>
      </c>
      <c r="K9" s="81">
        <v>451.56500000000005</v>
      </c>
      <c r="L9" s="81">
        <v>440.85587816033302</v>
      </c>
      <c r="M9" s="81">
        <v>421.35681707066698</v>
      </c>
      <c r="N9" s="81">
        <v>413.561353338</v>
      </c>
      <c r="O9" s="81">
        <v>437.61767273333305</v>
      </c>
      <c r="P9" s="81">
        <v>448.40448643066696</v>
      </c>
      <c r="Q9" s="81">
        <v>468.41955147580001</v>
      </c>
      <c r="R9" s="81">
        <v>351.4156085482</v>
      </c>
      <c r="S9" s="81">
        <v>385.01272614599998</v>
      </c>
      <c r="T9" s="81">
        <v>399.33466046780001</v>
      </c>
      <c r="U9" s="81">
        <v>368.12960827879999</v>
      </c>
      <c r="V9" s="81">
        <v>317.9810933334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335.66666666666697</v>
      </c>
      <c r="E10" s="81">
        <v>332.8</v>
      </c>
      <c r="F10" s="81">
        <v>329.933333333333</v>
      </c>
      <c r="G10" s="81">
        <v>327.066666666667</v>
      </c>
      <c r="H10" s="81">
        <v>324.2</v>
      </c>
      <c r="I10" s="81">
        <v>321.33333333333303</v>
      </c>
      <c r="J10" s="81">
        <v>318.46666666666698</v>
      </c>
      <c r="K10" s="81">
        <v>315.60000000000002</v>
      </c>
      <c r="L10" s="81">
        <v>312.73333333333301</v>
      </c>
      <c r="M10" s="81">
        <v>309.86666666666696</v>
      </c>
      <c r="N10" s="81">
        <v>307</v>
      </c>
      <c r="O10" s="81">
        <v>332.33333333333303</v>
      </c>
      <c r="P10" s="81">
        <v>357.66666666666697</v>
      </c>
      <c r="Q10" s="81">
        <v>383</v>
      </c>
      <c r="R10" s="81">
        <v>269</v>
      </c>
      <c r="S10" s="81">
        <v>314</v>
      </c>
      <c r="T10" s="81">
        <v>327</v>
      </c>
      <c r="U10" s="81">
        <v>306</v>
      </c>
      <c r="V10" s="81">
        <v>261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126.0094</v>
      </c>
      <c r="E11" s="81">
        <v>131.71879999999999</v>
      </c>
      <c r="F11" s="81">
        <v>133.977</v>
      </c>
      <c r="G11" s="81">
        <v>123.04360000000001</v>
      </c>
      <c r="H11" s="81">
        <v>120.12260000000001</v>
      </c>
      <c r="I11" s="81">
        <v>134.08879999999999</v>
      </c>
      <c r="J11" s="81">
        <v>137.46720000000002</v>
      </c>
      <c r="K11" s="81">
        <v>135.965</v>
      </c>
      <c r="L11" s="81">
        <v>128.12254482700001</v>
      </c>
      <c r="M11" s="81">
        <v>111.490150404</v>
      </c>
      <c r="N11" s="81">
        <v>106.56135333799999</v>
      </c>
      <c r="O11" s="81">
        <v>105.28433940000001</v>
      </c>
      <c r="P11" s="81">
        <v>90.737819764000008</v>
      </c>
      <c r="Q11" s="81">
        <v>85.419551475799992</v>
      </c>
      <c r="R11" s="81">
        <v>82.415608548200012</v>
      </c>
      <c r="S11" s="81">
        <v>71.012726146000006</v>
      </c>
      <c r="T11" s="81">
        <v>72.334660467800006</v>
      </c>
      <c r="U11" s="81">
        <v>62.129608278799999</v>
      </c>
      <c r="V11" s="81">
        <v>56.981093333399997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0</v>
      </c>
      <c r="E12" s="81">
        <v>0</v>
      </c>
      <c r="F12" s="81">
        <v>0</v>
      </c>
      <c r="G12" s="81">
        <v>0</v>
      </c>
      <c r="H12" s="81">
        <v>0</v>
      </c>
      <c r="I12" s="81">
        <v>0</v>
      </c>
      <c r="J12" s="81">
        <v>0</v>
      </c>
      <c r="K12" s="81">
        <v>0</v>
      </c>
      <c r="L12" s="81">
        <v>0</v>
      </c>
      <c r="M12" s="81">
        <v>0</v>
      </c>
      <c r="N12" s="81">
        <v>0</v>
      </c>
      <c r="O12" s="81">
        <v>0</v>
      </c>
      <c r="P12" s="81">
        <v>0</v>
      </c>
      <c r="Q12" s="81">
        <v>0</v>
      </c>
      <c r="R12" s="81">
        <v>0</v>
      </c>
      <c r="S12" s="81">
        <v>0</v>
      </c>
      <c r="T12" s="81">
        <v>0</v>
      </c>
      <c r="U12" s="81">
        <v>0</v>
      </c>
      <c r="V12" s="81">
        <v>0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95513.567963092777</v>
      </c>
      <c r="E13" s="81">
        <v>90960.491250597115</v>
      </c>
      <c r="F13" s="81">
        <v>90418.582171392321</v>
      </c>
      <c r="G13" s="81">
        <v>87992.967692242266</v>
      </c>
      <c r="H13" s="81">
        <v>86085.438979656115</v>
      </c>
      <c r="I13" s="81">
        <v>120333.04960450876</v>
      </c>
      <c r="J13" s="81">
        <v>109501.66520658258</v>
      </c>
      <c r="K13" s="81">
        <v>107226.98427997901</v>
      </c>
      <c r="L13" s="81">
        <v>107308.36913386497</v>
      </c>
      <c r="M13" s="81">
        <v>110516.58416542003</v>
      </c>
      <c r="N13" s="81">
        <v>105912.4738267979</v>
      </c>
      <c r="O13" s="81">
        <v>106484.98298347797</v>
      </c>
      <c r="P13" s="81">
        <v>108979.00260771539</v>
      </c>
      <c r="Q13" s="81">
        <v>100440.95171100306</v>
      </c>
      <c r="R13" s="81">
        <v>83736.761419008631</v>
      </c>
      <c r="S13" s="81">
        <v>90830.827622137556</v>
      </c>
      <c r="T13" s="81">
        <v>92188.496673672649</v>
      </c>
      <c r="U13" s="81">
        <v>89248.911684920065</v>
      </c>
      <c r="V13" s="81">
        <v>88867.002923697291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0</v>
      </c>
      <c r="E14" s="81">
        <v>0</v>
      </c>
      <c r="F14" s="81">
        <v>0</v>
      </c>
      <c r="G14" s="81">
        <v>0</v>
      </c>
      <c r="H14" s="81">
        <v>0</v>
      </c>
      <c r="I14" s="81">
        <v>0</v>
      </c>
      <c r="J14" s="81">
        <v>0</v>
      </c>
      <c r="K14" s="81">
        <v>0</v>
      </c>
      <c r="L14" s="81">
        <v>0</v>
      </c>
      <c r="M14" s="81">
        <v>0</v>
      </c>
      <c r="N14" s="81">
        <v>0</v>
      </c>
      <c r="O14" s="81">
        <v>0</v>
      </c>
      <c r="P14" s="81">
        <v>0</v>
      </c>
      <c r="Q14" s="81">
        <v>0</v>
      </c>
      <c r="R14" s="81">
        <v>0</v>
      </c>
      <c r="S14" s="81">
        <v>0</v>
      </c>
      <c r="T14" s="81">
        <v>0</v>
      </c>
      <c r="U14" s="81">
        <v>0</v>
      </c>
      <c r="V14" s="81">
        <v>0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0</v>
      </c>
      <c r="E15" s="81">
        <v>0</v>
      </c>
      <c r="F15" s="81">
        <v>0</v>
      </c>
      <c r="G15" s="81">
        <v>0</v>
      </c>
      <c r="H15" s="81">
        <v>0</v>
      </c>
      <c r="I15" s="81">
        <v>0</v>
      </c>
      <c r="J15" s="81">
        <v>0</v>
      </c>
      <c r="K15" s="81">
        <v>0</v>
      </c>
      <c r="L15" s="81">
        <v>0</v>
      </c>
      <c r="M15" s="81">
        <v>0</v>
      </c>
      <c r="N15" s="81">
        <v>0</v>
      </c>
      <c r="O15" s="81">
        <v>0</v>
      </c>
      <c r="P15" s="81">
        <v>0</v>
      </c>
      <c r="Q15" s="81">
        <v>0</v>
      </c>
      <c r="R15" s="81">
        <v>0</v>
      </c>
      <c r="S15" s="81">
        <v>0</v>
      </c>
      <c r="T15" s="81">
        <v>0</v>
      </c>
      <c r="U15" s="81">
        <v>0</v>
      </c>
      <c r="V15" s="81">
        <v>0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0</v>
      </c>
      <c r="E16" s="81">
        <v>0</v>
      </c>
      <c r="F16" s="81">
        <v>0</v>
      </c>
      <c r="G16" s="81">
        <v>0</v>
      </c>
      <c r="H16" s="81">
        <v>0</v>
      </c>
      <c r="I16" s="81">
        <v>0</v>
      </c>
      <c r="J16" s="81">
        <v>0</v>
      </c>
      <c r="K16" s="81">
        <v>0</v>
      </c>
      <c r="L16" s="81">
        <v>0</v>
      </c>
      <c r="M16" s="81">
        <v>0</v>
      </c>
      <c r="N16" s="81">
        <v>0</v>
      </c>
      <c r="O16" s="81">
        <v>0</v>
      </c>
      <c r="P16" s="81">
        <v>0</v>
      </c>
      <c r="Q16" s="81">
        <v>0</v>
      </c>
      <c r="R16" s="81">
        <v>0</v>
      </c>
      <c r="S16" s="81">
        <v>0</v>
      </c>
      <c r="T16" s="81">
        <v>0</v>
      </c>
      <c r="U16" s="81">
        <v>0</v>
      </c>
      <c r="V16" s="81">
        <v>0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81">
        <v>1436</v>
      </c>
      <c r="E17" s="81">
        <v>1436</v>
      </c>
      <c r="F17" s="81">
        <v>1526</v>
      </c>
      <c r="G17" s="81">
        <v>1564</v>
      </c>
      <c r="H17" s="81">
        <v>1412</v>
      </c>
      <c r="I17" s="81">
        <v>1683.0642499999999</v>
      </c>
      <c r="J17" s="81">
        <v>1675.4884999999999</v>
      </c>
      <c r="K17" s="81">
        <v>1444.3225</v>
      </c>
      <c r="L17" s="81">
        <v>1718.973</v>
      </c>
      <c r="M17" s="81">
        <v>2076.03775</v>
      </c>
      <c r="N17" s="81">
        <v>2655.2362499999999</v>
      </c>
      <c r="O17" s="81">
        <v>2725.7764999999999</v>
      </c>
      <c r="P17" s="81">
        <v>2855.96225</v>
      </c>
      <c r="Q17" s="81">
        <v>2814.4324999999999</v>
      </c>
      <c r="R17" s="81">
        <v>2724.9994999999999</v>
      </c>
      <c r="S17" s="81">
        <v>2798.5349999999999</v>
      </c>
      <c r="T17" s="81">
        <v>2885.0045</v>
      </c>
      <c r="U17" s="81">
        <v>2941.16975</v>
      </c>
      <c r="V17" s="81">
        <v>2960.1149999999998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81">
        <v>0</v>
      </c>
      <c r="E18" s="81">
        <v>0</v>
      </c>
      <c r="F18" s="81">
        <v>0</v>
      </c>
      <c r="G18" s="81">
        <v>0</v>
      </c>
      <c r="H18" s="81">
        <v>0</v>
      </c>
      <c r="I18" s="81">
        <v>0</v>
      </c>
      <c r="J18" s="81">
        <v>0</v>
      </c>
      <c r="K18" s="81">
        <v>0</v>
      </c>
      <c r="L18" s="81">
        <v>0</v>
      </c>
      <c r="M18" s="81">
        <v>0</v>
      </c>
      <c r="N18" s="81">
        <v>0</v>
      </c>
      <c r="O18" s="81">
        <v>0</v>
      </c>
      <c r="P18" s="81">
        <v>0</v>
      </c>
      <c r="Q18" s="81">
        <v>0</v>
      </c>
      <c r="R18" s="81">
        <v>0</v>
      </c>
      <c r="S18" s="81">
        <v>0</v>
      </c>
      <c r="T18" s="81">
        <v>0</v>
      </c>
      <c r="U18" s="81">
        <v>0</v>
      </c>
      <c r="V18" s="81">
        <v>0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81">
        <v>4909.17354574199</v>
      </c>
      <c r="E19" s="81">
        <v>5050.9366777002497</v>
      </c>
      <c r="F19" s="81">
        <v>4744.3693387353005</v>
      </c>
      <c r="G19" s="81">
        <v>4336.4452623416701</v>
      </c>
      <c r="H19" s="81">
        <v>3688.7118589192405</v>
      </c>
      <c r="I19" s="81">
        <v>3200.1862720396498</v>
      </c>
      <c r="J19" s="81">
        <v>2682.6934128796102</v>
      </c>
      <c r="K19" s="81">
        <v>2153.1950679392162</v>
      </c>
      <c r="L19" s="81">
        <v>1702.5607666516969</v>
      </c>
      <c r="M19" s="81">
        <v>1199.0957295445824</v>
      </c>
      <c r="N19" s="81">
        <v>1288.5935949621023</v>
      </c>
      <c r="O19" s="81">
        <v>1278.47607977144</v>
      </c>
      <c r="P19" s="81">
        <v>1149.5726532371937</v>
      </c>
      <c r="Q19" s="81">
        <v>1134.4088536883905</v>
      </c>
      <c r="R19" s="81">
        <v>1154.9094865119744</v>
      </c>
      <c r="S19" s="81">
        <v>971.16333917451834</v>
      </c>
      <c r="T19" s="81">
        <v>1065.7391520552092</v>
      </c>
      <c r="U19" s="81">
        <v>946.99919882514632</v>
      </c>
      <c r="V19" s="81">
        <v>920.93223185679688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81">
        <v>0</v>
      </c>
      <c r="E20" s="81">
        <v>0</v>
      </c>
      <c r="F20" s="81">
        <v>0</v>
      </c>
      <c r="G20" s="81">
        <v>0</v>
      </c>
      <c r="H20" s="81">
        <v>0</v>
      </c>
      <c r="I20" s="81">
        <v>0</v>
      </c>
      <c r="J20" s="81">
        <v>0</v>
      </c>
      <c r="K20" s="81">
        <v>0</v>
      </c>
      <c r="L20" s="81">
        <v>0</v>
      </c>
      <c r="M20" s="81">
        <v>0</v>
      </c>
      <c r="N20" s="81">
        <v>0</v>
      </c>
      <c r="O20" s="81">
        <v>0</v>
      </c>
      <c r="P20" s="81">
        <v>0</v>
      </c>
      <c r="Q20" s="81">
        <v>0</v>
      </c>
      <c r="R20" s="81">
        <v>0</v>
      </c>
      <c r="S20" s="81">
        <v>0</v>
      </c>
      <c r="T20" s="81">
        <v>0</v>
      </c>
      <c r="U20" s="81">
        <v>0</v>
      </c>
      <c r="V20" s="81">
        <v>0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81">
        <v>4909.17354574199</v>
      </c>
      <c r="E21" s="81">
        <v>5050.9366777002497</v>
      </c>
      <c r="F21" s="81">
        <v>4744.3693387353005</v>
      </c>
      <c r="G21" s="81">
        <v>4336.4452623416701</v>
      </c>
      <c r="H21" s="81">
        <v>3688.7118589192405</v>
      </c>
      <c r="I21" s="81">
        <v>3200.1862720396498</v>
      </c>
      <c r="J21" s="81">
        <v>2682.6934128796102</v>
      </c>
      <c r="K21" s="81">
        <v>2153.1950679392162</v>
      </c>
      <c r="L21" s="81">
        <v>1702.5607666516969</v>
      </c>
      <c r="M21" s="81">
        <v>1199.0957295445824</v>
      </c>
      <c r="N21" s="81">
        <v>1288.5935949621023</v>
      </c>
      <c r="O21" s="81">
        <v>1278.47607977144</v>
      </c>
      <c r="P21" s="81">
        <v>1149.5726532371937</v>
      </c>
      <c r="Q21" s="81">
        <v>1134.4088536883905</v>
      </c>
      <c r="R21" s="81">
        <v>1154.9094865119744</v>
      </c>
      <c r="S21" s="81">
        <v>971.16333917451834</v>
      </c>
      <c r="T21" s="81">
        <v>1065.7391520552092</v>
      </c>
      <c r="U21" s="81">
        <v>946.99919882514632</v>
      </c>
      <c r="V21" s="81">
        <v>920.93223185679688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81">
        <v>19408.621899999998</v>
      </c>
      <c r="E22" s="81">
        <v>19844.5939</v>
      </c>
      <c r="F22" s="81">
        <v>19609.590899999999</v>
      </c>
      <c r="G22" s="81">
        <v>19860.2379</v>
      </c>
      <c r="H22" s="81">
        <v>20522.054400000001</v>
      </c>
      <c r="I22" s="81">
        <v>22676.951099999998</v>
      </c>
      <c r="J22" s="81">
        <v>21173.170699999999</v>
      </c>
      <c r="K22" s="81">
        <v>24406.272000000001</v>
      </c>
      <c r="L22" s="81">
        <v>25826.661299999996</v>
      </c>
      <c r="M22" s="81">
        <v>29128.556499999999</v>
      </c>
      <c r="N22" s="81">
        <v>29825.5327</v>
      </c>
      <c r="O22" s="81">
        <v>30242.038599999996</v>
      </c>
      <c r="P22" s="81">
        <v>32271.9149</v>
      </c>
      <c r="Q22" s="81">
        <v>29634.208200000001</v>
      </c>
      <c r="R22" s="81">
        <v>25649.138800000001</v>
      </c>
      <c r="S22" s="81">
        <v>28652.581599999998</v>
      </c>
      <c r="T22" s="81">
        <v>28338.441600000002</v>
      </c>
      <c r="U22" s="81">
        <v>28253.570799999998</v>
      </c>
      <c r="V22" s="81">
        <v>29214.133400000002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81">
        <v>0</v>
      </c>
      <c r="E23" s="81">
        <v>0</v>
      </c>
      <c r="F23" s="81">
        <v>0</v>
      </c>
      <c r="G23" s="81">
        <v>0</v>
      </c>
      <c r="H23" s="81">
        <v>0</v>
      </c>
      <c r="I23" s="81">
        <v>0</v>
      </c>
      <c r="J23" s="81">
        <v>0</v>
      </c>
      <c r="K23" s="81">
        <v>0</v>
      </c>
      <c r="L23" s="81">
        <v>0</v>
      </c>
      <c r="M23" s="81">
        <v>0</v>
      </c>
      <c r="N23" s="81">
        <v>0</v>
      </c>
      <c r="O23" s="81">
        <v>0</v>
      </c>
      <c r="P23" s="81">
        <v>0</v>
      </c>
      <c r="Q23" s="81">
        <v>0</v>
      </c>
      <c r="R23" s="81">
        <v>0</v>
      </c>
      <c r="S23" s="81">
        <v>0</v>
      </c>
      <c r="T23" s="81">
        <v>0</v>
      </c>
      <c r="U23" s="81">
        <v>0</v>
      </c>
      <c r="V23" s="81">
        <v>0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81">
        <v>0</v>
      </c>
      <c r="E24" s="81">
        <v>0</v>
      </c>
      <c r="F24" s="81">
        <v>0</v>
      </c>
      <c r="G24" s="81">
        <v>0</v>
      </c>
      <c r="H24" s="81">
        <v>0</v>
      </c>
      <c r="I24" s="81">
        <v>0</v>
      </c>
      <c r="J24" s="81">
        <v>0</v>
      </c>
      <c r="K24" s="81">
        <v>0</v>
      </c>
      <c r="L24" s="81">
        <v>0</v>
      </c>
      <c r="M24" s="81">
        <v>0</v>
      </c>
      <c r="N24" s="81">
        <v>0</v>
      </c>
      <c r="O24" s="81">
        <v>0</v>
      </c>
      <c r="P24" s="81">
        <v>0</v>
      </c>
      <c r="Q24" s="81">
        <v>0</v>
      </c>
      <c r="R24" s="81">
        <v>0</v>
      </c>
      <c r="S24" s="81">
        <v>0</v>
      </c>
      <c r="T24" s="81">
        <v>0</v>
      </c>
      <c r="U24" s="81">
        <v>0</v>
      </c>
      <c r="V24" s="81">
        <v>0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81">
        <v>65255.848284435197</v>
      </c>
      <c r="E25" s="81">
        <v>60323.78182200827</v>
      </c>
      <c r="F25" s="81">
        <v>59706.717760712803</v>
      </c>
      <c r="G25" s="81">
        <v>57585.068966840001</v>
      </c>
      <c r="H25" s="81">
        <v>56049.410916406006</v>
      </c>
      <c r="I25" s="81">
        <v>56627.028880190068</v>
      </c>
      <c r="J25" s="81">
        <v>50856.256010297104</v>
      </c>
      <c r="K25" s="81">
        <v>47932.943046454129</v>
      </c>
      <c r="L25" s="81">
        <v>48174.781479285215</v>
      </c>
      <c r="M25" s="81">
        <v>48297.023485002057</v>
      </c>
      <c r="N25" s="81">
        <v>44418.342547275599</v>
      </c>
      <c r="O25" s="81">
        <v>44716.987085238536</v>
      </c>
      <c r="P25" s="81">
        <v>46033.4016902332</v>
      </c>
      <c r="Q25" s="81">
        <v>42537.96830289538</v>
      </c>
      <c r="R25" s="81">
        <v>36593.553448609367</v>
      </c>
      <c r="S25" s="81">
        <v>36380.486096078836</v>
      </c>
      <c r="T25" s="81">
        <v>37318.0575505538</v>
      </c>
      <c r="U25" s="81">
        <v>35446.603742109437</v>
      </c>
      <c r="V25" s="81">
        <v>34172.34956899767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81">
        <v>17711.402600000001</v>
      </c>
      <c r="E26" s="81">
        <v>16328.260566666668</v>
      </c>
      <c r="F26" s="81">
        <v>15653.687</v>
      </c>
      <c r="G26" s="81">
        <v>14280.913400000001</v>
      </c>
      <c r="H26" s="81">
        <v>13649.209938000002</v>
      </c>
      <c r="I26" s="81">
        <v>12536.278666666667</v>
      </c>
      <c r="J26" s="81">
        <v>12486.45851428571</v>
      </c>
      <c r="K26" s="81">
        <v>12338.655542857139</v>
      </c>
      <c r="L26" s="81">
        <v>12366.567774285711</v>
      </c>
      <c r="M26" s="81">
        <v>12449.87712285714</v>
      </c>
      <c r="N26" s="81">
        <v>12385.7147</v>
      </c>
      <c r="O26" s="81">
        <v>13280.238722857141</v>
      </c>
      <c r="P26" s="81">
        <v>13472.171980000001</v>
      </c>
      <c r="Q26" s="81">
        <v>12725.561800000001</v>
      </c>
      <c r="R26" s="81">
        <v>11001.125759999999</v>
      </c>
      <c r="S26" s="81">
        <v>11182.708699999999</v>
      </c>
      <c r="T26" s="81">
        <v>11207.917300000001</v>
      </c>
      <c r="U26" s="81">
        <v>10822.91</v>
      </c>
      <c r="V26" s="81">
        <v>11394.144400000001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81">
        <v>47544.445684435195</v>
      </c>
      <c r="E27" s="81">
        <v>43995.521255341606</v>
      </c>
      <c r="F27" s="81">
        <v>44053.030760712805</v>
      </c>
      <c r="G27" s="81">
        <v>43304.155566840003</v>
      </c>
      <c r="H27" s="81">
        <v>42400.200978406006</v>
      </c>
      <c r="I27" s="81">
        <v>44090.750213523403</v>
      </c>
      <c r="J27" s="81">
        <v>38369.797496011393</v>
      </c>
      <c r="K27" s="81">
        <v>35594.287503596992</v>
      </c>
      <c r="L27" s="81">
        <v>35808.2137049995</v>
      </c>
      <c r="M27" s="81">
        <v>35847.146362144915</v>
      </c>
      <c r="N27" s="81">
        <v>32032.627847275598</v>
      </c>
      <c r="O27" s="81">
        <v>31436.748362381397</v>
      </c>
      <c r="P27" s="81">
        <v>32561.229710233201</v>
      </c>
      <c r="Q27" s="81">
        <v>29812.406502895377</v>
      </c>
      <c r="R27" s="81">
        <v>25592.427688609368</v>
      </c>
      <c r="S27" s="81">
        <v>25197.777396078833</v>
      </c>
      <c r="T27" s="81">
        <v>26110.140250553803</v>
      </c>
      <c r="U27" s="81">
        <v>24623.693742109441</v>
      </c>
      <c r="V27" s="81">
        <v>22778.205168997669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81">
        <v>4503.9242329156004</v>
      </c>
      <c r="E28" s="81">
        <v>4305.1788508886002</v>
      </c>
      <c r="F28" s="81">
        <v>4831.9041719442212</v>
      </c>
      <c r="G28" s="81">
        <v>4647.2155630606003</v>
      </c>
      <c r="H28" s="81">
        <v>4413.2618043308667</v>
      </c>
      <c r="I28" s="81">
        <v>36145.819102279049</v>
      </c>
      <c r="J28" s="81">
        <v>33114.056583405865</v>
      </c>
      <c r="K28" s="81">
        <v>31290.251665585656</v>
      </c>
      <c r="L28" s="81">
        <v>29885.39258792808</v>
      </c>
      <c r="M28" s="81">
        <v>29815.870700873402</v>
      </c>
      <c r="N28" s="81">
        <v>27724.768734560203</v>
      </c>
      <c r="O28" s="81">
        <v>27521.704718467998</v>
      </c>
      <c r="P28" s="81">
        <v>26668.151114245</v>
      </c>
      <c r="Q28" s="81">
        <v>24319.933854419298</v>
      </c>
      <c r="R28" s="81">
        <v>17614.160183887292</v>
      </c>
      <c r="S28" s="81">
        <v>22028.061586884207</v>
      </c>
      <c r="T28" s="81">
        <v>22581.253871063625</v>
      </c>
      <c r="U28" s="81">
        <v>21660.568193985484</v>
      </c>
      <c r="V28" s="81">
        <v>21599.472722842827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81">
        <v>4503.9242329156004</v>
      </c>
      <c r="E29" s="81">
        <v>4305.1788508886002</v>
      </c>
      <c r="F29" s="81">
        <v>4831.9041719442212</v>
      </c>
      <c r="G29" s="81">
        <v>4647.2155630606003</v>
      </c>
      <c r="H29" s="81">
        <v>4413.2618043308667</v>
      </c>
      <c r="I29" s="81">
        <v>35206.319102279049</v>
      </c>
      <c r="J29" s="81">
        <v>32208.468333405868</v>
      </c>
      <c r="K29" s="81">
        <v>30440.876665585656</v>
      </c>
      <c r="L29" s="81">
        <v>29056.88708792808</v>
      </c>
      <c r="M29" s="81">
        <v>28985.925500873404</v>
      </c>
      <c r="N29" s="81">
        <v>26858.080534560202</v>
      </c>
      <c r="O29" s="81">
        <v>26605.139418467999</v>
      </c>
      <c r="P29" s="81">
        <v>25697.100614244999</v>
      </c>
      <c r="Q29" s="81">
        <v>23348.497654419298</v>
      </c>
      <c r="R29" s="81">
        <v>16962.124183887292</v>
      </c>
      <c r="S29" s="81">
        <v>21243.608686884207</v>
      </c>
      <c r="T29" s="81">
        <v>21669.398171063625</v>
      </c>
      <c r="U29" s="81">
        <v>20791.113915985483</v>
      </c>
      <c r="V29" s="81">
        <v>20786.532832842826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81">
        <v>0</v>
      </c>
      <c r="E30" s="81">
        <v>0</v>
      </c>
      <c r="F30" s="81">
        <v>0</v>
      </c>
      <c r="G30" s="81">
        <v>0</v>
      </c>
      <c r="H30" s="81">
        <v>0</v>
      </c>
      <c r="I30" s="81">
        <v>0</v>
      </c>
      <c r="J30" s="81">
        <v>0</v>
      </c>
      <c r="K30" s="81">
        <v>0</v>
      </c>
      <c r="L30" s="81">
        <v>0</v>
      </c>
      <c r="M30" s="81">
        <v>0</v>
      </c>
      <c r="N30" s="81">
        <v>0</v>
      </c>
      <c r="O30" s="81">
        <v>0</v>
      </c>
      <c r="P30" s="81">
        <v>0</v>
      </c>
      <c r="Q30" s="81">
        <v>0</v>
      </c>
      <c r="R30" s="81">
        <v>0</v>
      </c>
      <c r="S30" s="81">
        <v>0</v>
      </c>
      <c r="T30" s="81">
        <v>0</v>
      </c>
      <c r="U30" s="81">
        <v>0</v>
      </c>
      <c r="V30" s="81">
        <v>0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81">
        <v>0</v>
      </c>
      <c r="E31" s="81">
        <v>0</v>
      </c>
      <c r="F31" s="81">
        <v>0</v>
      </c>
      <c r="G31" s="81">
        <v>0</v>
      </c>
      <c r="H31" s="81">
        <v>0</v>
      </c>
      <c r="I31" s="81">
        <v>939.5</v>
      </c>
      <c r="J31" s="81">
        <v>905.58825000000002</v>
      </c>
      <c r="K31" s="81">
        <v>849.375</v>
      </c>
      <c r="L31" s="81">
        <v>828.50549999999998</v>
      </c>
      <c r="M31" s="81">
        <v>829.9452</v>
      </c>
      <c r="N31" s="81">
        <v>866.68819999999994</v>
      </c>
      <c r="O31" s="81">
        <v>916.56530000000009</v>
      </c>
      <c r="P31" s="81">
        <v>971.05050000000006</v>
      </c>
      <c r="Q31" s="81">
        <v>971.43619999999999</v>
      </c>
      <c r="R31" s="81">
        <v>652.03599999999994</v>
      </c>
      <c r="S31" s="81">
        <v>784.4529</v>
      </c>
      <c r="T31" s="81">
        <v>911.85569999999996</v>
      </c>
      <c r="U31" s="81">
        <v>869.45427800000004</v>
      </c>
      <c r="V31" s="81">
        <v>812.93988999999999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81">
        <v>0</v>
      </c>
      <c r="E32" s="81">
        <v>0</v>
      </c>
      <c r="F32" s="81">
        <v>0</v>
      </c>
      <c r="G32" s="81">
        <v>0</v>
      </c>
      <c r="H32" s="81">
        <v>0</v>
      </c>
      <c r="I32" s="81">
        <v>0</v>
      </c>
      <c r="J32" s="81">
        <v>0</v>
      </c>
      <c r="K32" s="81">
        <v>0</v>
      </c>
      <c r="L32" s="81">
        <v>0</v>
      </c>
      <c r="M32" s="81">
        <v>0</v>
      </c>
      <c r="N32" s="81">
        <v>0</v>
      </c>
      <c r="O32" s="81">
        <v>0</v>
      </c>
      <c r="P32" s="81">
        <v>0</v>
      </c>
      <c r="Q32" s="81">
        <v>0</v>
      </c>
      <c r="R32" s="81">
        <v>0</v>
      </c>
      <c r="S32" s="81">
        <v>0</v>
      </c>
      <c r="T32" s="81">
        <v>0</v>
      </c>
      <c r="U32" s="81">
        <v>0</v>
      </c>
      <c r="V32" s="81">
        <v>0</v>
      </c>
      <c r="W32" s="92"/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81">
        <v>0</v>
      </c>
      <c r="E33" s="81">
        <v>0</v>
      </c>
      <c r="F33" s="81">
        <v>0</v>
      </c>
      <c r="G33" s="81">
        <v>0</v>
      </c>
      <c r="H33" s="81">
        <v>0</v>
      </c>
      <c r="I33" s="81">
        <v>0</v>
      </c>
      <c r="J33" s="81">
        <v>0</v>
      </c>
      <c r="K33" s="81">
        <v>0</v>
      </c>
      <c r="L33" s="81">
        <v>0</v>
      </c>
      <c r="M33" s="81">
        <v>0</v>
      </c>
      <c r="N33" s="81">
        <v>0</v>
      </c>
      <c r="O33" s="81">
        <v>0</v>
      </c>
      <c r="P33" s="81">
        <v>0</v>
      </c>
      <c r="Q33" s="81">
        <v>0</v>
      </c>
      <c r="R33" s="81">
        <v>0</v>
      </c>
      <c r="S33" s="81">
        <v>0</v>
      </c>
      <c r="T33" s="81">
        <v>0</v>
      </c>
      <c r="U33" s="81">
        <v>0</v>
      </c>
      <c r="V33" s="81">
        <v>0</v>
      </c>
      <c r="W33" s="92"/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81">
        <v>0</v>
      </c>
      <c r="E34" s="81">
        <v>0</v>
      </c>
      <c r="F34" s="81">
        <v>0</v>
      </c>
      <c r="G34" s="81">
        <v>0</v>
      </c>
      <c r="H34" s="81">
        <v>0</v>
      </c>
      <c r="I34" s="81">
        <v>0</v>
      </c>
      <c r="J34" s="81">
        <v>0</v>
      </c>
      <c r="K34" s="81">
        <v>0</v>
      </c>
      <c r="L34" s="81">
        <v>0</v>
      </c>
      <c r="M34" s="81">
        <v>0</v>
      </c>
      <c r="N34" s="81">
        <v>0</v>
      </c>
      <c r="O34" s="81">
        <v>0</v>
      </c>
      <c r="P34" s="81">
        <v>0</v>
      </c>
      <c r="Q34" s="81">
        <v>0</v>
      </c>
      <c r="R34" s="81">
        <v>0</v>
      </c>
      <c r="S34" s="81">
        <v>0</v>
      </c>
      <c r="T34" s="81">
        <v>0</v>
      </c>
      <c r="U34" s="81">
        <v>0</v>
      </c>
      <c r="V34" s="81">
        <v>0</v>
      </c>
      <c r="W34" s="92"/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81">
        <v>0</v>
      </c>
      <c r="E35" s="81">
        <v>0</v>
      </c>
      <c r="F35" s="81">
        <v>0</v>
      </c>
      <c r="G35" s="81">
        <v>0</v>
      </c>
      <c r="H35" s="81">
        <v>0</v>
      </c>
      <c r="I35" s="81">
        <v>0</v>
      </c>
      <c r="J35" s="81">
        <v>0</v>
      </c>
      <c r="K35" s="81">
        <v>0</v>
      </c>
      <c r="L35" s="81">
        <v>0</v>
      </c>
      <c r="M35" s="81">
        <v>0</v>
      </c>
      <c r="N35" s="81">
        <v>0</v>
      </c>
      <c r="O35" s="81">
        <v>0</v>
      </c>
      <c r="P35" s="81">
        <v>0</v>
      </c>
      <c r="Q35" s="81">
        <v>0</v>
      </c>
      <c r="R35" s="81">
        <v>0</v>
      </c>
      <c r="S35" s="81">
        <v>0</v>
      </c>
      <c r="T35" s="81">
        <v>0</v>
      </c>
      <c r="U35" s="81">
        <v>0</v>
      </c>
      <c r="V35" s="81">
        <v>0</v>
      </c>
      <c r="W35" s="92"/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81">
        <v>0</v>
      </c>
      <c r="E36" s="81">
        <v>0</v>
      </c>
      <c r="F36" s="81">
        <v>0</v>
      </c>
      <c r="G36" s="81">
        <v>0</v>
      </c>
      <c r="H36" s="81">
        <v>0</v>
      </c>
      <c r="I36" s="81">
        <v>0</v>
      </c>
      <c r="J36" s="81">
        <v>0</v>
      </c>
      <c r="K36" s="81">
        <v>0</v>
      </c>
      <c r="L36" s="81">
        <v>0</v>
      </c>
      <c r="M36" s="81">
        <v>0</v>
      </c>
      <c r="N36" s="81">
        <v>0</v>
      </c>
      <c r="O36" s="81">
        <v>0</v>
      </c>
      <c r="P36" s="81">
        <v>0</v>
      </c>
      <c r="Q36" s="81">
        <v>0</v>
      </c>
      <c r="R36" s="81">
        <v>0</v>
      </c>
      <c r="S36" s="81">
        <v>0</v>
      </c>
      <c r="T36" s="81">
        <v>0</v>
      </c>
      <c r="U36" s="81">
        <v>0</v>
      </c>
      <c r="V36" s="81">
        <v>0</v>
      </c>
      <c r="W36" s="92"/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81">
        <v>0</v>
      </c>
      <c r="E37" s="81">
        <v>0</v>
      </c>
      <c r="F37" s="81">
        <v>0</v>
      </c>
      <c r="G37" s="81">
        <v>0</v>
      </c>
      <c r="H37" s="81">
        <v>0</v>
      </c>
      <c r="I37" s="81">
        <v>0</v>
      </c>
      <c r="J37" s="81">
        <v>0</v>
      </c>
      <c r="K37" s="81">
        <v>0</v>
      </c>
      <c r="L37" s="81">
        <v>0</v>
      </c>
      <c r="M37" s="81">
        <v>0</v>
      </c>
      <c r="N37" s="81">
        <v>0</v>
      </c>
      <c r="O37" s="81">
        <v>0</v>
      </c>
      <c r="P37" s="81">
        <v>0</v>
      </c>
      <c r="Q37" s="81">
        <v>0</v>
      </c>
      <c r="R37" s="81">
        <v>0</v>
      </c>
      <c r="S37" s="81">
        <v>0</v>
      </c>
      <c r="T37" s="81">
        <v>0</v>
      </c>
      <c r="U37" s="81">
        <v>0</v>
      </c>
      <c r="V37" s="81">
        <v>0</v>
      </c>
      <c r="W37" s="92"/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81">
        <v>0</v>
      </c>
      <c r="E38" s="81">
        <v>0</v>
      </c>
      <c r="F38" s="81">
        <v>0</v>
      </c>
      <c r="G38" s="81">
        <v>0</v>
      </c>
      <c r="H38" s="81">
        <v>0</v>
      </c>
      <c r="I38" s="81">
        <v>0</v>
      </c>
      <c r="J38" s="81">
        <v>0</v>
      </c>
      <c r="K38" s="81">
        <v>0</v>
      </c>
      <c r="L38" s="81">
        <v>0</v>
      </c>
      <c r="M38" s="81">
        <v>0</v>
      </c>
      <c r="N38" s="81">
        <v>0</v>
      </c>
      <c r="O38" s="81">
        <v>0</v>
      </c>
      <c r="P38" s="81">
        <v>0</v>
      </c>
      <c r="Q38" s="81">
        <v>0</v>
      </c>
      <c r="R38" s="81">
        <v>0</v>
      </c>
      <c r="S38" s="81">
        <v>0</v>
      </c>
      <c r="T38" s="81">
        <v>0</v>
      </c>
      <c r="U38" s="81">
        <v>0</v>
      </c>
      <c r="V38" s="81">
        <v>0</v>
      </c>
      <c r="W38" s="302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81">
        <v>0</v>
      </c>
      <c r="E39" s="81">
        <v>0</v>
      </c>
      <c r="F39" s="81">
        <v>0</v>
      </c>
      <c r="G39" s="81">
        <v>0</v>
      </c>
      <c r="H39" s="81">
        <v>0</v>
      </c>
      <c r="I39" s="81">
        <v>0</v>
      </c>
      <c r="J39" s="81">
        <v>0</v>
      </c>
      <c r="K39" s="81">
        <v>0</v>
      </c>
      <c r="L39" s="81">
        <v>0</v>
      </c>
      <c r="M39" s="81">
        <v>0</v>
      </c>
      <c r="N39" s="81">
        <v>0</v>
      </c>
      <c r="O39" s="81">
        <v>0</v>
      </c>
      <c r="P39" s="81">
        <v>0</v>
      </c>
      <c r="Q39" s="81">
        <v>0</v>
      </c>
      <c r="R39" s="81">
        <v>0</v>
      </c>
      <c r="S39" s="81">
        <v>0</v>
      </c>
      <c r="T39" s="81">
        <v>0</v>
      </c>
      <c r="U39" s="81">
        <v>0</v>
      </c>
      <c r="V39" s="81">
        <v>0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81">
        <v>0</v>
      </c>
      <c r="E40" s="81">
        <v>0</v>
      </c>
      <c r="F40" s="81">
        <v>0</v>
      </c>
      <c r="G40" s="81">
        <v>0</v>
      </c>
      <c r="H40" s="81">
        <v>0</v>
      </c>
      <c r="I40" s="81">
        <v>0</v>
      </c>
      <c r="J40" s="81">
        <v>0</v>
      </c>
      <c r="K40" s="81">
        <v>0</v>
      </c>
      <c r="L40" s="81">
        <v>0</v>
      </c>
      <c r="M40" s="81">
        <v>0</v>
      </c>
      <c r="N40" s="81">
        <v>0</v>
      </c>
      <c r="O40" s="81">
        <v>0</v>
      </c>
      <c r="P40" s="81">
        <v>0</v>
      </c>
      <c r="Q40" s="81">
        <v>0</v>
      </c>
      <c r="R40" s="81">
        <v>0</v>
      </c>
      <c r="S40" s="81">
        <v>0</v>
      </c>
      <c r="T40" s="81">
        <v>0</v>
      </c>
      <c r="U40" s="81">
        <v>0</v>
      </c>
      <c r="V40" s="81">
        <v>0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81">
        <v>0</v>
      </c>
      <c r="E41" s="81">
        <v>0</v>
      </c>
      <c r="F41" s="81">
        <v>0</v>
      </c>
      <c r="G41" s="81">
        <v>0</v>
      </c>
      <c r="H41" s="81">
        <v>0</v>
      </c>
      <c r="I41" s="81">
        <v>0</v>
      </c>
      <c r="J41" s="81">
        <v>0</v>
      </c>
      <c r="K41" s="81">
        <v>0</v>
      </c>
      <c r="L41" s="81">
        <v>0</v>
      </c>
      <c r="M41" s="81">
        <v>0</v>
      </c>
      <c r="N41" s="81">
        <v>0</v>
      </c>
      <c r="O41" s="81">
        <v>0</v>
      </c>
      <c r="P41" s="81">
        <v>0</v>
      </c>
      <c r="Q41" s="81">
        <v>0</v>
      </c>
      <c r="R41" s="81">
        <v>0</v>
      </c>
      <c r="S41" s="81">
        <v>0</v>
      </c>
      <c r="T41" s="81">
        <v>0</v>
      </c>
      <c r="U41" s="81">
        <v>0</v>
      </c>
      <c r="V41" s="81">
        <v>0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81">
        <v>0</v>
      </c>
      <c r="E42" s="81">
        <v>0</v>
      </c>
      <c r="F42" s="81">
        <v>0</v>
      </c>
      <c r="G42" s="81">
        <v>0</v>
      </c>
      <c r="H42" s="81">
        <v>0</v>
      </c>
      <c r="I42" s="81">
        <v>0</v>
      </c>
      <c r="J42" s="81">
        <v>0</v>
      </c>
      <c r="K42" s="81">
        <v>0</v>
      </c>
      <c r="L42" s="81">
        <v>0</v>
      </c>
      <c r="M42" s="81">
        <v>0</v>
      </c>
      <c r="N42" s="81">
        <v>0</v>
      </c>
      <c r="O42" s="81">
        <v>0</v>
      </c>
      <c r="P42" s="81">
        <v>0</v>
      </c>
      <c r="Q42" s="81">
        <v>0</v>
      </c>
      <c r="R42" s="81">
        <v>0</v>
      </c>
      <c r="S42" s="81">
        <v>0</v>
      </c>
      <c r="T42" s="81">
        <v>0</v>
      </c>
      <c r="U42" s="81">
        <v>0</v>
      </c>
      <c r="V42" s="81">
        <v>0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81">
        <v>261.13229999999999</v>
      </c>
      <c r="E43" s="81">
        <v>275.03272499999997</v>
      </c>
      <c r="F43" s="81">
        <v>269.38312500000001</v>
      </c>
      <c r="G43" s="81">
        <v>279.19154999999995</v>
      </c>
      <c r="H43" s="81">
        <v>279.23692499999999</v>
      </c>
      <c r="I43" s="81">
        <v>270.60000000000002</v>
      </c>
      <c r="J43" s="81">
        <v>273.98249999999996</v>
      </c>
      <c r="K43" s="81">
        <v>284.13</v>
      </c>
      <c r="L43" s="81">
        <v>308.88</v>
      </c>
      <c r="M43" s="81">
        <v>311.66437500000001</v>
      </c>
      <c r="N43" s="81">
        <v>301.3725</v>
      </c>
      <c r="O43" s="81">
        <v>301.63979999999992</v>
      </c>
      <c r="P43" s="81">
        <v>309.99374999999998</v>
      </c>
      <c r="Q43" s="81">
        <v>327.40949999999992</v>
      </c>
      <c r="R43" s="81">
        <v>338.39850000000001</v>
      </c>
      <c r="S43" s="81">
        <v>352.49939999999998</v>
      </c>
      <c r="T43" s="81">
        <v>376.2</v>
      </c>
      <c r="U43" s="81">
        <v>382.23899999999998</v>
      </c>
      <c r="V43" s="81">
        <v>397.32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81">
        <v>0</v>
      </c>
      <c r="E44" s="81">
        <v>0</v>
      </c>
      <c r="F44" s="81">
        <v>0</v>
      </c>
      <c r="G44" s="81">
        <v>0</v>
      </c>
      <c r="H44" s="81">
        <v>0</v>
      </c>
      <c r="I44" s="81">
        <v>0</v>
      </c>
      <c r="J44" s="81">
        <v>0</v>
      </c>
      <c r="K44" s="81">
        <v>0</v>
      </c>
      <c r="L44" s="81">
        <v>0</v>
      </c>
      <c r="M44" s="81">
        <v>0</v>
      </c>
      <c r="N44" s="81">
        <v>0</v>
      </c>
      <c r="O44" s="81">
        <v>0</v>
      </c>
      <c r="P44" s="81">
        <v>0</v>
      </c>
      <c r="Q44" s="81">
        <v>0</v>
      </c>
      <c r="R44" s="81">
        <v>0</v>
      </c>
      <c r="S44" s="81">
        <v>0</v>
      </c>
      <c r="T44" s="81">
        <v>0</v>
      </c>
      <c r="U44" s="81">
        <v>0</v>
      </c>
      <c r="V44" s="81">
        <v>0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81">
        <v>261.13229999999999</v>
      </c>
      <c r="E45" s="81">
        <v>275.03272499999997</v>
      </c>
      <c r="F45" s="81">
        <v>269.38312500000001</v>
      </c>
      <c r="G45" s="81">
        <v>279.19154999999995</v>
      </c>
      <c r="H45" s="81">
        <v>279.23692499999999</v>
      </c>
      <c r="I45" s="81">
        <v>270.60000000000002</v>
      </c>
      <c r="J45" s="81">
        <v>273.98249999999996</v>
      </c>
      <c r="K45" s="81">
        <v>284.13</v>
      </c>
      <c r="L45" s="81">
        <v>308.88</v>
      </c>
      <c r="M45" s="81">
        <v>311.66437500000001</v>
      </c>
      <c r="N45" s="81">
        <v>301.3725</v>
      </c>
      <c r="O45" s="81">
        <v>301.63979999999992</v>
      </c>
      <c r="P45" s="81">
        <v>309.99374999999998</v>
      </c>
      <c r="Q45" s="81">
        <v>327.40949999999992</v>
      </c>
      <c r="R45" s="81">
        <v>338.39850000000001</v>
      </c>
      <c r="S45" s="81">
        <v>352.49939999999998</v>
      </c>
      <c r="T45" s="81">
        <v>376.2</v>
      </c>
      <c r="U45" s="81">
        <v>382.23899999999998</v>
      </c>
      <c r="V45" s="81">
        <v>397.32</v>
      </c>
      <c r="W45" s="92"/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81">
        <v>0</v>
      </c>
      <c r="E46" s="81">
        <v>0</v>
      </c>
      <c r="F46" s="81">
        <v>0</v>
      </c>
      <c r="G46" s="81">
        <v>0</v>
      </c>
      <c r="H46" s="81">
        <v>0</v>
      </c>
      <c r="I46" s="81">
        <v>0</v>
      </c>
      <c r="J46" s="81">
        <v>0</v>
      </c>
      <c r="K46" s="81">
        <v>0</v>
      </c>
      <c r="L46" s="81">
        <v>0</v>
      </c>
      <c r="M46" s="81">
        <v>0</v>
      </c>
      <c r="N46" s="81">
        <v>0</v>
      </c>
      <c r="O46" s="81">
        <v>0</v>
      </c>
      <c r="P46" s="81">
        <v>0</v>
      </c>
      <c r="Q46" s="81">
        <v>0</v>
      </c>
      <c r="R46" s="81">
        <v>0</v>
      </c>
      <c r="S46" s="81">
        <v>0</v>
      </c>
      <c r="T46" s="81">
        <v>0</v>
      </c>
      <c r="U46" s="81">
        <v>0</v>
      </c>
      <c r="V46" s="81">
        <v>0</v>
      </c>
      <c r="W46" s="92"/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81">
        <v>261.13229999999999</v>
      </c>
      <c r="E47" s="81">
        <v>275.03272499999997</v>
      </c>
      <c r="F47" s="81">
        <v>269.38312500000001</v>
      </c>
      <c r="G47" s="81">
        <v>279.19154999999995</v>
      </c>
      <c r="H47" s="81">
        <v>279.23692499999999</v>
      </c>
      <c r="I47" s="81">
        <v>270.60000000000002</v>
      </c>
      <c r="J47" s="81">
        <v>273.98249999999996</v>
      </c>
      <c r="K47" s="81">
        <v>284.13</v>
      </c>
      <c r="L47" s="81">
        <v>308.88</v>
      </c>
      <c r="M47" s="81">
        <v>311.66437500000001</v>
      </c>
      <c r="N47" s="81">
        <v>301.3725</v>
      </c>
      <c r="O47" s="81">
        <v>301.63979999999992</v>
      </c>
      <c r="P47" s="81">
        <v>309.99374999999998</v>
      </c>
      <c r="Q47" s="81">
        <v>327.40949999999992</v>
      </c>
      <c r="R47" s="81">
        <v>338.39850000000001</v>
      </c>
      <c r="S47" s="81">
        <v>352.49939999999998</v>
      </c>
      <c r="T47" s="81">
        <v>376.2</v>
      </c>
      <c r="U47" s="81">
        <v>382.23899999999998</v>
      </c>
      <c r="V47" s="81">
        <v>397.32</v>
      </c>
      <c r="W47" s="92"/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81">
        <v>0</v>
      </c>
      <c r="E48" s="81">
        <v>0</v>
      </c>
      <c r="F48" s="81">
        <v>0</v>
      </c>
      <c r="G48" s="81">
        <v>0</v>
      </c>
      <c r="H48" s="81">
        <v>0</v>
      </c>
      <c r="I48" s="81">
        <v>0</v>
      </c>
      <c r="J48" s="81">
        <v>0</v>
      </c>
      <c r="K48" s="81">
        <v>0</v>
      </c>
      <c r="L48" s="81">
        <v>0</v>
      </c>
      <c r="M48" s="81">
        <v>0</v>
      </c>
      <c r="N48" s="81">
        <v>0</v>
      </c>
      <c r="O48" s="81">
        <v>0</v>
      </c>
      <c r="P48" s="81">
        <v>0</v>
      </c>
      <c r="Q48" s="81">
        <v>0</v>
      </c>
      <c r="R48" s="81">
        <v>0</v>
      </c>
      <c r="S48" s="81">
        <v>0</v>
      </c>
      <c r="T48" s="81">
        <v>0</v>
      </c>
      <c r="U48" s="81">
        <v>0</v>
      </c>
      <c r="V48" s="81">
        <v>0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0</v>
      </c>
      <c r="E49" s="81">
        <v>0</v>
      </c>
      <c r="F49" s="81">
        <v>0</v>
      </c>
      <c r="G49" s="81">
        <v>0</v>
      </c>
      <c r="H49" s="81">
        <v>0</v>
      </c>
      <c r="I49" s="81">
        <v>0</v>
      </c>
      <c r="J49" s="81">
        <v>0</v>
      </c>
      <c r="K49" s="81">
        <v>0</v>
      </c>
      <c r="L49" s="81">
        <v>0</v>
      </c>
      <c r="M49" s="81">
        <v>0</v>
      </c>
      <c r="N49" s="81">
        <v>0</v>
      </c>
      <c r="O49" s="81">
        <v>0</v>
      </c>
      <c r="P49" s="81">
        <v>0</v>
      </c>
      <c r="Q49" s="81">
        <v>0</v>
      </c>
      <c r="R49" s="81">
        <v>0</v>
      </c>
      <c r="S49" s="81">
        <v>0</v>
      </c>
      <c r="T49" s="81">
        <v>0</v>
      </c>
      <c r="U49" s="81">
        <v>0</v>
      </c>
      <c r="V49" s="81">
        <v>0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0</v>
      </c>
      <c r="E50" s="81">
        <v>0</v>
      </c>
      <c r="F50" s="81">
        <v>0</v>
      </c>
      <c r="G50" s="81">
        <v>0</v>
      </c>
      <c r="H50" s="81">
        <v>0</v>
      </c>
      <c r="I50" s="81">
        <v>0</v>
      </c>
      <c r="J50" s="81">
        <v>0</v>
      </c>
      <c r="K50" s="81">
        <v>0</v>
      </c>
      <c r="L50" s="81">
        <v>0</v>
      </c>
      <c r="M50" s="81">
        <v>0</v>
      </c>
      <c r="N50" s="81">
        <v>0</v>
      </c>
      <c r="O50" s="81">
        <v>0</v>
      </c>
      <c r="P50" s="81">
        <v>0</v>
      </c>
      <c r="Q50" s="81">
        <v>0</v>
      </c>
      <c r="R50" s="81">
        <v>0</v>
      </c>
      <c r="S50" s="81">
        <v>0</v>
      </c>
      <c r="T50" s="81">
        <v>0</v>
      </c>
      <c r="U50" s="81">
        <v>0</v>
      </c>
      <c r="V50" s="81">
        <v>0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0</v>
      </c>
      <c r="E51" s="81">
        <v>0</v>
      </c>
      <c r="F51" s="81">
        <v>0</v>
      </c>
      <c r="G51" s="81">
        <v>0</v>
      </c>
      <c r="H51" s="81">
        <v>0</v>
      </c>
      <c r="I51" s="81">
        <v>0</v>
      </c>
      <c r="J51" s="81">
        <v>0</v>
      </c>
      <c r="K51" s="81">
        <v>0</v>
      </c>
      <c r="L51" s="81">
        <v>0</v>
      </c>
      <c r="M51" s="81">
        <v>0</v>
      </c>
      <c r="N51" s="81">
        <v>0</v>
      </c>
      <c r="O51" s="81">
        <v>0</v>
      </c>
      <c r="P51" s="81">
        <v>0</v>
      </c>
      <c r="Q51" s="81">
        <v>0</v>
      </c>
      <c r="R51" s="81">
        <v>0</v>
      </c>
      <c r="S51" s="81">
        <v>0</v>
      </c>
      <c r="T51" s="81">
        <v>0</v>
      </c>
      <c r="U51" s="81">
        <v>0</v>
      </c>
      <c r="V51" s="81">
        <v>0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0</v>
      </c>
      <c r="E52" s="81">
        <v>0</v>
      </c>
      <c r="F52" s="81">
        <v>0</v>
      </c>
      <c r="G52" s="81">
        <v>0</v>
      </c>
      <c r="H52" s="81">
        <v>0</v>
      </c>
      <c r="I52" s="81">
        <v>0</v>
      </c>
      <c r="J52" s="81">
        <v>0</v>
      </c>
      <c r="K52" s="81">
        <v>0</v>
      </c>
      <c r="L52" s="81">
        <v>0</v>
      </c>
      <c r="M52" s="81">
        <v>0</v>
      </c>
      <c r="N52" s="81">
        <v>0</v>
      </c>
      <c r="O52" s="81">
        <v>0</v>
      </c>
      <c r="P52" s="81">
        <v>0</v>
      </c>
      <c r="Q52" s="81">
        <v>0</v>
      </c>
      <c r="R52" s="81">
        <v>0</v>
      </c>
      <c r="S52" s="81">
        <v>0</v>
      </c>
      <c r="T52" s="81">
        <v>0</v>
      </c>
      <c r="U52" s="81">
        <v>0</v>
      </c>
      <c r="V52" s="81">
        <v>0</v>
      </c>
      <c r="W52" s="301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0</v>
      </c>
      <c r="E53" s="81">
        <v>0</v>
      </c>
      <c r="F53" s="81">
        <v>0</v>
      </c>
      <c r="G53" s="81">
        <v>0</v>
      </c>
      <c r="H53" s="81">
        <v>0</v>
      </c>
      <c r="I53" s="81">
        <v>0</v>
      </c>
      <c r="J53" s="81">
        <v>0</v>
      </c>
      <c r="K53" s="81">
        <v>0</v>
      </c>
      <c r="L53" s="81">
        <v>0</v>
      </c>
      <c r="M53" s="81">
        <v>0</v>
      </c>
      <c r="N53" s="81">
        <v>0</v>
      </c>
      <c r="O53" s="81">
        <v>0</v>
      </c>
      <c r="P53" s="81">
        <v>0</v>
      </c>
      <c r="Q53" s="81">
        <v>0</v>
      </c>
      <c r="R53" s="81">
        <v>0</v>
      </c>
      <c r="S53" s="81">
        <v>0</v>
      </c>
      <c r="T53" s="81">
        <v>0</v>
      </c>
      <c r="U53" s="81">
        <v>0</v>
      </c>
      <c r="V53" s="81">
        <v>0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0</v>
      </c>
      <c r="E54" s="81">
        <v>0</v>
      </c>
      <c r="F54" s="81">
        <v>0</v>
      </c>
      <c r="G54" s="81">
        <v>0</v>
      </c>
      <c r="H54" s="81">
        <v>0</v>
      </c>
      <c r="I54" s="81">
        <v>0</v>
      </c>
      <c r="J54" s="81">
        <v>0</v>
      </c>
      <c r="K54" s="81">
        <v>0</v>
      </c>
      <c r="L54" s="81">
        <v>0</v>
      </c>
      <c r="M54" s="81">
        <v>0</v>
      </c>
      <c r="N54" s="81">
        <v>0</v>
      </c>
      <c r="O54" s="81">
        <v>0</v>
      </c>
      <c r="P54" s="81">
        <v>0</v>
      </c>
      <c r="Q54" s="81">
        <v>0</v>
      </c>
      <c r="R54" s="81">
        <v>0</v>
      </c>
      <c r="S54" s="81">
        <v>0</v>
      </c>
      <c r="T54" s="81">
        <v>0</v>
      </c>
      <c r="U54" s="81">
        <v>0</v>
      </c>
      <c r="V54" s="81">
        <v>0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0</v>
      </c>
      <c r="E55" s="81">
        <v>0</v>
      </c>
      <c r="F55" s="81">
        <v>0</v>
      </c>
      <c r="G55" s="81">
        <v>0</v>
      </c>
      <c r="H55" s="81">
        <v>0</v>
      </c>
      <c r="I55" s="81">
        <v>0</v>
      </c>
      <c r="J55" s="81">
        <v>0</v>
      </c>
      <c r="K55" s="81">
        <v>0</v>
      </c>
      <c r="L55" s="81">
        <v>0</v>
      </c>
      <c r="M55" s="81">
        <v>0</v>
      </c>
      <c r="N55" s="81">
        <v>0</v>
      </c>
      <c r="O55" s="81">
        <v>0</v>
      </c>
      <c r="P55" s="81">
        <v>0</v>
      </c>
      <c r="Q55" s="81">
        <v>0</v>
      </c>
      <c r="R55" s="81">
        <v>0</v>
      </c>
      <c r="S55" s="81">
        <v>0</v>
      </c>
      <c r="T55" s="81">
        <v>0</v>
      </c>
      <c r="U55" s="81">
        <v>0</v>
      </c>
      <c r="V55" s="81">
        <v>0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0</v>
      </c>
      <c r="E56" s="81">
        <v>0</v>
      </c>
      <c r="F56" s="81">
        <v>0</v>
      </c>
      <c r="G56" s="81">
        <v>0</v>
      </c>
      <c r="H56" s="81">
        <v>0</v>
      </c>
      <c r="I56" s="81">
        <v>0</v>
      </c>
      <c r="J56" s="81">
        <v>0</v>
      </c>
      <c r="K56" s="81">
        <v>0</v>
      </c>
      <c r="L56" s="81">
        <v>0</v>
      </c>
      <c r="M56" s="81">
        <v>0</v>
      </c>
      <c r="N56" s="81">
        <v>0</v>
      </c>
      <c r="O56" s="81">
        <v>0</v>
      </c>
      <c r="P56" s="81">
        <v>0</v>
      </c>
      <c r="Q56" s="81">
        <v>0</v>
      </c>
      <c r="R56" s="81">
        <v>0</v>
      </c>
      <c r="S56" s="81">
        <v>0</v>
      </c>
      <c r="T56" s="81">
        <v>0</v>
      </c>
      <c r="U56" s="81">
        <v>0</v>
      </c>
      <c r="V56" s="81">
        <v>0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0</v>
      </c>
      <c r="E57" s="81">
        <v>0</v>
      </c>
      <c r="F57" s="81">
        <v>0</v>
      </c>
      <c r="G57" s="81">
        <v>0</v>
      </c>
      <c r="H57" s="81">
        <v>0</v>
      </c>
      <c r="I57" s="81">
        <v>0</v>
      </c>
      <c r="J57" s="81">
        <v>0</v>
      </c>
      <c r="K57" s="81">
        <v>0</v>
      </c>
      <c r="L57" s="81">
        <v>0</v>
      </c>
      <c r="M57" s="81">
        <v>0</v>
      </c>
      <c r="N57" s="81">
        <v>0</v>
      </c>
      <c r="O57" s="81">
        <v>0</v>
      </c>
      <c r="P57" s="81">
        <v>0</v>
      </c>
      <c r="Q57" s="81">
        <v>0</v>
      </c>
      <c r="R57" s="81">
        <v>0</v>
      </c>
      <c r="S57" s="81">
        <v>0</v>
      </c>
      <c r="T57" s="81">
        <v>0</v>
      </c>
      <c r="U57" s="81">
        <v>0</v>
      </c>
      <c r="V57" s="81">
        <v>0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0</v>
      </c>
      <c r="E58" s="81">
        <v>0</v>
      </c>
      <c r="F58" s="81">
        <v>0</v>
      </c>
      <c r="G58" s="81">
        <v>0</v>
      </c>
      <c r="H58" s="81">
        <v>0</v>
      </c>
      <c r="I58" s="81">
        <v>0</v>
      </c>
      <c r="J58" s="81">
        <v>0</v>
      </c>
      <c r="K58" s="81">
        <v>0</v>
      </c>
      <c r="L58" s="81">
        <v>0</v>
      </c>
      <c r="M58" s="81">
        <v>0</v>
      </c>
      <c r="N58" s="81">
        <v>0</v>
      </c>
      <c r="O58" s="81">
        <v>0</v>
      </c>
      <c r="P58" s="81">
        <v>0</v>
      </c>
      <c r="Q58" s="81">
        <v>0</v>
      </c>
      <c r="R58" s="81">
        <v>0</v>
      </c>
      <c r="S58" s="81">
        <v>0</v>
      </c>
      <c r="T58" s="81">
        <v>0</v>
      </c>
      <c r="U58" s="81">
        <v>0</v>
      </c>
      <c r="V58" s="81">
        <v>0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0</v>
      </c>
      <c r="E59" s="81">
        <v>0</v>
      </c>
      <c r="F59" s="81">
        <v>0</v>
      </c>
      <c r="G59" s="81">
        <v>0</v>
      </c>
      <c r="H59" s="81">
        <v>0</v>
      </c>
      <c r="I59" s="81">
        <v>0</v>
      </c>
      <c r="J59" s="81">
        <v>0</v>
      </c>
      <c r="K59" s="81">
        <v>0</v>
      </c>
      <c r="L59" s="81">
        <v>0</v>
      </c>
      <c r="M59" s="81">
        <v>0</v>
      </c>
      <c r="N59" s="81">
        <v>0</v>
      </c>
      <c r="O59" s="81">
        <v>0</v>
      </c>
      <c r="P59" s="81">
        <v>0</v>
      </c>
      <c r="Q59" s="81">
        <v>0</v>
      </c>
      <c r="R59" s="81">
        <v>0</v>
      </c>
      <c r="S59" s="81">
        <v>0</v>
      </c>
      <c r="T59" s="81">
        <v>0</v>
      </c>
      <c r="U59" s="81">
        <v>0</v>
      </c>
      <c r="V59" s="81">
        <v>0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0</v>
      </c>
      <c r="E60" s="81">
        <v>0</v>
      </c>
      <c r="F60" s="81">
        <v>0</v>
      </c>
      <c r="G60" s="81">
        <v>0</v>
      </c>
      <c r="H60" s="81">
        <v>0</v>
      </c>
      <c r="I60" s="81">
        <v>0</v>
      </c>
      <c r="J60" s="81">
        <v>0</v>
      </c>
      <c r="K60" s="81">
        <v>0</v>
      </c>
      <c r="L60" s="81">
        <v>0</v>
      </c>
      <c r="M60" s="81">
        <v>0</v>
      </c>
      <c r="N60" s="81">
        <v>0</v>
      </c>
      <c r="O60" s="81">
        <v>0</v>
      </c>
      <c r="P60" s="81">
        <v>0</v>
      </c>
      <c r="Q60" s="81">
        <v>0</v>
      </c>
      <c r="R60" s="81">
        <v>0</v>
      </c>
      <c r="S60" s="81">
        <v>0</v>
      </c>
      <c r="T60" s="81">
        <v>0</v>
      </c>
      <c r="U60" s="81">
        <v>0</v>
      </c>
      <c r="V60" s="81">
        <v>0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0</v>
      </c>
      <c r="E61" s="81">
        <v>0</v>
      </c>
      <c r="F61" s="81">
        <v>0</v>
      </c>
      <c r="G61" s="81">
        <v>0</v>
      </c>
      <c r="H61" s="81">
        <v>0</v>
      </c>
      <c r="I61" s="81">
        <v>0</v>
      </c>
      <c r="J61" s="81">
        <v>0</v>
      </c>
      <c r="K61" s="81">
        <v>0</v>
      </c>
      <c r="L61" s="81">
        <v>0</v>
      </c>
      <c r="M61" s="81">
        <v>0</v>
      </c>
      <c r="N61" s="81">
        <v>0</v>
      </c>
      <c r="O61" s="81">
        <v>0</v>
      </c>
      <c r="P61" s="81">
        <v>0</v>
      </c>
      <c r="Q61" s="81">
        <v>0</v>
      </c>
      <c r="R61" s="81">
        <v>0</v>
      </c>
      <c r="S61" s="81">
        <v>0</v>
      </c>
      <c r="T61" s="81">
        <v>0</v>
      </c>
      <c r="U61" s="81">
        <v>0</v>
      </c>
      <c r="V61" s="81">
        <v>0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0</v>
      </c>
      <c r="E62" s="81">
        <v>0</v>
      </c>
      <c r="F62" s="81">
        <v>0</v>
      </c>
      <c r="G62" s="81">
        <v>0</v>
      </c>
      <c r="H62" s="81">
        <v>0</v>
      </c>
      <c r="I62" s="81">
        <v>0</v>
      </c>
      <c r="J62" s="81">
        <v>0</v>
      </c>
      <c r="K62" s="81">
        <v>0</v>
      </c>
      <c r="L62" s="81">
        <v>0</v>
      </c>
      <c r="M62" s="81">
        <v>0</v>
      </c>
      <c r="N62" s="81">
        <v>0</v>
      </c>
      <c r="O62" s="81">
        <v>0</v>
      </c>
      <c r="P62" s="81">
        <v>0</v>
      </c>
      <c r="Q62" s="81">
        <v>0</v>
      </c>
      <c r="R62" s="81">
        <v>0</v>
      </c>
      <c r="S62" s="81">
        <v>0</v>
      </c>
      <c r="T62" s="81">
        <v>0</v>
      </c>
      <c r="U62" s="81">
        <v>0</v>
      </c>
      <c r="V62" s="81">
        <v>0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0</v>
      </c>
      <c r="E63" s="81">
        <v>0</v>
      </c>
      <c r="F63" s="81">
        <v>0</v>
      </c>
      <c r="G63" s="81">
        <v>0</v>
      </c>
      <c r="H63" s="81">
        <v>0</v>
      </c>
      <c r="I63" s="81">
        <v>0</v>
      </c>
      <c r="J63" s="81">
        <v>0</v>
      </c>
      <c r="K63" s="81">
        <v>0</v>
      </c>
      <c r="L63" s="81">
        <v>0</v>
      </c>
      <c r="M63" s="81">
        <v>0</v>
      </c>
      <c r="N63" s="81">
        <v>0</v>
      </c>
      <c r="O63" s="81">
        <v>0</v>
      </c>
      <c r="P63" s="81">
        <v>0</v>
      </c>
      <c r="Q63" s="81">
        <v>0</v>
      </c>
      <c r="R63" s="81">
        <v>0</v>
      </c>
      <c r="S63" s="81">
        <v>0</v>
      </c>
      <c r="T63" s="81">
        <v>0</v>
      </c>
      <c r="U63" s="81">
        <v>0</v>
      </c>
      <c r="V63" s="81">
        <v>0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0</v>
      </c>
      <c r="E64" s="81">
        <v>0</v>
      </c>
      <c r="F64" s="81">
        <v>0</v>
      </c>
      <c r="G64" s="81">
        <v>0</v>
      </c>
      <c r="H64" s="81">
        <v>0</v>
      </c>
      <c r="I64" s="81">
        <v>0</v>
      </c>
      <c r="J64" s="81">
        <v>0</v>
      </c>
      <c r="K64" s="81">
        <v>0</v>
      </c>
      <c r="L64" s="81">
        <v>0</v>
      </c>
      <c r="M64" s="81">
        <v>0</v>
      </c>
      <c r="N64" s="81">
        <v>0</v>
      </c>
      <c r="O64" s="81">
        <v>0</v>
      </c>
      <c r="P64" s="81">
        <v>0</v>
      </c>
      <c r="Q64" s="81">
        <v>0</v>
      </c>
      <c r="R64" s="81">
        <v>0</v>
      </c>
      <c r="S64" s="81">
        <v>0</v>
      </c>
      <c r="T64" s="81">
        <v>0</v>
      </c>
      <c r="U64" s="81">
        <v>0</v>
      </c>
      <c r="V64" s="81">
        <v>0</v>
      </c>
      <c r="W64" s="92"/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81">
        <v>0</v>
      </c>
      <c r="E65" s="81">
        <v>0</v>
      </c>
      <c r="F65" s="81">
        <v>0</v>
      </c>
      <c r="G65" s="81">
        <v>0</v>
      </c>
      <c r="H65" s="81">
        <v>0</v>
      </c>
      <c r="I65" s="81">
        <v>0</v>
      </c>
      <c r="J65" s="81">
        <v>0</v>
      </c>
      <c r="K65" s="81">
        <v>0</v>
      </c>
      <c r="L65" s="81">
        <v>0</v>
      </c>
      <c r="M65" s="81">
        <v>0</v>
      </c>
      <c r="N65" s="81">
        <v>0</v>
      </c>
      <c r="O65" s="81">
        <v>0</v>
      </c>
      <c r="P65" s="81">
        <v>0</v>
      </c>
      <c r="Q65" s="81">
        <v>0</v>
      </c>
      <c r="R65" s="81">
        <v>0</v>
      </c>
      <c r="S65" s="81">
        <v>0</v>
      </c>
      <c r="T65" s="81">
        <v>0</v>
      </c>
      <c r="U65" s="81">
        <v>0</v>
      </c>
      <c r="V65" s="81">
        <v>0</v>
      </c>
      <c r="W65" s="92"/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81">
        <v>0</v>
      </c>
      <c r="E66" s="81">
        <v>0</v>
      </c>
      <c r="F66" s="81">
        <v>0</v>
      </c>
      <c r="G66" s="81">
        <v>0</v>
      </c>
      <c r="H66" s="81">
        <v>0</v>
      </c>
      <c r="I66" s="81">
        <v>0</v>
      </c>
      <c r="J66" s="81">
        <v>0</v>
      </c>
      <c r="K66" s="81">
        <v>0</v>
      </c>
      <c r="L66" s="81">
        <v>0</v>
      </c>
      <c r="M66" s="81">
        <v>0</v>
      </c>
      <c r="N66" s="81">
        <v>0</v>
      </c>
      <c r="O66" s="81">
        <v>0</v>
      </c>
      <c r="P66" s="81">
        <v>0</v>
      </c>
      <c r="Q66" s="81">
        <v>0</v>
      </c>
      <c r="R66" s="81">
        <v>0</v>
      </c>
      <c r="S66" s="81">
        <v>0</v>
      </c>
      <c r="T66" s="81">
        <v>0</v>
      </c>
      <c r="U66" s="81">
        <v>0</v>
      </c>
      <c r="V66" s="81">
        <v>0</v>
      </c>
      <c r="W66" s="92"/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81">
        <v>0</v>
      </c>
      <c r="E67" s="81">
        <v>0</v>
      </c>
      <c r="F67" s="81">
        <v>0</v>
      </c>
      <c r="G67" s="81">
        <v>0</v>
      </c>
      <c r="H67" s="81">
        <v>0</v>
      </c>
      <c r="I67" s="81">
        <v>0</v>
      </c>
      <c r="J67" s="81">
        <v>0</v>
      </c>
      <c r="K67" s="81">
        <v>0</v>
      </c>
      <c r="L67" s="81">
        <v>0</v>
      </c>
      <c r="M67" s="81">
        <v>0</v>
      </c>
      <c r="N67" s="81">
        <v>0</v>
      </c>
      <c r="O67" s="81">
        <v>0</v>
      </c>
      <c r="P67" s="81">
        <v>0</v>
      </c>
      <c r="Q67" s="81">
        <v>0</v>
      </c>
      <c r="R67" s="81">
        <v>0</v>
      </c>
      <c r="S67" s="81">
        <v>0</v>
      </c>
      <c r="T67" s="81">
        <v>0</v>
      </c>
      <c r="U67" s="81">
        <v>0</v>
      </c>
      <c r="V67" s="81">
        <v>0</v>
      </c>
      <c r="W67" s="92"/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81">
        <v>0</v>
      </c>
      <c r="E68" s="81">
        <v>0</v>
      </c>
      <c r="F68" s="81">
        <v>0</v>
      </c>
      <c r="G68" s="81">
        <v>0</v>
      </c>
      <c r="H68" s="81">
        <v>0</v>
      </c>
      <c r="I68" s="81">
        <v>0</v>
      </c>
      <c r="J68" s="81">
        <v>0</v>
      </c>
      <c r="K68" s="81">
        <v>0</v>
      </c>
      <c r="L68" s="81">
        <v>0</v>
      </c>
      <c r="M68" s="81">
        <v>0</v>
      </c>
      <c r="N68" s="81">
        <v>0</v>
      </c>
      <c r="O68" s="81">
        <v>0</v>
      </c>
      <c r="P68" s="81">
        <v>0</v>
      </c>
      <c r="Q68" s="81">
        <v>0</v>
      </c>
      <c r="R68" s="81">
        <v>0</v>
      </c>
      <c r="S68" s="81">
        <v>0</v>
      </c>
      <c r="T68" s="81">
        <v>0</v>
      </c>
      <c r="U68" s="81">
        <v>0</v>
      </c>
      <c r="V68" s="81">
        <v>0</v>
      </c>
      <c r="W68" s="92"/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81">
        <v>0</v>
      </c>
      <c r="E69" s="81">
        <v>0</v>
      </c>
      <c r="F69" s="81">
        <v>0</v>
      </c>
      <c r="G69" s="81">
        <v>0</v>
      </c>
      <c r="H69" s="81">
        <v>0</v>
      </c>
      <c r="I69" s="81">
        <v>0</v>
      </c>
      <c r="J69" s="81">
        <v>0</v>
      </c>
      <c r="K69" s="81">
        <v>0</v>
      </c>
      <c r="L69" s="81">
        <v>0</v>
      </c>
      <c r="M69" s="81">
        <v>0</v>
      </c>
      <c r="N69" s="81">
        <v>0</v>
      </c>
      <c r="O69" s="81">
        <v>0</v>
      </c>
      <c r="P69" s="81">
        <v>0</v>
      </c>
      <c r="Q69" s="81">
        <v>0</v>
      </c>
      <c r="R69" s="81">
        <v>0</v>
      </c>
      <c r="S69" s="81">
        <v>0</v>
      </c>
      <c r="T69" s="81">
        <v>0</v>
      </c>
      <c r="U69" s="81">
        <v>0</v>
      </c>
      <c r="V69" s="81">
        <v>0</v>
      </c>
      <c r="W69" s="92"/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81">
        <v>0</v>
      </c>
      <c r="E70" s="81">
        <v>0</v>
      </c>
      <c r="F70" s="81">
        <v>0</v>
      </c>
      <c r="G70" s="81">
        <v>0</v>
      </c>
      <c r="H70" s="81">
        <v>0</v>
      </c>
      <c r="I70" s="81">
        <v>0</v>
      </c>
      <c r="J70" s="81">
        <v>0</v>
      </c>
      <c r="K70" s="81">
        <v>0</v>
      </c>
      <c r="L70" s="81">
        <v>0</v>
      </c>
      <c r="M70" s="81">
        <v>0</v>
      </c>
      <c r="N70" s="81">
        <v>0</v>
      </c>
      <c r="O70" s="81">
        <v>0</v>
      </c>
      <c r="P70" s="81">
        <v>0</v>
      </c>
      <c r="Q70" s="81">
        <v>0</v>
      </c>
      <c r="R70" s="81">
        <v>0</v>
      </c>
      <c r="S70" s="81">
        <v>0</v>
      </c>
      <c r="T70" s="81">
        <v>0</v>
      </c>
      <c r="U70" s="81">
        <v>0</v>
      </c>
      <c r="V70" s="81">
        <v>0</v>
      </c>
      <c r="W70" s="92"/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81">
        <v>0</v>
      </c>
      <c r="E71" s="81">
        <v>0</v>
      </c>
      <c r="F71" s="81">
        <v>0</v>
      </c>
      <c r="G71" s="81">
        <v>0</v>
      </c>
      <c r="H71" s="81">
        <v>0</v>
      </c>
      <c r="I71" s="81">
        <v>0</v>
      </c>
      <c r="J71" s="81">
        <v>0</v>
      </c>
      <c r="K71" s="81">
        <v>0</v>
      </c>
      <c r="L71" s="81">
        <v>0</v>
      </c>
      <c r="M71" s="81">
        <v>0</v>
      </c>
      <c r="N71" s="81">
        <v>0</v>
      </c>
      <c r="O71" s="81">
        <v>0</v>
      </c>
      <c r="P71" s="81">
        <v>0</v>
      </c>
      <c r="Q71" s="81">
        <v>0</v>
      </c>
      <c r="R71" s="81">
        <v>0</v>
      </c>
      <c r="S71" s="81">
        <v>0</v>
      </c>
      <c r="T71" s="81">
        <v>0</v>
      </c>
      <c r="U71" s="81">
        <v>0</v>
      </c>
      <c r="V71" s="81">
        <v>0</v>
      </c>
      <c r="W71" s="301"/>
    </row>
    <row r="72" spans="1:24" s="64" customFormat="1" ht="12.75" customHeight="1">
      <c r="A72" s="78"/>
      <c r="B72" s="94"/>
      <c r="C72" s="86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301"/>
    </row>
    <row r="73" spans="1:24" s="64" customFormat="1" ht="12.75" customHeight="1">
      <c r="A73" s="78">
        <v>68</v>
      </c>
      <c r="B73" s="96"/>
      <c r="C73" s="99" t="s">
        <v>435</v>
      </c>
      <c r="D73" s="81">
        <v>212388.27997360181</v>
      </c>
      <c r="E73" s="81">
        <v>207404.41285594541</v>
      </c>
      <c r="F73" s="81">
        <v>205557.02800555422</v>
      </c>
      <c r="G73" s="81">
        <v>204261.62235994128</v>
      </c>
      <c r="H73" s="81">
        <v>206729.87372264147</v>
      </c>
      <c r="I73" s="81">
        <v>244667.37253587748</v>
      </c>
      <c r="J73" s="81">
        <v>227903.50353676392</v>
      </c>
      <c r="K73" s="81">
        <v>222271.28430226646</v>
      </c>
      <c r="L73" s="81">
        <v>221928.63116410561</v>
      </c>
      <c r="M73" s="81">
        <v>225729.76914777345</v>
      </c>
      <c r="N73" s="81">
        <v>219337.96216040282</v>
      </c>
      <c r="O73" s="81">
        <v>219434.43227787723</v>
      </c>
      <c r="P73" s="81">
        <v>215089.08241607595</v>
      </c>
      <c r="Q73" s="81">
        <v>214966.79603531351</v>
      </c>
      <c r="R73" s="81">
        <v>188418.26754056351</v>
      </c>
      <c r="S73" s="81">
        <v>195892.5730771668</v>
      </c>
      <c r="T73" s="81">
        <v>206051.19076701201</v>
      </c>
      <c r="U73" s="81">
        <v>197907.30291803862</v>
      </c>
      <c r="V73" s="81">
        <v>198347.163666473</v>
      </c>
      <c r="W73" s="301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81">
        <v>707.67820333333339</v>
      </c>
      <c r="E74" s="81">
        <v>691.04249599999991</v>
      </c>
      <c r="F74" s="81">
        <v>653.48559999999998</v>
      </c>
      <c r="G74" s="81">
        <v>656.5572219999998</v>
      </c>
      <c r="H74" s="81">
        <v>738.64351799999997</v>
      </c>
      <c r="I74" s="81">
        <v>721.47237800000005</v>
      </c>
      <c r="J74" s="81">
        <v>754.77889599999992</v>
      </c>
      <c r="K74" s="81">
        <v>707.7800679999998</v>
      </c>
      <c r="L74" s="81">
        <v>739.45144200000004</v>
      </c>
      <c r="M74" s="81">
        <v>742.85024599999997</v>
      </c>
      <c r="N74" s="81">
        <v>717.91851466666662</v>
      </c>
      <c r="O74" s="81">
        <v>729.80668933333334</v>
      </c>
      <c r="P74" s="81">
        <v>780.92322199999978</v>
      </c>
      <c r="Q74" s="81">
        <v>720.57931466666662</v>
      </c>
      <c r="R74" s="81">
        <v>733.97826133333331</v>
      </c>
      <c r="S74" s="81">
        <v>727.3894419999998</v>
      </c>
      <c r="T74" s="81">
        <v>743.54575866666653</v>
      </c>
      <c r="U74" s="81">
        <v>724.34273333333329</v>
      </c>
      <c r="V74" s="81">
        <v>675.71792599999981</v>
      </c>
      <c r="W74" s="301"/>
    </row>
    <row r="75" spans="1:24" s="64" customFormat="1" ht="12.75" customHeight="1">
      <c r="A75" s="78">
        <v>70</v>
      </c>
      <c r="B75" s="96"/>
      <c r="C75" s="101" t="s">
        <v>464</v>
      </c>
      <c r="D75" s="81">
        <v>213095.95817693515</v>
      </c>
      <c r="E75" s="81">
        <v>208095.45535194542</v>
      </c>
      <c r="F75" s="81">
        <v>206210.51360555424</v>
      </c>
      <c r="G75" s="81">
        <v>204918.17958194128</v>
      </c>
      <c r="H75" s="81">
        <v>207468.51724064146</v>
      </c>
      <c r="I75" s="81">
        <v>245388.84491387749</v>
      </c>
      <c r="J75" s="81">
        <v>228658.28243276392</v>
      </c>
      <c r="K75" s="81">
        <v>222979.06437026645</v>
      </c>
      <c r="L75" s="81">
        <v>222668.0826061056</v>
      </c>
      <c r="M75" s="81">
        <v>226472.61939377344</v>
      </c>
      <c r="N75" s="81">
        <v>220055.88067506949</v>
      </c>
      <c r="O75" s="81">
        <v>220164.23896721058</v>
      </c>
      <c r="P75" s="81">
        <v>215870.00563807596</v>
      </c>
      <c r="Q75" s="81">
        <v>215687.37534998017</v>
      </c>
      <c r="R75" s="81">
        <v>189152.24580189685</v>
      </c>
      <c r="S75" s="81">
        <v>196619.96251916682</v>
      </c>
      <c r="T75" s="81">
        <v>206794.73652567869</v>
      </c>
      <c r="U75" s="81">
        <v>198631.64565137195</v>
      </c>
      <c r="V75" s="81">
        <v>199022.88159247302</v>
      </c>
      <c r="W75" s="301"/>
    </row>
    <row r="76" spans="1:24" ht="15" customHeight="1">
      <c r="A76" s="112" t="s">
        <v>449</v>
      </c>
    </row>
    <row r="77" spans="1:24" ht="12.95" customHeight="1">
      <c r="A77" s="113" t="s">
        <v>459</v>
      </c>
      <c r="C77" s="113"/>
    </row>
    <row r="78" spans="1:24" ht="12" customHeight="1">
      <c r="B78" s="113"/>
      <c r="C78" s="113"/>
    </row>
    <row r="79" spans="1:24" ht="12" customHeight="1">
      <c r="B79" s="116"/>
      <c r="C79" s="117"/>
    </row>
    <row r="80" spans="1:24" s="115" customFormat="1" ht="12" customHeight="1">
      <c r="B80" s="138"/>
      <c r="C80" s="139"/>
      <c r="D80" s="114"/>
      <c r="E80" s="114"/>
      <c r="F80" s="114"/>
      <c r="G80" s="114"/>
      <c r="H80" s="114"/>
      <c r="I80" s="114"/>
      <c r="J80" s="114"/>
      <c r="K80" s="114"/>
      <c r="L80" s="114"/>
      <c r="M80" s="114"/>
      <c r="N80" s="114"/>
      <c r="O80" s="114"/>
      <c r="P80" s="114"/>
      <c r="Q80" s="114"/>
      <c r="R80" s="114"/>
      <c r="S80" s="114"/>
      <c r="T80" s="114"/>
      <c r="U80" s="114"/>
      <c r="V80" s="114"/>
      <c r="W80" s="303"/>
    </row>
    <row r="81" spans="2:22" ht="12" customHeight="1">
      <c r="B81" s="116"/>
      <c r="C81" s="117"/>
    </row>
    <row r="82" spans="2:22" ht="12" customHeight="1">
      <c r="B82" s="116"/>
      <c r="C82" s="117"/>
    </row>
    <row r="83" spans="2:22" ht="12" customHeight="1">
      <c r="B83" s="116"/>
      <c r="C83" s="117"/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</row>
    <row r="84" spans="2:22" ht="12" customHeight="1">
      <c r="B84" s="116"/>
      <c r="C84" s="117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</row>
    <row r="85" spans="2:22" ht="12" customHeight="1">
      <c r="B85" s="116"/>
      <c r="C85" s="117"/>
    </row>
    <row r="86" spans="2:22" ht="12" customHeight="1">
      <c r="B86" s="116"/>
    </row>
    <row r="87" spans="2:22" ht="12" customHeight="1">
      <c r="B87" s="116"/>
    </row>
    <row r="88" spans="2:22" ht="12" customHeight="1">
      <c r="B88" s="116"/>
    </row>
    <row r="89" spans="2:22" ht="15" customHeight="1">
      <c r="B89" s="116"/>
    </row>
    <row r="90" spans="2:22" ht="15" customHeight="1">
      <c r="B90" s="116"/>
    </row>
    <row r="91" spans="2:22" ht="15" customHeight="1">
      <c r="B91" s="116"/>
    </row>
    <row r="92" spans="2:22" ht="15" customHeight="1">
      <c r="B92" s="116"/>
    </row>
    <row r="93" spans="2:22" ht="15" customHeight="1">
      <c r="B93" s="116"/>
      <c r="C93" s="117"/>
    </row>
    <row r="94" spans="2:22" ht="15" customHeight="1">
      <c r="B94" s="116"/>
      <c r="C94" s="117"/>
    </row>
    <row r="95" spans="2:22" ht="15" customHeight="1">
      <c r="B95" s="116"/>
      <c r="C95" s="117"/>
    </row>
    <row r="96" spans="2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66" t="s">
        <v>741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131">
        <v>5142.5230188306577</v>
      </c>
      <c r="E5" s="131">
        <v>5007.9534060337855</v>
      </c>
      <c r="F5" s="131">
        <v>4987.251522475095</v>
      </c>
      <c r="G5" s="131">
        <v>5070.6150333750793</v>
      </c>
      <c r="H5" s="131">
        <v>5387.6815721108724</v>
      </c>
      <c r="I5" s="131">
        <v>5352.1449011964405</v>
      </c>
      <c r="J5" s="131">
        <v>5371.2864795698351</v>
      </c>
      <c r="K5" s="131">
        <v>5154.2257011558495</v>
      </c>
      <c r="L5" s="131">
        <v>4909.9130447626558</v>
      </c>
      <c r="M5" s="131">
        <v>4805.805889394208</v>
      </c>
      <c r="N5" s="131">
        <v>4567.7971655611273</v>
      </c>
      <c r="O5" s="131">
        <v>4430.7012645695477</v>
      </c>
      <c r="P5" s="131">
        <v>4142.870834721306</v>
      </c>
      <c r="Q5" s="131">
        <v>3687.8001820452787</v>
      </c>
      <c r="R5" s="131">
        <v>3381.8639997040505</v>
      </c>
      <c r="S5" s="131">
        <v>3369.8808167806769</v>
      </c>
      <c r="T5" s="131">
        <v>2845.5585577719653</v>
      </c>
      <c r="U5" s="131">
        <v>2775.0716924387661</v>
      </c>
      <c r="V5" s="131">
        <v>2916.3174547878516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131">
        <v>4731.7342256080419</v>
      </c>
      <c r="E6" s="131">
        <v>4607.9141395790311</v>
      </c>
      <c r="F6" s="131">
        <v>4588.86593880083</v>
      </c>
      <c r="G6" s="131">
        <v>4665.5703067244958</v>
      </c>
      <c r="H6" s="131">
        <v>4957.3093203638291</v>
      </c>
      <c r="I6" s="131">
        <v>4924.6113467399364</v>
      </c>
      <c r="J6" s="131">
        <v>4942.2238807412223</v>
      </c>
      <c r="K6" s="131">
        <v>4742.5020884424457</v>
      </c>
      <c r="L6" s="131">
        <v>4517.7053196634188</v>
      </c>
      <c r="M6" s="131">
        <v>4421.914325946178</v>
      </c>
      <c r="N6" s="131">
        <v>4202.9179266242045</v>
      </c>
      <c r="O6" s="131">
        <v>3851.6644340939579</v>
      </c>
      <c r="P6" s="131">
        <v>3811.9350461131467</v>
      </c>
      <c r="Q6" s="131">
        <v>3393.215795960607</v>
      </c>
      <c r="R6" s="131">
        <v>3111.7180370716205</v>
      </c>
      <c r="S6" s="131">
        <v>3100.6920802479717</v>
      </c>
      <c r="T6" s="131">
        <v>2574.5448317681435</v>
      </c>
      <c r="U6" s="131">
        <v>2510.7712030879406</v>
      </c>
      <c r="V6" s="131">
        <v>2647.0491345243331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131">
        <v>366.90010926610091</v>
      </c>
      <c r="E7" s="131">
        <v>357.29906218118259</v>
      </c>
      <c r="F7" s="131">
        <v>355.82205890635333</v>
      </c>
      <c r="G7" s="131">
        <v>361.76973889650844</v>
      </c>
      <c r="H7" s="131">
        <v>384.39127063896399</v>
      </c>
      <c r="I7" s="131">
        <v>381.85585983113384</v>
      </c>
      <c r="J7" s="131">
        <v>383.22154106795233</v>
      </c>
      <c r="K7" s="131">
        <v>367.73505262135609</v>
      </c>
      <c r="L7" s="131">
        <v>350.30424288117206</v>
      </c>
      <c r="M7" s="131">
        <v>342.87658012882292</v>
      </c>
      <c r="N7" s="131">
        <v>325.89553279838253</v>
      </c>
      <c r="O7" s="131">
        <v>298.65923028333884</v>
      </c>
      <c r="P7" s="131">
        <v>295.57860147026094</v>
      </c>
      <c r="Q7" s="131">
        <v>263.11098361434779</v>
      </c>
      <c r="R7" s="131">
        <v>241.28356187633602</v>
      </c>
      <c r="S7" s="131">
        <v>240.42860583475064</v>
      </c>
      <c r="T7" s="131">
        <v>248.4244952108273</v>
      </c>
      <c r="U7" s="131">
        <v>242.27081269687332</v>
      </c>
      <c r="V7" s="131">
        <v>246.82427262543681</v>
      </c>
      <c r="W7" s="301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131">
        <v>43.888683956514612</v>
      </c>
      <c r="E8" s="131">
        <v>42.740204273571834</v>
      </c>
      <c r="F8" s="131">
        <v>42.563524767911893</v>
      </c>
      <c r="G8" s="131">
        <v>43.274987754076015</v>
      </c>
      <c r="H8" s="131">
        <v>45.980981108078616</v>
      </c>
      <c r="I8" s="131">
        <v>45.677694625369817</v>
      </c>
      <c r="J8" s="131">
        <v>45.841057760660121</v>
      </c>
      <c r="K8" s="131">
        <v>43.988560092048296</v>
      </c>
      <c r="L8" s="131">
        <v>41.903482218064255</v>
      </c>
      <c r="M8" s="131">
        <v>41.014983319207303</v>
      </c>
      <c r="N8" s="131">
        <v>38.983706138540697</v>
      </c>
      <c r="O8" s="131">
        <v>35.725692736424712</v>
      </c>
      <c r="P8" s="131">
        <v>35.3571871378983</v>
      </c>
      <c r="Q8" s="131">
        <v>31.473402470323887</v>
      </c>
      <c r="R8" s="131">
        <v>28.862400756093354</v>
      </c>
      <c r="S8" s="131">
        <v>28.760130697954352</v>
      </c>
      <c r="T8" s="131">
        <v>22.589230792993707</v>
      </c>
      <c r="U8" s="131">
        <v>22.029676653952198</v>
      </c>
      <c r="V8" s="131">
        <v>22.444047638081038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131">
        <v>1974.1083022597315</v>
      </c>
      <c r="E9" s="131">
        <v>1929.779724036641</v>
      </c>
      <c r="F9" s="131">
        <v>1932.6215055383141</v>
      </c>
      <c r="G9" s="131">
        <v>1978.3814864460974</v>
      </c>
      <c r="H9" s="131">
        <v>2121.6907769246354</v>
      </c>
      <c r="I9" s="131">
        <v>2123.0002303168917</v>
      </c>
      <c r="J9" s="131">
        <v>2139.4041493672748</v>
      </c>
      <c r="K9" s="131">
        <v>2058.1115767939855</v>
      </c>
      <c r="L9" s="131">
        <v>1965.6178146007007</v>
      </c>
      <c r="M9" s="131">
        <v>1929.7325031152182</v>
      </c>
      <c r="N9" s="131">
        <v>1840.1108693103979</v>
      </c>
      <c r="O9" s="131">
        <v>1693.4026175459176</v>
      </c>
      <c r="P9" s="131">
        <v>1676.4689690749278</v>
      </c>
      <c r="Q9" s="131">
        <v>1495.6608425344216</v>
      </c>
      <c r="R9" s="131">
        <v>1373.1407871549484</v>
      </c>
      <c r="S9" s="131">
        <v>1308.9715904044983</v>
      </c>
      <c r="T9" s="131">
        <v>1171.5751731702967</v>
      </c>
      <c r="U9" s="131">
        <v>1144.9442347528566</v>
      </c>
      <c r="V9" s="131">
        <v>1167.3920776775958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131">
        <v>579.99309271380685</v>
      </c>
      <c r="E10" s="131">
        <v>566.96935478119894</v>
      </c>
      <c r="F10" s="131">
        <v>567.80427029220994</v>
      </c>
      <c r="G10" s="131">
        <v>581.24855438688178</v>
      </c>
      <c r="H10" s="131">
        <v>623.35282926588616</v>
      </c>
      <c r="I10" s="131">
        <v>623.73754672129121</v>
      </c>
      <c r="J10" s="131">
        <v>628.55701874912666</v>
      </c>
      <c r="K10" s="131">
        <v>604.67325790000154</v>
      </c>
      <c r="L10" s="131">
        <v>577.49858712342325</v>
      </c>
      <c r="M10" s="131">
        <v>566.9554812727265</v>
      </c>
      <c r="N10" s="131">
        <v>540.62464192362847</v>
      </c>
      <c r="O10" s="131">
        <v>497.52175209224686</v>
      </c>
      <c r="P10" s="131">
        <v>492.54664554091153</v>
      </c>
      <c r="Q10" s="131">
        <v>439.42521123055616</v>
      </c>
      <c r="R10" s="131">
        <v>403.42881439778597</v>
      </c>
      <c r="S10" s="131">
        <v>384.57590200303468</v>
      </c>
      <c r="T10" s="131">
        <v>263.67335510604357</v>
      </c>
      <c r="U10" s="131">
        <v>257.6798268690568</v>
      </c>
      <c r="V10" s="131">
        <v>266.95176384275953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131">
        <v>435.72991851217881</v>
      </c>
      <c r="E11" s="131">
        <v>425.94560842402495</v>
      </c>
      <c r="F11" s="131">
        <v>426.57285325184722</v>
      </c>
      <c r="G11" s="131">
        <v>436.67310597316117</v>
      </c>
      <c r="H11" s="131">
        <v>468.30467623238798</v>
      </c>
      <c r="I11" s="131">
        <v>468.59370192527939</v>
      </c>
      <c r="J11" s="131">
        <v>472.21441427572222</v>
      </c>
      <c r="K11" s="131">
        <v>454.27132271258051</v>
      </c>
      <c r="L11" s="131">
        <v>433.85587771534745</v>
      </c>
      <c r="M11" s="131">
        <v>425.93518570900983</v>
      </c>
      <c r="N11" s="131">
        <v>406.15368377722524</v>
      </c>
      <c r="O11" s="131">
        <v>373.77188663203975</v>
      </c>
      <c r="P11" s="131">
        <v>370.03425113355564</v>
      </c>
      <c r="Q11" s="131">
        <v>330.12584785413475</v>
      </c>
      <c r="R11" s="131">
        <v>303.08292741988299</v>
      </c>
      <c r="S11" s="131">
        <v>288.91934843130389</v>
      </c>
      <c r="T11" s="131">
        <v>286.79515374366122</v>
      </c>
      <c r="U11" s="131">
        <v>280.27604660254599</v>
      </c>
      <c r="V11" s="131">
        <v>271.59925532115841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131">
        <v>958.38529103374594</v>
      </c>
      <c r="E12" s="131">
        <v>936.86476083141713</v>
      </c>
      <c r="F12" s="131">
        <v>938.24438199425674</v>
      </c>
      <c r="G12" s="131">
        <v>960.45982608605448</v>
      </c>
      <c r="H12" s="131">
        <v>1030.0332714263611</v>
      </c>
      <c r="I12" s="131">
        <v>1030.668981670321</v>
      </c>
      <c r="J12" s="131">
        <v>1038.6327163424257</v>
      </c>
      <c r="K12" s="131">
        <v>999.16699618140319</v>
      </c>
      <c r="L12" s="131">
        <v>954.26334976193004</v>
      </c>
      <c r="M12" s="131">
        <v>936.84183613348182</v>
      </c>
      <c r="N12" s="131">
        <v>893.33254360954425</v>
      </c>
      <c r="O12" s="131">
        <v>822.10897882163079</v>
      </c>
      <c r="P12" s="131">
        <v>813.8880724004606</v>
      </c>
      <c r="Q12" s="131">
        <v>726.1097834497308</v>
      </c>
      <c r="R12" s="131">
        <v>666.62904533727942</v>
      </c>
      <c r="S12" s="131">
        <v>635.47633997015987</v>
      </c>
      <c r="T12" s="131">
        <v>621.1066643205919</v>
      </c>
      <c r="U12" s="131">
        <v>606.98836128125379</v>
      </c>
      <c r="V12" s="131">
        <v>628.84105851367781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131">
        <v>35618.35946949356</v>
      </c>
      <c r="E13" s="131">
        <v>34752.352667757048</v>
      </c>
      <c r="F13" s="131">
        <v>34706.191786355812</v>
      </c>
      <c r="G13" s="131">
        <v>35407.574543047449</v>
      </c>
      <c r="H13" s="131">
        <v>37798.252570990953</v>
      </c>
      <c r="I13" s="131">
        <v>37686.852978912</v>
      </c>
      <c r="J13" s="131">
        <v>37901.040807926976</v>
      </c>
      <c r="K13" s="131">
        <v>36415.942231232984</v>
      </c>
      <c r="L13" s="131">
        <v>34735.424090305489</v>
      </c>
      <c r="M13" s="131">
        <v>34051.11387589058</v>
      </c>
      <c r="N13" s="131">
        <v>32418.333194542669</v>
      </c>
      <c r="O13" s="131">
        <v>31492.202177247214</v>
      </c>
      <c r="P13" s="131">
        <v>29470.491276750388</v>
      </c>
      <c r="Q13" s="131">
        <v>26263.44709409124</v>
      </c>
      <c r="R13" s="131">
        <v>24098.702370726085</v>
      </c>
      <c r="S13" s="131">
        <v>24093.2512993376</v>
      </c>
      <c r="T13" s="131">
        <v>27540.475000154311</v>
      </c>
      <c r="U13" s="131">
        <v>26876.919260266168</v>
      </c>
      <c r="V13" s="131">
        <v>27304.443187972716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131">
        <v>3629.3337035645591</v>
      </c>
      <c r="E14" s="131">
        <v>3540.8267810943257</v>
      </c>
      <c r="F14" s="131">
        <v>3535.7329666856358</v>
      </c>
      <c r="G14" s="131">
        <v>3606.702714240761</v>
      </c>
      <c r="H14" s="131">
        <v>3849.5198236969245</v>
      </c>
      <c r="I14" s="131">
        <v>3837.6279463018086</v>
      </c>
      <c r="J14" s="131">
        <v>3859.1250544355194</v>
      </c>
      <c r="K14" s="131">
        <v>3707.7273729245558</v>
      </c>
      <c r="L14" s="131">
        <v>3536.4441679296224</v>
      </c>
      <c r="M14" s="131">
        <v>3466.568805563988</v>
      </c>
      <c r="N14" s="131">
        <v>3300.1334541969427</v>
      </c>
      <c r="O14" s="131">
        <v>3205.6712705656578</v>
      </c>
      <c r="P14" s="131">
        <v>2999.7818843594587</v>
      </c>
      <c r="Q14" s="131">
        <v>2673.221253619548</v>
      </c>
      <c r="R14" s="131">
        <v>2452.8281926827058</v>
      </c>
      <c r="S14" s="131">
        <v>2456.0671994293521</v>
      </c>
      <c r="T14" s="131">
        <v>2628.4348148461372</v>
      </c>
      <c r="U14" s="131">
        <v>2564.9896644917344</v>
      </c>
      <c r="V14" s="131">
        <v>2605.0124014598437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131">
        <v>467.09921448561744</v>
      </c>
      <c r="E15" s="131">
        <v>455.70827682623883</v>
      </c>
      <c r="F15" s="131">
        <v>455.05269734433631</v>
      </c>
      <c r="G15" s="131">
        <v>464.18658142412829</v>
      </c>
      <c r="H15" s="131">
        <v>495.4374088085728</v>
      </c>
      <c r="I15" s="131">
        <v>493.90691119008096</v>
      </c>
      <c r="J15" s="131">
        <v>496.6736125030813</v>
      </c>
      <c r="K15" s="131">
        <v>477.18856541599223</v>
      </c>
      <c r="L15" s="131">
        <v>455.1442297217755</v>
      </c>
      <c r="M15" s="131">
        <v>446.15119421202621</v>
      </c>
      <c r="N15" s="131">
        <v>424.73078257838944</v>
      </c>
      <c r="O15" s="131">
        <v>412.57339629852385</v>
      </c>
      <c r="P15" s="131">
        <v>386.07520725809826</v>
      </c>
      <c r="Q15" s="131">
        <v>344.04649715334074</v>
      </c>
      <c r="R15" s="131">
        <v>315.68166932266462</v>
      </c>
      <c r="S15" s="131">
        <v>316.09853303117023</v>
      </c>
      <c r="T15" s="131">
        <v>350.84467840083505</v>
      </c>
      <c r="U15" s="131">
        <v>342.37599078246399</v>
      </c>
      <c r="V15" s="131">
        <v>347.72250623299868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131">
        <v>482.4847212440294</v>
      </c>
      <c r="E16" s="131">
        <v>470.71858417752708</v>
      </c>
      <c r="F16" s="131">
        <v>470.04141094800787</v>
      </c>
      <c r="G16" s="131">
        <v>479.47615067234426</v>
      </c>
      <c r="H16" s="131">
        <v>511.75633071039744</v>
      </c>
      <c r="I16" s="131">
        <v>510.17542092951533</v>
      </c>
      <c r="J16" s="131">
        <v>513.03325299253538</v>
      </c>
      <c r="K16" s="131">
        <v>492.90639938051658</v>
      </c>
      <c r="L16" s="131">
        <v>470.13595825668227</v>
      </c>
      <c r="M16" s="131">
        <v>460.84670643073508</v>
      </c>
      <c r="N16" s="131">
        <v>438.72074043576151</v>
      </c>
      <c r="O16" s="131">
        <v>426.16290914769905</v>
      </c>
      <c r="P16" s="131">
        <v>398.79191181746262</v>
      </c>
      <c r="Q16" s="131">
        <v>355.37884270864186</v>
      </c>
      <c r="R16" s="131">
        <v>326.07972246908065</v>
      </c>
      <c r="S16" s="131">
        <v>326.51031700651009</v>
      </c>
      <c r="T16" s="131">
        <v>342.48932082041676</v>
      </c>
      <c r="U16" s="131">
        <v>334.22231479405627</v>
      </c>
      <c r="V16" s="131">
        <v>339.44986269299659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131">
        <v>829.02835254047807</v>
      </c>
      <c r="E17" s="131">
        <v>808.81121239382776</v>
      </c>
      <c r="F17" s="131">
        <v>807.64766092341995</v>
      </c>
      <c r="G17" s="131">
        <v>823.8588825143288</v>
      </c>
      <c r="H17" s="131">
        <v>879.32423364017734</v>
      </c>
      <c r="I17" s="131">
        <v>876.60783875044774</v>
      </c>
      <c r="J17" s="131">
        <v>881.51830265267063</v>
      </c>
      <c r="K17" s="131">
        <v>846.93537897215879</v>
      </c>
      <c r="L17" s="131">
        <v>807.81011663672302</v>
      </c>
      <c r="M17" s="131">
        <v>791.84887931973128</v>
      </c>
      <c r="N17" s="131">
        <v>753.83098501235452</v>
      </c>
      <c r="O17" s="131">
        <v>732.25351794276378</v>
      </c>
      <c r="P17" s="131">
        <v>685.22335962900661</v>
      </c>
      <c r="Q17" s="131">
        <v>610.62894538680234</v>
      </c>
      <c r="R17" s="131">
        <v>560.28579395920804</v>
      </c>
      <c r="S17" s="131">
        <v>561.02566211307931</v>
      </c>
      <c r="T17" s="131">
        <v>595.35136359550006</v>
      </c>
      <c r="U17" s="131">
        <v>580.98077446630896</v>
      </c>
      <c r="V17" s="131">
        <v>590.04727628182218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131">
        <v>503.332679239149</v>
      </c>
      <c r="E18" s="131">
        <v>491.05813243338105</v>
      </c>
      <c r="F18" s="131">
        <v>490.35169883887454</v>
      </c>
      <c r="G18" s="131">
        <v>500.19410962263993</v>
      </c>
      <c r="H18" s="131">
        <v>533.86910240372265</v>
      </c>
      <c r="I18" s="131">
        <v>532.21988218884189</v>
      </c>
      <c r="J18" s="131">
        <v>535.20119995033815</v>
      </c>
      <c r="K18" s="131">
        <v>514.20467362081786</v>
      </c>
      <c r="L18" s="131">
        <v>490.45033149623049</v>
      </c>
      <c r="M18" s="131">
        <v>480.75969508058256</v>
      </c>
      <c r="N18" s="131">
        <v>457.6776755789295</v>
      </c>
      <c r="O18" s="131">
        <v>444.5772257836357</v>
      </c>
      <c r="P18" s="131">
        <v>416.023539390927</v>
      </c>
      <c r="Q18" s="131">
        <v>370.73461017427474</v>
      </c>
      <c r="R18" s="131">
        <v>340.16948750779017</v>
      </c>
      <c r="S18" s="131">
        <v>340.61868785061398</v>
      </c>
      <c r="T18" s="131">
        <v>345.18874403870581</v>
      </c>
      <c r="U18" s="131">
        <v>336.85657934415735</v>
      </c>
      <c r="V18" s="131">
        <v>342.11333485730677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131">
        <v>1262.3271591552896</v>
      </c>
      <c r="E19" s="131">
        <v>1231.5433566359193</v>
      </c>
      <c r="F19" s="131">
        <v>1229.771664971008</v>
      </c>
      <c r="G19" s="131">
        <v>1254.4558211094311</v>
      </c>
      <c r="H19" s="131">
        <v>1338.9106155729589</v>
      </c>
      <c r="I19" s="131">
        <v>1334.7744735052133</v>
      </c>
      <c r="J19" s="131">
        <v>1342.2514336463628</v>
      </c>
      <c r="K19" s="131">
        <v>1289.5934471358553</v>
      </c>
      <c r="L19" s="131">
        <v>1230.0190295616565</v>
      </c>
      <c r="M19" s="131">
        <v>1205.7155141303458</v>
      </c>
      <c r="N19" s="131">
        <v>1147.8272400188121</v>
      </c>
      <c r="O19" s="131">
        <v>1114.9721239974413</v>
      </c>
      <c r="P19" s="131">
        <v>1043.3612484985479</v>
      </c>
      <c r="Q19" s="131">
        <v>929.77942137446632</v>
      </c>
      <c r="R19" s="131">
        <v>853.1239883850177</v>
      </c>
      <c r="S19" s="131">
        <v>854.25055499997575</v>
      </c>
      <c r="T19" s="131">
        <v>1062.2873083781087</v>
      </c>
      <c r="U19" s="131">
        <v>1036.6458210492449</v>
      </c>
      <c r="V19" s="131">
        <v>1052.8326174081992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131">
        <v>7.0129286619738291</v>
      </c>
      <c r="E20" s="131">
        <v>6.8419075368662137</v>
      </c>
      <c r="F20" s="131">
        <v>6.832064805394487</v>
      </c>
      <c r="G20" s="131">
        <v>6.9691990061635041</v>
      </c>
      <c r="H20" s="131">
        <v>7.4383923087386581</v>
      </c>
      <c r="I20" s="131">
        <v>7.4154137416956285</v>
      </c>
      <c r="J20" s="131">
        <v>7.4569524091464556</v>
      </c>
      <c r="K20" s="131">
        <v>7.1644080396436376</v>
      </c>
      <c r="L20" s="131">
        <v>6.8334390531203129</v>
      </c>
      <c r="M20" s="131">
        <v>6.698419522946363</v>
      </c>
      <c r="N20" s="131">
        <v>6.3768180001045067</v>
      </c>
      <c r="O20" s="131">
        <v>6.1942895777635583</v>
      </c>
      <c r="P20" s="131">
        <v>5.7964513805474862</v>
      </c>
      <c r="Q20" s="131">
        <v>5.1654412298581462</v>
      </c>
      <c r="R20" s="131">
        <v>4.739577713250096</v>
      </c>
      <c r="S20" s="131">
        <v>4.7458364166665321</v>
      </c>
      <c r="T20" s="131">
        <v>6.8771020084981647</v>
      </c>
      <c r="U20" s="131">
        <v>6.7111025443047687</v>
      </c>
      <c r="V20" s="131">
        <v>6.8216113668582414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131">
        <v>1255.3142304933156</v>
      </c>
      <c r="E21" s="131">
        <v>1224.701449099053</v>
      </c>
      <c r="F21" s="131">
        <v>1222.9396001656135</v>
      </c>
      <c r="G21" s="131">
        <v>1247.4866221032678</v>
      </c>
      <c r="H21" s="131">
        <v>1331.4722232642202</v>
      </c>
      <c r="I21" s="131">
        <v>1327.359059763518</v>
      </c>
      <c r="J21" s="131">
        <v>1334.7944812372161</v>
      </c>
      <c r="K21" s="131">
        <v>1282.4290390962119</v>
      </c>
      <c r="L21" s="131">
        <v>1223.1855905085363</v>
      </c>
      <c r="M21" s="131">
        <v>1199.0170946073997</v>
      </c>
      <c r="N21" s="131">
        <v>1141.4504220187071</v>
      </c>
      <c r="O21" s="131">
        <v>1108.7778344196774</v>
      </c>
      <c r="P21" s="131">
        <v>1037.5647971180003</v>
      </c>
      <c r="Q21" s="131">
        <v>924.61398014460826</v>
      </c>
      <c r="R21" s="131">
        <v>848.38441067176768</v>
      </c>
      <c r="S21" s="131">
        <v>849.50471858330934</v>
      </c>
      <c r="T21" s="131">
        <v>1055.4102063696109</v>
      </c>
      <c r="U21" s="131">
        <v>1029.9347185049401</v>
      </c>
      <c r="V21" s="131">
        <v>1046.0110060413413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131">
        <v>2537.2966727012122</v>
      </c>
      <c r="E22" s="131">
        <v>2475.4207642736719</v>
      </c>
      <c r="F22" s="131">
        <v>2471.8596372442576</v>
      </c>
      <c r="G22" s="131">
        <v>2521.475164236776</v>
      </c>
      <c r="H22" s="131">
        <v>2691.2305778249365</v>
      </c>
      <c r="I22" s="131">
        <v>2682.9168697420546</v>
      </c>
      <c r="J22" s="131">
        <v>2697.9456726561521</v>
      </c>
      <c r="K22" s="131">
        <v>2592.1023237309319</v>
      </c>
      <c r="L22" s="131">
        <v>2472.3568438109114</v>
      </c>
      <c r="M22" s="131">
        <v>2423.5064103938939</v>
      </c>
      <c r="N22" s="131">
        <v>2307.1501043235253</v>
      </c>
      <c r="O22" s="131">
        <v>2241.1108244445913</v>
      </c>
      <c r="P22" s="131">
        <v>2097.171882138899</v>
      </c>
      <c r="Q22" s="131">
        <v>1868.8706925850713</v>
      </c>
      <c r="R22" s="131">
        <v>1714.7921134639892</v>
      </c>
      <c r="S22" s="131">
        <v>1717.0565293905413</v>
      </c>
      <c r="T22" s="131">
        <v>1883.2654626355977</v>
      </c>
      <c r="U22" s="131">
        <v>1837.8072074948238</v>
      </c>
      <c r="V22" s="131">
        <v>1866.5361650057021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131">
        <v>645.11787640504156</v>
      </c>
      <c r="E23" s="131">
        <v>629.38567800866269</v>
      </c>
      <c r="F23" s="131">
        <v>628.4802471492992</v>
      </c>
      <c r="G23" s="131">
        <v>641.09519429146928</v>
      </c>
      <c r="H23" s="131">
        <v>684.25619044162249</v>
      </c>
      <c r="I23" s="131">
        <v>682.14239674883777</v>
      </c>
      <c r="J23" s="131">
        <v>685.96353029036038</v>
      </c>
      <c r="K23" s="131">
        <v>659.05243344272856</v>
      </c>
      <c r="L23" s="131">
        <v>628.60666391713914</v>
      </c>
      <c r="M23" s="131">
        <v>616.18624489144361</v>
      </c>
      <c r="N23" s="131">
        <v>586.60218643818519</v>
      </c>
      <c r="O23" s="131">
        <v>569.81143411773985</v>
      </c>
      <c r="P23" s="131">
        <v>533.21437954730197</v>
      </c>
      <c r="Q23" s="131">
        <v>475.16788456297132</v>
      </c>
      <c r="R23" s="131">
        <v>435.99278658111865</v>
      </c>
      <c r="S23" s="131">
        <v>436.56852343111007</v>
      </c>
      <c r="T23" s="131">
        <v>456.87737969541308</v>
      </c>
      <c r="U23" s="131">
        <v>445.84927510458346</v>
      </c>
      <c r="V23" s="131">
        <v>452.83336177463372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131">
        <v>1381.3799719168926</v>
      </c>
      <c r="E24" s="131">
        <v>1347.6928822022428</v>
      </c>
      <c r="F24" s="131">
        <v>1345.7540984530617</v>
      </c>
      <c r="G24" s="131">
        <v>1372.7662709045396</v>
      </c>
      <c r="H24" s="131">
        <v>1465.1861802427361</v>
      </c>
      <c r="I24" s="131">
        <v>1460.6599496439985</v>
      </c>
      <c r="J24" s="131">
        <v>1468.8420781159198</v>
      </c>
      <c r="K24" s="131">
        <v>1411.2178026659956</v>
      </c>
      <c r="L24" s="131">
        <v>1346.0247925348656</v>
      </c>
      <c r="M24" s="131">
        <v>1319.4291598413158</v>
      </c>
      <c r="N24" s="131">
        <v>1256.0813170205856</v>
      </c>
      <c r="O24" s="131">
        <v>1220.127563734236</v>
      </c>
      <c r="P24" s="131">
        <v>1141.7629112206987</v>
      </c>
      <c r="Q24" s="131">
        <v>1017.4689355861058</v>
      </c>
      <c r="R24" s="131">
        <v>933.58396242185813</v>
      </c>
      <c r="S24" s="131">
        <v>934.81677797814802</v>
      </c>
      <c r="T24" s="131">
        <v>1030.1352496888453</v>
      </c>
      <c r="U24" s="131">
        <v>1005.269848640007</v>
      </c>
      <c r="V24" s="131">
        <v>1020.9870947715596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131">
        <v>832.5586703703151</v>
      </c>
      <c r="E25" s="131">
        <v>812.25543795660406</v>
      </c>
      <c r="F25" s="131">
        <v>811.08693164178169</v>
      </c>
      <c r="G25" s="131">
        <v>827.36718677593478</v>
      </c>
      <c r="H25" s="131">
        <v>883.0687304486579</v>
      </c>
      <c r="I25" s="131">
        <v>880.34076811701561</v>
      </c>
      <c r="J25" s="131">
        <v>885.27214264094835</v>
      </c>
      <c r="K25" s="131">
        <v>850.54195172680943</v>
      </c>
      <c r="L25" s="131">
        <v>811.25007915325966</v>
      </c>
      <c r="M25" s="131">
        <v>795.22087282107816</v>
      </c>
      <c r="N25" s="131">
        <v>757.04108386954999</v>
      </c>
      <c r="O25" s="131">
        <v>735.37173174381485</v>
      </c>
      <c r="P25" s="131">
        <v>688.14130114030263</v>
      </c>
      <c r="Q25" s="131">
        <v>613.22923552972429</v>
      </c>
      <c r="R25" s="131">
        <v>562.67170382846314</v>
      </c>
      <c r="S25" s="131">
        <v>563.4147226221495</v>
      </c>
      <c r="T25" s="131">
        <v>639.53835079963528</v>
      </c>
      <c r="U25" s="131">
        <v>624.10117632808044</v>
      </c>
      <c r="V25" s="131">
        <v>633.87676459200054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131">
        <v>202.9455682179366</v>
      </c>
      <c r="E26" s="131">
        <v>197.99642627094485</v>
      </c>
      <c r="F26" s="131">
        <v>197.71158967447721</v>
      </c>
      <c r="G26" s="131">
        <v>201.68008552530307</v>
      </c>
      <c r="H26" s="131">
        <v>215.25796517941674</v>
      </c>
      <c r="I26" s="131">
        <v>214.59299358621234</v>
      </c>
      <c r="J26" s="131">
        <v>215.79507175856483</v>
      </c>
      <c r="K26" s="131">
        <v>207.32919592274862</v>
      </c>
      <c r="L26" s="131">
        <v>197.75135872091033</v>
      </c>
      <c r="M26" s="131">
        <v>193.84405884771317</v>
      </c>
      <c r="N26" s="131">
        <v>184.53730457445292</v>
      </c>
      <c r="O26" s="131">
        <v>179.25515553609648</v>
      </c>
      <c r="P26" s="131">
        <v>167.74220525747629</v>
      </c>
      <c r="Q26" s="131">
        <v>149.48154416201743</v>
      </c>
      <c r="R26" s="131">
        <v>137.15757545691099</v>
      </c>
      <c r="S26" s="131">
        <v>137.33869467006411</v>
      </c>
      <c r="T26" s="131">
        <v>146.50798157356601</v>
      </c>
      <c r="U26" s="131">
        <v>142.97157242750202</v>
      </c>
      <c r="V26" s="131">
        <v>145.20390587497033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131">
        <v>629.61310215237836</v>
      </c>
      <c r="E27" s="131">
        <v>614.25901168565906</v>
      </c>
      <c r="F27" s="131">
        <v>613.37534196730428</v>
      </c>
      <c r="G27" s="131">
        <v>625.68710125063171</v>
      </c>
      <c r="H27" s="131">
        <v>667.81076526924119</v>
      </c>
      <c r="I27" s="131">
        <v>665.74777453080321</v>
      </c>
      <c r="J27" s="131">
        <v>669.4770708823836</v>
      </c>
      <c r="K27" s="131">
        <v>643.21275580406075</v>
      </c>
      <c r="L27" s="131">
        <v>613.49872043234927</v>
      </c>
      <c r="M27" s="131">
        <v>601.37681397336507</v>
      </c>
      <c r="N27" s="131">
        <v>572.50377929509693</v>
      </c>
      <c r="O27" s="131">
        <v>556.11657620771837</v>
      </c>
      <c r="P27" s="131">
        <v>520.39909588282626</v>
      </c>
      <c r="Q27" s="131">
        <v>463.74769136770681</v>
      </c>
      <c r="R27" s="131">
        <v>425.51412837155209</v>
      </c>
      <c r="S27" s="131">
        <v>426.07602795208533</v>
      </c>
      <c r="T27" s="131">
        <v>493.03036922606935</v>
      </c>
      <c r="U27" s="131">
        <v>481.12960390057822</v>
      </c>
      <c r="V27" s="131">
        <v>488.67285871703024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131">
        <v>2005.8645718164671</v>
      </c>
      <c r="E28" s="131">
        <v>1956.9484581041399</v>
      </c>
      <c r="F28" s="131">
        <v>1954.1332025524762</v>
      </c>
      <c r="G28" s="131">
        <v>1993.3568490724331</v>
      </c>
      <c r="H28" s="131">
        <v>2127.5573048780361</v>
      </c>
      <c r="I28" s="131">
        <v>2120.9848875949906</v>
      </c>
      <c r="J28" s="131">
        <v>2132.865935501819</v>
      </c>
      <c r="K28" s="131">
        <v>2049.1912804818817</v>
      </c>
      <c r="L28" s="131">
        <v>1954.5262701222464</v>
      </c>
      <c r="M28" s="131">
        <v>1915.907469741778</v>
      </c>
      <c r="N28" s="131">
        <v>1823.9217770298917</v>
      </c>
      <c r="O28" s="131">
        <v>1771.714302325563</v>
      </c>
      <c r="P28" s="131">
        <v>1657.9231055837374</v>
      </c>
      <c r="Q28" s="131">
        <v>1477.4391784353788</v>
      </c>
      <c r="R28" s="131">
        <v>1355.6320730779387</v>
      </c>
      <c r="S28" s="131">
        <v>1357.4222112717869</v>
      </c>
      <c r="T28" s="131">
        <v>1673.2728314461995</v>
      </c>
      <c r="U28" s="131">
        <v>1632.8833777015548</v>
      </c>
      <c r="V28" s="131">
        <v>1658.3822971345253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131">
        <v>1084.7378602151698</v>
      </c>
      <c r="E29" s="131">
        <v>1058.2848477516707</v>
      </c>
      <c r="F29" s="131">
        <v>1056.7624048480081</v>
      </c>
      <c r="G29" s="131">
        <v>1077.9738938955284</v>
      </c>
      <c r="H29" s="131">
        <v>1150.5472457139135</v>
      </c>
      <c r="I29" s="131">
        <v>1146.9929928694175</v>
      </c>
      <c r="J29" s="131">
        <v>1153.4180639657659</v>
      </c>
      <c r="K29" s="131">
        <v>1108.1682163360358</v>
      </c>
      <c r="L29" s="131">
        <v>1056.9749691858715</v>
      </c>
      <c r="M29" s="131">
        <v>1036.0905707686595</v>
      </c>
      <c r="N29" s="131">
        <v>986.34625358759365</v>
      </c>
      <c r="O29" s="131">
        <v>958.11332839727163</v>
      </c>
      <c r="P29" s="131">
        <v>896.57696098774477</v>
      </c>
      <c r="Q29" s="131">
        <v>798.97428546870469</v>
      </c>
      <c r="R29" s="131">
        <v>733.10304935390525</v>
      </c>
      <c r="S29" s="131">
        <v>734.07112601330118</v>
      </c>
      <c r="T29" s="131">
        <v>898.7311837414203</v>
      </c>
      <c r="U29" s="131">
        <v>877.03761357616486</v>
      </c>
      <c r="V29" s="131">
        <v>890.72596306816376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131">
        <v>643.94905496137937</v>
      </c>
      <c r="E30" s="131">
        <v>628.24536008585187</v>
      </c>
      <c r="F30" s="131">
        <v>627.34156968173329</v>
      </c>
      <c r="G30" s="131">
        <v>639.93366112377566</v>
      </c>
      <c r="H30" s="131">
        <v>683.01645839016635</v>
      </c>
      <c r="I30" s="131">
        <v>680.90649445855524</v>
      </c>
      <c r="J30" s="131">
        <v>684.72070488883594</v>
      </c>
      <c r="K30" s="131">
        <v>657.8583654361214</v>
      </c>
      <c r="L30" s="131">
        <v>627.46775740828593</v>
      </c>
      <c r="M30" s="131">
        <v>615.06984163761933</v>
      </c>
      <c r="N30" s="131">
        <v>585.5393834381681</v>
      </c>
      <c r="O30" s="131">
        <v>568.77905252144592</v>
      </c>
      <c r="P30" s="131">
        <v>532.2483043172108</v>
      </c>
      <c r="Q30" s="131">
        <v>474.30697769132831</v>
      </c>
      <c r="R30" s="131">
        <v>435.20285696224369</v>
      </c>
      <c r="S30" s="131">
        <v>435.77755069499898</v>
      </c>
      <c r="T30" s="131">
        <v>552.09632012148813</v>
      </c>
      <c r="U30" s="131">
        <v>538.76982108016762</v>
      </c>
      <c r="V30" s="131">
        <v>547.19049460965743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131">
        <v>277.17765663991804</v>
      </c>
      <c r="E31" s="131">
        <v>270.41825026661706</v>
      </c>
      <c r="F31" s="131">
        <v>270.02922802273451</v>
      </c>
      <c r="G31" s="131">
        <v>275.44929405312899</v>
      </c>
      <c r="H31" s="131">
        <v>293.99360077395647</v>
      </c>
      <c r="I31" s="131">
        <v>293.08540026701769</v>
      </c>
      <c r="J31" s="131">
        <v>294.72716664721713</v>
      </c>
      <c r="K31" s="131">
        <v>283.1646987097248</v>
      </c>
      <c r="L31" s="131">
        <v>270.08354352808863</v>
      </c>
      <c r="M31" s="131">
        <v>264.74705733549916</v>
      </c>
      <c r="N31" s="131">
        <v>252.0361400041306</v>
      </c>
      <c r="O31" s="131">
        <v>244.82192140684546</v>
      </c>
      <c r="P31" s="131">
        <v>229.09784027878166</v>
      </c>
      <c r="Q31" s="131">
        <v>204.1579152753458</v>
      </c>
      <c r="R31" s="131">
        <v>187.32616676178955</v>
      </c>
      <c r="S31" s="131">
        <v>187.57353456348676</v>
      </c>
      <c r="T31" s="131">
        <v>222.44532758329115</v>
      </c>
      <c r="U31" s="131">
        <v>217.07594304522243</v>
      </c>
      <c r="V31" s="131">
        <v>220.465839456704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131">
        <v>2377.8360328872836</v>
      </c>
      <c r="E32" s="131">
        <v>2319.8488190901662</v>
      </c>
      <c r="F32" s="131">
        <v>2316.5114970263594</v>
      </c>
      <c r="G32" s="131">
        <v>2363.0088535013911</v>
      </c>
      <c r="H32" s="131">
        <v>2522.0957050905217</v>
      </c>
      <c r="I32" s="131">
        <v>2514.3044858535</v>
      </c>
      <c r="J32" s="131">
        <v>2528.388778591036</v>
      </c>
      <c r="K32" s="131">
        <v>2429.1973314009392</v>
      </c>
      <c r="L32" s="131">
        <v>2316.9774558173422</v>
      </c>
      <c r="M32" s="131">
        <v>2271.1971093364236</v>
      </c>
      <c r="N32" s="131">
        <v>2162.1534093211499</v>
      </c>
      <c r="O32" s="131">
        <v>2100.2644780930627</v>
      </c>
      <c r="P32" s="131">
        <v>1965.3716186050217</v>
      </c>
      <c r="Q32" s="131">
        <v>1751.4183979537734</v>
      </c>
      <c r="R32" s="131">
        <v>1607.0231440317552</v>
      </c>
      <c r="S32" s="131">
        <v>1609.1452489639569</v>
      </c>
      <c r="T32" s="131">
        <v>2492.4995742108699</v>
      </c>
      <c r="U32" s="131">
        <v>2432.3356282187942</v>
      </c>
      <c r="V32" s="131">
        <v>2470.03668448296</v>
      </c>
      <c r="W32" s="92"/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131">
        <v>1988.4954080936684</v>
      </c>
      <c r="E33" s="131">
        <v>1940.0028683352805</v>
      </c>
      <c r="F33" s="131">
        <v>1937.2119906181356</v>
      </c>
      <c r="G33" s="131">
        <v>1976.0959921053307</v>
      </c>
      <c r="H33" s="131">
        <v>2109.1343805803108</v>
      </c>
      <c r="I33" s="131">
        <v>2102.618875111476</v>
      </c>
      <c r="J33" s="131">
        <v>2114.3970427594923</v>
      </c>
      <c r="K33" s="131">
        <v>2031.4469425290015</v>
      </c>
      <c r="L33" s="131">
        <v>1937.6016545408852</v>
      </c>
      <c r="M33" s="131">
        <v>1899.3172617151504</v>
      </c>
      <c r="N33" s="131">
        <v>1808.1280906524901</v>
      </c>
      <c r="O33" s="131">
        <v>1756.3726904243917</v>
      </c>
      <c r="P33" s="131">
        <v>1643.5668333481608</v>
      </c>
      <c r="Q33" s="131">
        <v>1464.6457509322038</v>
      </c>
      <c r="R33" s="131">
        <v>1343.8933965212032</v>
      </c>
      <c r="S33" s="131">
        <v>1345.6680335671615</v>
      </c>
      <c r="T33" s="131">
        <v>1487.5184498777812</v>
      </c>
      <c r="U33" s="131">
        <v>1451.6127347448121</v>
      </c>
      <c r="V33" s="131">
        <v>1491.2752149202277</v>
      </c>
      <c r="W33" s="92"/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131">
        <v>1870.6390868343938</v>
      </c>
      <c r="E34" s="131">
        <v>1825.0206559732057</v>
      </c>
      <c r="F34" s="131">
        <v>1822.3951910498183</v>
      </c>
      <c r="G34" s="131">
        <v>1858.974572997804</v>
      </c>
      <c r="H34" s="131">
        <v>1984.1278967207595</v>
      </c>
      <c r="I34" s="131">
        <v>1977.9985593580091</v>
      </c>
      <c r="J34" s="131">
        <v>1989.0786456805561</v>
      </c>
      <c r="K34" s="131">
        <v>1911.044922737869</v>
      </c>
      <c r="L34" s="131">
        <v>1822.7617599449025</v>
      </c>
      <c r="M34" s="131">
        <v>1786.7464483962581</v>
      </c>
      <c r="N34" s="131">
        <v>1700.96197688502</v>
      </c>
      <c r="O34" s="131">
        <v>1652.2740723380066</v>
      </c>
      <c r="P34" s="131">
        <v>1546.1541162084868</v>
      </c>
      <c r="Q34" s="131">
        <v>1377.8375242446787</v>
      </c>
      <c r="R34" s="131">
        <v>1264.2420524778881</v>
      </c>
      <c r="S34" s="131">
        <v>1265.911508393955</v>
      </c>
      <c r="T34" s="131">
        <v>1407.9098882911824</v>
      </c>
      <c r="U34" s="131">
        <v>1373.925764338954</v>
      </c>
      <c r="V34" s="131">
        <v>1395.4097194330575</v>
      </c>
      <c r="W34" s="92"/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131">
        <v>4053.9736900967291</v>
      </c>
      <c r="E35" s="131">
        <v>3955.1112639898784</v>
      </c>
      <c r="F35" s="131">
        <v>3949.421462146971</v>
      </c>
      <c r="G35" s="131">
        <v>4028.6948254915178</v>
      </c>
      <c r="H35" s="131">
        <v>4299.9220681872848</v>
      </c>
      <c r="I35" s="131">
        <v>4286.6388151101946</v>
      </c>
      <c r="J35" s="131">
        <v>4310.651131944448</v>
      </c>
      <c r="K35" s="131">
        <v>4141.5395903454264</v>
      </c>
      <c r="L35" s="131">
        <v>3950.2158754930501</v>
      </c>
      <c r="M35" s="131">
        <v>3872.1649428003525</v>
      </c>
      <c r="N35" s="131">
        <v>3686.2562910604138</v>
      </c>
      <c r="O35" s="131">
        <v>3580.7418252028924</v>
      </c>
      <c r="P35" s="131">
        <v>3350.7629301979155</v>
      </c>
      <c r="Q35" s="131">
        <v>2985.9939909458562</v>
      </c>
      <c r="R35" s="131">
        <v>2739.8144595237882</v>
      </c>
      <c r="S35" s="131">
        <v>2743.4324371487319</v>
      </c>
      <c r="T35" s="131">
        <v>3160.8799766582961</v>
      </c>
      <c r="U35" s="131">
        <v>3084.5826668530131</v>
      </c>
      <c r="V35" s="131">
        <v>3132.8545229601627</v>
      </c>
      <c r="W35" s="92"/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131">
        <v>7684.6595300898744</v>
      </c>
      <c r="E36" s="131">
        <v>7499.8592573686847</v>
      </c>
      <c r="F36" s="131">
        <v>7492.9036667621876</v>
      </c>
      <c r="G36" s="131">
        <v>7648.0573370975544</v>
      </c>
      <c r="H36" s="131">
        <v>8169.8578162391705</v>
      </c>
      <c r="I36" s="131">
        <v>8149.9858052545387</v>
      </c>
      <c r="J36" s="131">
        <v>8198.7179839438777</v>
      </c>
      <c r="K36" s="131">
        <v>7878.873900848831</v>
      </c>
      <c r="L36" s="131">
        <v>7516.6621058736573</v>
      </c>
      <c r="M36" s="131">
        <v>7370.1578814567802</v>
      </c>
      <c r="N36" s="131">
        <v>7018.3713285435342</v>
      </c>
      <c r="O36" s="131">
        <v>6819.2823825201667</v>
      </c>
      <c r="P36" s="131">
        <v>6382.2293847516985</v>
      </c>
      <c r="Q36" s="131">
        <v>5688.6070630120494</v>
      </c>
      <c r="R36" s="131">
        <v>5220.1499052928648</v>
      </c>
      <c r="S36" s="131">
        <v>5189.7693427215663</v>
      </c>
      <c r="T36" s="131">
        <v>5701.6841904086423</v>
      </c>
      <c r="U36" s="131">
        <v>5565.2731065936114</v>
      </c>
      <c r="V36" s="131">
        <v>5606.7253639062228</v>
      </c>
      <c r="W36" s="92"/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131">
        <v>1382.4018558076375</v>
      </c>
      <c r="E37" s="131">
        <v>1348.6898458719004</v>
      </c>
      <c r="F37" s="131">
        <v>1346.7496278961332</v>
      </c>
      <c r="G37" s="131">
        <v>1373.7817827597237</v>
      </c>
      <c r="H37" s="131">
        <v>1466.2700602648663</v>
      </c>
      <c r="I37" s="131">
        <v>1461.7404813606456</v>
      </c>
      <c r="J37" s="131">
        <v>1469.928662609824</v>
      </c>
      <c r="K37" s="131">
        <v>1412.2617592660581</v>
      </c>
      <c r="L37" s="131">
        <v>1347.0205222254633</v>
      </c>
      <c r="M37" s="131">
        <v>1320.4052152575164</v>
      </c>
      <c r="N37" s="131">
        <v>1257.0105105006007</v>
      </c>
      <c r="O37" s="131">
        <v>1221.0301602155673</v>
      </c>
      <c r="P37" s="131">
        <v>1142.607536993293</v>
      </c>
      <c r="Q37" s="131">
        <v>1018.2216141653134</v>
      </c>
      <c r="R37" s="131">
        <v>934.274586602932</v>
      </c>
      <c r="S37" s="131">
        <v>935.50831414171978</v>
      </c>
      <c r="T37" s="131">
        <v>1017.4813819932086</v>
      </c>
      <c r="U37" s="131">
        <v>992.92141995848624</v>
      </c>
      <c r="V37" s="131">
        <v>1026.8792677908623</v>
      </c>
      <c r="W37" s="92"/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131">
        <v>788.11769373238928</v>
      </c>
      <c r="E38" s="131">
        <v>768.8982233518941</v>
      </c>
      <c r="F38" s="131">
        <v>767.79209049336544</v>
      </c>
      <c r="G38" s="131">
        <v>783.20332526435959</v>
      </c>
      <c r="H38" s="131">
        <v>835.9315877868728</v>
      </c>
      <c r="I38" s="131">
        <v>833.34924079089899</v>
      </c>
      <c r="J38" s="131">
        <v>838.01738449661968</v>
      </c>
      <c r="K38" s="131">
        <v>805.1410492421179</v>
      </c>
      <c r="L38" s="131">
        <v>767.94652938765626</v>
      </c>
      <c r="M38" s="131">
        <v>752.77294273668724</v>
      </c>
      <c r="N38" s="131">
        <v>716.63114482317337</v>
      </c>
      <c r="O38" s="131">
        <v>696.11847655150279</v>
      </c>
      <c r="P38" s="131">
        <v>651.40914931013106</v>
      </c>
      <c r="Q38" s="131">
        <v>580.49579931705705</v>
      </c>
      <c r="R38" s="131">
        <v>532.63696761757194</v>
      </c>
      <c r="S38" s="131">
        <v>533.34032496513225</v>
      </c>
      <c r="T38" s="131">
        <v>573.02070638211126</v>
      </c>
      <c r="U38" s="131">
        <v>559.18913457852159</v>
      </c>
      <c r="V38" s="131">
        <v>577.07745168984945</v>
      </c>
      <c r="W38" s="302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131">
        <v>896.41257851252919</v>
      </c>
      <c r="E39" s="131">
        <v>874.55216966948808</v>
      </c>
      <c r="F39" s="131">
        <v>873.2940436106818</v>
      </c>
      <c r="G39" s="131">
        <v>890.82292896497972</v>
      </c>
      <c r="H39" s="131">
        <v>950.79655745242883</v>
      </c>
      <c r="I39" s="131">
        <v>947.85937135994027</v>
      </c>
      <c r="J39" s="131">
        <v>953.16896251541198</v>
      </c>
      <c r="K39" s="131">
        <v>915.77510536450609</v>
      </c>
      <c r="L39" s="131">
        <v>873.46970388141892</v>
      </c>
      <c r="M39" s="131">
        <v>856.21112176449856</v>
      </c>
      <c r="N39" s="131">
        <v>815.10309625335879</v>
      </c>
      <c r="O39" s="131">
        <v>791.77179179996051</v>
      </c>
      <c r="P39" s="131">
        <v>740.91897675123857</v>
      </c>
      <c r="Q39" s="131">
        <v>660.26145640398227</v>
      </c>
      <c r="R39" s="131">
        <v>605.82636495823681</v>
      </c>
      <c r="S39" s="131">
        <v>606.62637031093504</v>
      </c>
      <c r="T39" s="131">
        <v>691.79532798682703</v>
      </c>
      <c r="U39" s="131">
        <v>675.09677478296271</v>
      </c>
      <c r="V39" s="131">
        <v>694.39128057778225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131">
        <v>3066.7526697673761</v>
      </c>
      <c r="E40" s="131">
        <v>2993.1912078354135</v>
      </c>
      <c r="F40" s="131">
        <v>2990.6915911899218</v>
      </c>
      <c r="G40" s="131">
        <v>3052.9616881818997</v>
      </c>
      <c r="H40" s="131">
        <v>3261.7518077710019</v>
      </c>
      <c r="I40" s="131">
        <v>3254.2041299020757</v>
      </c>
      <c r="J40" s="131">
        <v>3273.8837275586598</v>
      </c>
      <c r="K40" s="131">
        <v>3146.294099925597</v>
      </c>
      <c r="L40" s="131">
        <v>3001.7776562210638</v>
      </c>
      <c r="M40" s="131">
        <v>2943.4159623559267</v>
      </c>
      <c r="N40" s="131">
        <v>2803.0715436331843</v>
      </c>
      <c r="O40" s="131">
        <v>2723.6867476783787</v>
      </c>
      <c r="P40" s="131">
        <v>2549.1900828846692</v>
      </c>
      <c r="Q40" s="131">
        <v>2272.2264490822713</v>
      </c>
      <c r="R40" s="131">
        <v>2085.1471029460422</v>
      </c>
      <c r="S40" s="131">
        <v>2269.6627730370537</v>
      </c>
      <c r="T40" s="131">
        <v>2189.825140630956</v>
      </c>
      <c r="U40" s="131">
        <v>2137.7664374804226</v>
      </c>
      <c r="V40" s="131">
        <v>2194.6832507220606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131">
        <v>2678.9249945846645</v>
      </c>
      <c r="E41" s="131">
        <v>2614.6171863702207</v>
      </c>
      <c r="F41" s="131">
        <v>2612.3614421234997</v>
      </c>
      <c r="G41" s="131">
        <v>2666.664621390823</v>
      </c>
      <c r="H41" s="131">
        <v>2848.9061469912376</v>
      </c>
      <c r="I41" s="131">
        <v>2842.2128607207187</v>
      </c>
      <c r="J41" s="131">
        <v>2859.3431055354008</v>
      </c>
      <c r="K41" s="131">
        <v>2747.8751086929597</v>
      </c>
      <c r="L41" s="131">
        <v>2621.6258476701155</v>
      </c>
      <c r="M41" s="131">
        <v>2570.6173784217513</v>
      </c>
      <c r="N41" s="131">
        <v>2448.0095122923144</v>
      </c>
      <c r="O41" s="131">
        <v>2378.6464701335503</v>
      </c>
      <c r="P41" s="131">
        <v>2226.2379001052154</v>
      </c>
      <c r="Q41" s="131">
        <v>1984.3405890161189</v>
      </c>
      <c r="R41" s="131">
        <v>1820.9536662487201</v>
      </c>
      <c r="S41" s="131">
        <v>1974.8589512008191</v>
      </c>
      <c r="T41" s="131">
        <v>1916.352900856446</v>
      </c>
      <c r="U41" s="131">
        <v>1870.7629384320969</v>
      </c>
      <c r="V41" s="131">
        <v>1919.8646995431684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131">
        <v>387.82767518271146</v>
      </c>
      <c r="E42" s="131">
        <v>378.57402146519183</v>
      </c>
      <c r="F42" s="131">
        <v>378.33014906642251</v>
      </c>
      <c r="G42" s="131">
        <v>386.29706679107721</v>
      </c>
      <c r="H42" s="131">
        <v>412.84566077976473</v>
      </c>
      <c r="I42" s="131">
        <v>411.99126918135676</v>
      </c>
      <c r="J42" s="131">
        <v>414.54062202325804</v>
      </c>
      <c r="K42" s="131">
        <v>398.41899123263721</v>
      </c>
      <c r="L42" s="131">
        <v>380.15180855094803</v>
      </c>
      <c r="M42" s="131">
        <v>372.79858393417521</v>
      </c>
      <c r="N42" s="131">
        <v>355.06203134087008</v>
      </c>
      <c r="O42" s="131">
        <v>345.0402775448282</v>
      </c>
      <c r="P42" s="131">
        <v>322.95218277945401</v>
      </c>
      <c r="Q42" s="131">
        <v>287.88586006615236</v>
      </c>
      <c r="R42" s="131">
        <v>264.19343669732126</v>
      </c>
      <c r="S42" s="131">
        <v>294.80382183623493</v>
      </c>
      <c r="T42" s="131">
        <v>273.47223977450943</v>
      </c>
      <c r="U42" s="131">
        <v>267.00349904832547</v>
      </c>
      <c r="V42" s="131">
        <v>274.81855117889273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131">
        <v>62171.004752355722</v>
      </c>
      <c r="E43" s="131">
        <v>60830.577706377291</v>
      </c>
      <c r="F43" s="131">
        <v>61001.944000951997</v>
      </c>
      <c r="G43" s="131">
        <v>62547.476878736365</v>
      </c>
      <c r="H43" s="131">
        <v>67224.609567199994</v>
      </c>
      <c r="I43" s="131">
        <v>67379.304076267377</v>
      </c>
      <c r="J43" s="131">
        <v>67964.635375596481</v>
      </c>
      <c r="K43" s="131">
        <v>65419.89534995862</v>
      </c>
      <c r="L43" s="131">
        <v>62516.780371577952</v>
      </c>
      <c r="M43" s="131">
        <v>61417.591814004416</v>
      </c>
      <c r="N43" s="131">
        <v>58608.360676481556</v>
      </c>
      <c r="O43" s="131">
        <v>57052.530581091713</v>
      </c>
      <c r="P43" s="131">
        <v>53450.795097265596</v>
      </c>
      <c r="Q43" s="131">
        <v>47710.157248192416</v>
      </c>
      <c r="R43" s="131">
        <v>43813.077783758759</v>
      </c>
      <c r="S43" s="131">
        <v>40871.37659508879</v>
      </c>
      <c r="T43" s="131">
        <v>38141.449729430904</v>
      </c>
      <c r="U43" s="131">
        <v>37292.50801321512</v>
      </c>
      <c r="V43" s="131">
        <v>37293.316409879342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131">
        <v>957.49712162773483</v>
      </c>
      <c r="E44" s="131">
        <v>936.47862587801922</v>
      </c>
      <c r="F44" s="131">
        <v>938.56655143420517</v>
      </c>
      <c r="G44" s="131">
        <v>961.66630505637715</v>
      </c>
      <c r="H44" s="131">
        <v>1032.5955178103598</v>
      </c>
      <c r="I44" s="131">
        <v>1034.213986747907</v>
      </c>
      <c r="J44" s="131">
        <v>1042.7659478551298</v>
      </c>
      <c r="K44" s="131">
        <v>1003.4704849523214</v>
      </c>
      <c r="L44" s="131">
        <v>958.69348128375532</v>
      </c>
      <c r="M44" s="131">
        <v>941.55640780187684</v>
      </c>
      <c r="N44" s="131">
        <v>898.20220577331497</v>
      </c>
      <c r="O44" s="131">
        <v>874.1079850323556</v>
      </c>
      <c r="P44" s="131">
        <v>818.79706170800057</v>
      </c>
      <c r="Q44" s="131">
        <v>730.6978749337901</v>
      </c>
      <c r="R44" s="131">
        <v>670.93831252050632</v>
      </c>
      <c r="S44" s="131">
        <v>664.09992556584746</v>
      </c>
      <c r="T44" s="131">
        <v>554.33945548020949</v>
      </c>
      <c r="U44" s="131">
        <v>541.89037052972469</v>
      </c>
      <c r="V44" s="131">
        <v>571.13479580108367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131">
        <v>61213.507630727989</v>
      </c>
      <c r="E45" s="131">
        <v>59894.099080499269</v>
      </c>
      <c r="F45" s="131">
        <v>60063.377449517793</v>
      </c>
      <c r="G45" s="131">
        <v>61585.810573679984</v>
      </c>
      <c r="H45" s="131">
        <v>66192.014049389647</v>
      </c>
      <c r="I45" s="131">
        <v>66345.090089519465</v>
      </c>
      <c r="J45" s="131">
        <v>66921.86942774136</v>
      </c>
      <c r="K45" s="131">
        <v>64416.424865006309</v>
      </c>
      <c r="L45" s="131">
        <v>61558.086890294202</v>
      </c>
      <c r="M45" s="131">
        <v>60476.035406202536</v>
      </c>
      <c r="N45" s="131">
        <v>57710.158470708244</v>
      </c>
      <c r="O45" s="131">
        <v>56178.422596059354</v>
      </c>
      <c r="P45" s="131">
        <v>52631.998035557597</v>
      </c>
      <c r="Q45" s="131">
        <v>46979.459373258629</v>
      </c>
      <c r="R45" s="131">
        <v>43142.139471238253</v>
      </c>
      <c r="S45" s="131">
        <v>40207.276669522944</v>
      </c>
      <c r="T45" s="131">
        <v>37587.110273950697</v>
      </c>
      <c r="U45" s="131">
        <v>36750.617642685393</v>
      </c>
      <c r="V45" s="131">
        <v>36722.181614078261</v>
      </c>
      <c r="W45" s="92"/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131">
        <v>3775.843100124473</v>
      </c>
      <c r="E46" s="131">
        <v>3685.8571310378829</v>
      </c>
      <c r="F46" s="131">
        <v>3683.639543490392</v>
      </c>
      <c r="G46" s="131">
        <v>3761.4043492514934</v>
      </c>
      <c r="H46" s="131">
        <v>4020.1919199940644</v>
      </c>
      <c r="I46" s="131">
        <v>4012.0908577617906</v>
      </c>
      <c r="J46" s="131">
        <v>4037.0425978524108</v>
      </c>
      <c r="K46" s="131">
        <v>3880.113886620321</v>
      </c>
      <c r="L46" s="131">
        <v>3702.2855968573349</v>
      </c>
      <c r="M46" s="131">
        <v>3630.7547537712021</v>
      </c>
      <c r="N46" s="131">
        <v>3458.0991826584423</v>
      </c>
      <c r="O46" s="131">
        <v>3360.566371849136</v>
      </c>
      <c r="P46" s="131">
        <v>3145.4740253395089</v>
      </c>
      <c r="Q46" s="131">
        <v>2803.9837269258192</v>
      </c>
      <c r="R46" s="131">
        <v>2573.2434147279705</v>
      </c>
      <c r="S46" s="131">
        <v>2506.4709229685063</v>
      </c>
      <c r="T46" s="131">
        <v>2331.8740306620275</v>
      </c>
      <c r="U46" s="131">
        <v>2277.0189451215851</v>
      </c>
      <c r="V46" s="131">
        <v>2355.1531241112234</v>
      </c>
      <c r="W46" s="92"/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131">
        <v>57437.664530603521</v>
      </c>
      <c r="E47" s="131">
        <v>56208.241949461393</v>
      </c>
      <c r="F47" s="131">
        <v>56379.737906027396</v>
      </c>
      <c r="G47" s="131">
        <v>57824.406224428501</v>
      </c>
      <c r="H47" s="131">
        <v>62171.822129395587</v>
      </c>
      <c r="I47" s="131">
        <v>62332.999231757676</v>
      </c>
      <c r="J47" s="131">
        <v>62884.826829888945</v>
      </c>
      <c r="K47" s="131">
        <v>60536.310978385984</v>
      </c>
      <c r="L47" s="131">
        <v>57855.801293436867</v>
      </c>
      <c r="M47" s="131">
        <v>56845.280652431335</v>
      </c>
      <c r="N47" s="131">
        <v>54252.059288049815</v>
      </c>
      <c r="O47" s="131">
        <v>52817.856224210213</v>
      </c>
      <c r="P47" s="131">
        <v>49486.524010218091</v>
      </c>
      <c r="Q47" s="131">
        <v>44175.475646332816</v>
      </c>
      <c r="R47" s="131">
        <v>40568.896056510275</v>
      </c>
      <c r="S47" s="131">
        <v>37700.805746554441</v>
      </c>
      <c r="T47" s="131">
        <v>35255.236243288666</v>
      </c>
      <c r="U47" s="131">
        <v>34473.598697563815</v>
      </c>
      <c r="V47" s="131">
        <v>34367.028489967037</v>
      </c>
      <c r="W47" s="92"/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131">
        <v>30667.286210552513</v>
      </c>
      <c r="E48" s="131">
        <v>29962.303364336905</v>
      </c>
      <c r="F48" s="131">
        <v>29982.385413293163</v>
      </c>
      <c r="G48" s="131">
        <v>30662.56735394623</v>
      </c>
      <c r="H48" s="131">
        <v>32840.676679545795</v>
      </c>
      <c r="I48" s="131">
        <v>32827.670107188169</v>
      </c>
      <c r="J48" s="131">
        <v>33062.301936787706</v>
      </c>
      <c r="K48" s="131">
        <v>31794.908209562738</v>
      </c>
      <c r="L48" s="131">
        <v>30355.156781130278</v>
      </c>
      <c r="M48" s="131">
        <v>29788.58852668609</v>
      </c>
      <c r="N48" s="131">
        <v>28392.446324589699</v>
      </c>
      <c r="O48" s="131">
        <v>27609.467034021756</v>
      </c>
      <c r="P48" s="131">
        <v>25851.472833490683</v>
      </c>
      <c r="Q48" s="131">
        <v>23056.304597517763</v>
      </c>
      <c r="R48" s="131">
        <v>21164.31098096502</v>
      </c>
      <c r="S48" s="131">
        <v>21152.979236207353</v>
      </c>
      <c r="T48" s="131">
        <v>18757.608462151144</v>
      </c>
      <c r="U48" s="131">
        <v>18326.565748800847</v>
      </c>
      <c r="V48" s="131">
        <v>18877.366551189203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131">
        <v>8897.3082928156582</v>
      </c>
      <c r="E49" s="131">
        <v>8692.7760208414711</v>
      </c>
      <c r="F49" s="131">
        <v>8698.602300333192</v>
      </c>
      <c r="G49" s="131">
        <v>8895.9392404082355</v>
      </c>
      <c r="H49" s="131">
        <v>9527.8605011374511</v>
      </c>
      <c r="I49" s="131">
        <v>9524.0869854991888</v>
      </c>
      <c r="J49" s="131">
        <v>9592.1592534175707</v>
      </c>
      <c r="K49" s="131">
        <v>9224.4582236596452</v>
      </c>
      <c r="L49" s="131">
        <v>8806.7521300771787</v>
      </c>
      <c r="M49" s="131">
        <v>8642.3772194932135</v>
      </c>
      <c r="N49" s="131">
        <v>8237.3231984958275</v>
      </c>
      <c r="O49" s="131">
        <v>8010.1623050524404</v>
      </c>
      <c r="P49" s="131">
        <v>7500.1264227863148</v>
      </c>
      <c r="Q49" s="131">
        <v>6689.1817126808837</v>
      </c>
      <c r="R49" s="131">
        <v>6140.269416400929</v>
      </c>
      <c r="S49" s="131">
        <v>6136.9818080383175</v>
      </c>
      <c r="T49" s="131">
        <v>5590.135903778486</v>
      </c>
      <c r="U49" s="131">
        <v>5461.6767053245003</v>
      </c>
      <c r="V49" s="131">
        <v>5617.8555183096814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131">
        <v>21769.977917736855</v>
      </c>
      <c r="E50" s="131">
        <v>21269.527343495432</v>
      </c>
      <c r="F50" s="131">
        <v>21283.783112959965</v>
      </c>
      <c r="G50" s="131">
        <v>21766.628113537994</v>
      </c>
      <c r="H50" s="131">
        <v>23312.816178408342</v>
      </c>
      <c r="I50" s="131">
        <v>23303.583121688982</v>
      </c>
      <c r="J50" s="131">
        <v>23470.142683370133</v>
      </c>
      <c r="K50" s="131">
        <v>22570.449985903091</v>
      </c>
      <c r="L50" s="131">
        <v>21548.404651053097</v>
      </c>
      <c r="M50" s="131">
        <v>21146.211307192872</v>
      </c>
      <c r="N50" s="131">
        <v>20155.123126093877</v>
      </c>
      <c r="O50" s="131">
        <v>19599.30472896931</v>
      </c>
      <c r="P50" s="131">
        <v>18351.346410704366</v>
      </c>
      <c r="Q50" s="131">
        <v>16367.122884836876</v>
      </c>
      <c r="R50" s="131">
        <v>15024.04156456409</v>
      </c>
      <c r="S50" s="131">
        <v>15015.997428169039</v>
      </c>
      <c r="T50" s="131">
        <v>13167.472558372659</v>
      </c>
      <c r="U50" s="131">
        <v>12864.889043476345</v>
      </c>
      <c r="V50" s="131">
        <v>13259.511032879525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131">
        <v>63248.490430348058</v>
      </c>
      <c r="E51" s="131">
        <v>61699.233064328517</v>
      </c>
      <c r="F51" s="131">
        <v>61600.387986650341</v>
      </c>
      <c r="G51" s="131">
        <v>62824.331350404806</v>
      </c>
      <c r="H51" s="131">
        <v>67035.745879045455</v>
      </c>
      <c r="I51" s="131">
        <v>66814.543722428556</v>
      </c>
      <c r="J51" s="131">
        <v>67180.717622338067</v>
      </c>
      <c r="K51" s="131">
        <v>64540.408285958656</v>
      </c>
      <c r="L51" s="131">
        <v>61554.244244203823</v>
      </c>
      <c r="M51" s="131">
        <v>60332.715134684426</v>
      </c>
      <c r="N51" s="131">
        <v>57430.612497082489</v>
      </c>
      <c r="O51" s="131">
        <v>55781.989846871293</v>
      </c>
      <c r="P51" s="131">
        <v>52196.865042996811</v>
      </c>
      <c r="Q51" s="131">
        <v>46511.595949365816</v>
      </c>
      <c r="R51" s="131">
        <v>42675.54205510272</v>
      </c>
      <c r="S51" s="131">
        <v>41689.380037147726</v>
      </c>
      <c r="T51" s="131">
        <v>41271.416975255495</v>
      </c>
      <c r="U51" s="131">
        <v>40274.855411775214</v>
      </c>
      <c r="V51" s="131">
        <v>40603.731262430578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131">
        <v>8626.4769044271961</v>
      </c>
      <c r="E52" s="131">
        <v>8413.9541479284544</v>
      </c>
      <c r="F52" s="131">
        <v>8398.6781637817003</v>
      </c>
      <c r="G52" s="131">
        <v>8563.323680027228</v>
      </c>
      <c r="H52" s="131">
        <v>9134.1278403602228</v>
      </c>
      <c r="I52" s="131">
        <v>9101.4712144940968</v>
      </c>
      <c r="J52" s="131">
        <v>9149.9075181739427</v>
      </c>
      <c r="K52" s="131">
        <v>8789.457015430391</v>
      </c>
      <c r="L52" s="131">
        <v>8381.958348034932</v>
      </c>
      <c r="M52" s="131">
        <v>8214.6752001550321</v>
      </c>
      <c r="N52" s="131">
        <v>7818.5664779992558</v>
      </c>
      <c r="O52" s="131">
        <v>7593.2780204597229</v>
      </c>
      <c r="P52" s="131">
        <v>7104.8211311793475</v>
      </c>
      <c r="Q52" s="131">
        <v>6330.423151181687</v>
      </c>
      <c r="R52" s="131">
        <v>5808.0673594203454</v>
      </c>
      <c r="S52" s="131">
        <v>5622.6966556158031</v>
      </c>
      <c r="T52" s="131">
        <v>4996.0774546190314</v>
      </c>
      <c r="U52" s="131">
        <v>4872.880656470561</v>
      </c>
      <c r="V52" s="131">
        <v>4951.1643088274122</v>
      </c>
      <c r="W52" s="301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131">
        <v>41960.839609921721</v>
      </c>
      <c r="E53" s="131">
        <v>41022.315108037161</v>
      </c>
      <c r="F53" s="131">
        <v>41088.17314956912</v>
      </c>
      <c r="G53" s="131">
        <v>42067.784212646708</v>
      </c>
      <c r="H53" s="131">
        <v>45124.824819936737</v>
      </c>
      <c r="I53" s="131">
        <v>45160.216648032947</v>
      </c>
      <c r="J53" s="131">
        <v>45513.469852863993</v>
      </c>
      <c r="K53" s="131">
        <v>43786.575710290985</v>
      </c>
      <c r="L53" s="131">
        <v>41821.219672032188</v>
      </c>
      <c r="M53" s="131">
        <v>41060.518432980578</v>
      </c>
      <c r="N53" s="131">
        <v>39156.439782072091</v>
      </c>
      <c r="O53" s="131">
        <v>38094.368622817143</v>
      </c>
      <c r="P53" s="131">
        <v>35677.870774827243</v>
      </c>
      <c r="Q53" s="131">
        <v>31831.595195683276</v>
      </c>
      <c r="R53" s="131">
        <v>29224.792025028935</v>
      </c>
      <c r="S53" s="131">
        <v>28580.639997693572</v>
      </c>
      <c r="T53" s="131">
        <v>27278.528008732166</v>
      </c>
      <c r="U53" s="131">
        <v>26655.637434034186</v>
      </c>
      <c r="V53" s="131">
        <v>26698.23715945935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131">
        <v>12661.173915999138</v>
      </c>
      <c r="E54" s="131">
        <v>12262.963808362909</v>
      </c>
      <c r="F54" s="131">
        <v>12113.536673299515</v>
      </c>
      <c r="G54" s="131">
        <v>12193.223457730872</v>
      </c>
      <c r="H54" s="131">
        <v>12776.793218748493</v>
      </c>
      <c r="I54" s="131">
        <v>12552.855859901514</v>
      </c>
      <c r="J54" s="131">
        <v>12517.340251300129</v>
      </c>
      <c r="K54" s="131">
        <v>11964.375560237277</v>
      </c>
      <c r="L54" s="131">
        <v>11351.066224136706</v>
      </c>
      <c r="M54" s="131">
        <v>11057.521501548821</v>
      </c>
      <c r="N54" s="131">
        <v>10455.606237011138</v>
      </c>
      <c r="O54" s="131">
        <v>10094.343203594435</v>
      </c>
      <c r="P54" s="131">
        <v>9414.1731369902191</v>
      </c>
      <c r="Q54" s="131">
        <v>8349.5776025008508</v>
      </c>
      <c r="R54" s="131">
        <v>7642.6826706534366</v>
      </c>
      <c r="S54" s="131">
        <v>7486.0433838383542</v>
      </c>
      <c r="T54" s="131">
        <v>8996.8115119042905</v>
      </c>
      <c r="U54" s="131">
        <v>8746.3373212704773</v>
      </c>
      <c r="V54" s="131">
        <v>8954.3297941438213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131">
        <v>183274.00308150283</v>
      </c>
      <c r="E55" s="131">
        <v>179418.61989984912</v>
      </c>
      <c r="F55" s="131">
        <v>180065.18596795062</v>
      </c>
      <c r="G55" s="131">
        <v>184801.5792209061</v>
      </c>
      <c r="H55" s="131">
        <v>198872.31100260309</v>
      </c>
      <c r="I55" s="131">
        <v>199524.28206980487</v>
      </c>
      <c r="J55" s="131">
        <v>201368.46474731801</v>
      </c>
      <c r="K55" s="131">
        <v>193893.45995762601</v>
      </c>
      <c r="L55" s="131">
        <v>185352.30603084338</v>
      </c>
      <c r="M55" s="131">
        <v>182165.46817304339</v>
      </c>
      <c r="N55" s="131">
        <v>173907.00070063994</v>
      </c>
      <c r="O55" s="131">
        <v>169354.63866195557</v>
      </c>
      <c r="P55" s="131">
        <v>158696.17082193273</v>
      </c>
      <c r="Q55" s="131">
        <v>141693.18205029797</v>
      </c>
      <c r="R55" s="131">
        <v>130138.43133003672</v>
      </c>
      <c r="S55" s="131">
        <v>123334.65221951123</v>
      </c>
      <c r="T55" s="131">
        <v>116590.22797316691</v>
      </c>
      <c r="U55" s="131">
        <v>114030.1430738387</v>
      </c>
      <c r="V55" s="131">
        <v>115291.48829923007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131">
        <v>782.69319550334558</v>
      </c>
      <c r="E56" s="131">
        <v>766.20639878179145</v>
      </c>
      <c r="F56" s="131">
        <v>768.93535796157278</v>
      </c>
      <c r="G56" s="131">
        <v>789.12152096936154</v>
      </c>
      <c r="H56" s="131">
        <v>849.14763309753357</v>
      </c>
      <c r="I56" s="131">
        <v>851.88722202749614</v>
      </c>
      <c r="J56" s="131">
        <v>859.73592837414378</v>
      </c>
      <c r="K56" s="131">
        <v>827.80695992553876</v>
      </c>
      <c r="L56" s="131">
        <v>791.32708929573073</v>
      </c>
      <c r="M56" s="131">
        <v>777.70511911519452</v>
      </c>
      <c r="N56" s="131">
        <v>742.43114145030142</v>
      </c>
      <c r="O56" s="131">
        <v>722.98196584548521</v>
      </c>
      <c r="P56" s="131">
        <v>677.4730627216436</v>
      </c>
      <c r="Q56" s="131">
        <v>604.87809567907266</v>
      </c>
      <c r="R56" s="131">
        <v>555.54736360160371</v>
      </c>
      <c r="S56" s="131">
        <v>529.00619896219644</v>
      </c>
      <c r="T56" s="131">
        <v>491.25023395787485</v>
      </c>
      <c r="U56" s="131">
        <v>480.45711478487999</v>
      </c>
      <c r="V56" s="131">
        <v>485.0886739603402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131">
        <v>112110.5319374745</v>
      </c>
      <c r="E57" s="131">
        <v>109755.0276025481</v>
      </c>
      <c r="F57" s="131">
        <v>110154.76566247894</v>
      </c>
      <c r="G57" s="131">
        <v>113057.45525641677</v>
      </c>
      <c r="H57" s="131">
        <v>121673.12268382445</v>
      </c>
      <c r="I57" s="131">
        <v>122077.79792040486</v>
      </c>
      <c r="J57" s="131">
        <v>123209.45099654731</v>
      </c>
      <c r="K57" s="131">
        <v>118637.71254529103</v>
      </c>
      <c r="L57" s="131">
        <v>113413.51021074579</v>
      </c>
      <c r="M57" s="131">
        <v>111465.68807183934</v>
      </c>
      <c r="N57" s="131">
        <v>106414.58502336776</v>
      </c>
      <c r="O57" s="131">
        <v>103630.87846972642</v>
      </c>
      <c r="P57" s="131">
        <v>97109.764667924945</v>
      </c>
      <c r="Q57" s="131">
        <v>86706.470920958862</v>
      </c>
      <c r="R57" s="131">
        <v>79636.325487262875</v>
      </c>
      <c r="S57" s="131">
        <v>75230.15186555848</v>
      </c>
      <c r="T57" s="131">
        <v>70520.460923221632</v>
      </c>
      <c r="U57" s="131">
        <v>68973.190662586989</v>
      </c>
      <c r="V57" s="131">
        <v>69642.039476862163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131">
        <v>533.02811545318252</v>
      </c>
      <c r="E58" s="131">
        <v>521.81509843779111</v>
      </c>
      <c r="F58" s="131">
        <v>523.69533413803026</v>
      </c>
      <c r="G58" s="131">
        <v>537.47023001199216</v>
      </c>
      <c r="H58" s="131">
        <v>578.39265392314314</v>
      </c>
      <c r="I58" s="131">
        <v>580.28852604848691</v>
      </c>
      <c r="J58" s="131">
        <v>585.65190539922878</v>
      </c>
      <c r="K58" s="131">
        <v>563.91180530987356</v>
      </c>
      <c r="L58" s="131">
        <v>539.07096674898889</v>
      </c>
      <c r="M58" s="131">
        <v>529.80239013541848</v>
      </c>
      <c r="N58" s="131">
        <v>505.78369856257586</v>
      </c>
      <c r="O58" s="131">
        <v>492.54370569646107</v>
      </c>
      <c r="P58" s="131">
        <v>461.54502894293074</v>
      </c>
      <c r="Q58" s="131">
        <v>412.09421497702789</v>
      </c>
      <c r="R58" s="131">
        <v>378.48885756069166</v>
      </c>
      <c r="S58" s="131">
        <v>360.14370948041915</v>
      </c>
      <c r="T58" s="131">
        <v>334.96703923772827</v>
      </c>
      <c r="U58" s="131">
        <v>327.61270752053082</v>
      </c>
      <c r="V58" s="131">
        <v>330.93466955716576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131">
        <v>550.97008723813303</v>
      </c>
      <c r="E59" s="131">
        <v>539.37963490726474</v>
      </c>
      <c r="F59" s="131">
        <v>541.3231602068787</v>
      </c>
      <c r="G59" s="131">
        <v>555.56172541824742</v>
      </c>
      <c r="H59" s="131">
        <v>597.86161695990313</v>
      </c>
      <c r="I59" s="131">
        <v>599.82130501389054</v>
      </c>
      <c r="J59" s="131">
        <v>605.3652181830056</v>
      </c>
      <c r="K59" s="131">
        <v>582.89333631498425</v>
      </c>
      <c r="L59" s="131">
        <v>557.21634369082892</v>
      </c>
      <c r="M59" s="131">
        <v>547.63578252097273</v>
      </c>
      <c r="N59" s="131">
        <v>522.80861073101266</v>
      </c>
      <c r="O59" s="131">
        <v>509.12295360901737</v>
      </c>
      <c r="P59" s="131">
        <v>477.08084712343663</v>
      </c>
      <c r="Q59" s="131">
        <v>425.96549599111296</v>
      </c>
      <c r="R59" s="131">
        <v>391.22896677143859</v>
      </c>
      <c r="S59" s="131">
        <v>372.26631256024257</v>
      </c>
      <c r="T59" s="131">
        <v>348.03763995696926</v>
      </c>
      <c r="U59" s="131">
        <v>340.39633811384209</v>
      </c>
      <c r="V59" s="131">
        <v>343.86396223556693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131">
        <v>47991.5891156035</v>
      </c>
      <c r="E60" s="131">
        <v>46981.206467720061</v>
      </c>
      <c r="F60" s="131">
        <v>47149.302403438829</v>
      </c>
      <c r="G60" s="131">
        <v>48388.014814932052</v>
      </c>
      <c r="H60" s="131">
        <v>52070.109348017082</v>
      </c>
      <c r="I60" s="131">
        <v>52239.153039091274</v>
      </c>
      <c r="J60" s="131">
        <v>52721.047990563493</v>
      </c>
      <c r="K60" s="131">
        <v>50763.436988753238</v>
      </c>
      <c r="L60" s="131">
        <v>48526.730422489767</v>
      </c>
      <c r="M60" s="131">
        <v>47691.776234549885</v>
      </c>
      <c r="N60" s="131">
        <v>45529.042313391335</v>
      </c>
      <c r="O60" s="131">
        <v>44336.682193883513</v>
      </c>
      <c r="P60" s="131">
        <v>41546.037907081773</v>
      </c>
      <c r="Q60" s="131">
        <v>37094.372510381443</v>
      </c>
      <c r="R60" s="131">
        <v>34069.249986928553</v>
      </c>
      <c r="S60" s="131">
        <v>32432.191061334626</v>
      </c>
      <c r="T60" s="131">
        <v>31527.032604088316</v>
      </c>
      <c r="U60" s="131">
        <v>30834.46014490032</v>
      </c>
      <c r="V60" s="131">
        <v>31185.007436258948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131">
        <v>21305.190630230223</v>
      </c>
      <c r="E61" s="131">
        <v>20854.984697454081</v>
      </c>
      <c r="F61" s="131">
        <v>20927.164049726387</v>
      </c>
      <c r="G61" s="131">
        <v>21473.955673157659</v>
      </c>
      <c r="H61" s="131">
        <v>23103.677066780961</v>
      </c>
      <c r="I61" s="131">
        <v>23175.334057218854</v>
      </c>
      <c r="J61" s="131">
        <v>23387.21270825083</v>
      </c>
      <c r="K61" s="131">
        <v>22517.698322031367</v>
      </c>
      <c r="L61" s="131">
        <v>21524.45099787226</v>
      </c>
      <c r="M61" s="131">
        <v>21152.860574882612</v>
      </c>
      <c r="N61" s="131">
        <v>20192.349913136917</v>
      </c>
      <c r="O61" s="131">
        <v>19662.429373194631</v>
      </c>
      <c r="P61" s="131">
        <v>18424.269308137969</v>
      </c>
      <c r="Q61" s="131">
        <v>16449.400812310389</v>
      </c>
      <c r="R61" s="131">
        <v>15107.590667911541</v>
      </c>
      <c r="S61" s="131">
        <v>14410.893071615299</v>
      </c>
      <c r="T61" s="131">
        <v>13368.479532704385</v>
      </c>
      <c r="U61" s="131">
        <v>13074.02610593212</v>
      </c>
      <c r="V61" s="131">
        <v>13304.55408035588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131">
        <v>1284.8619033875204</v>
      </c>
      <c r="E62" s="131">
        <v>1238.4394937244078</v>
      </c>
      <c r="F62" s="131">
        <v>1214.4267786440203</v>
      </c>
      <c r="G62" s="131">
        <v>1211.2290043247424</v>
      </c>
      <c r="H62" s="131">
        <v>1252.7389418591235</v>
      </c>
      <c r="I62" s="131">
        <v>1217.7509380053962</v>
      </c>
      <c r="J62" s="131">
        <v>1206.719346872397</v>
      </c>
      <c r="K62" s="131">
        <v>1148.9371495802736</v>
      </c>
      <c r="L62" s="131">
        <v>1085.6378841051253</v>
      </c>
      <c r="M62" s="131">
        <v>1052.5030825417523</v>
      </c>
      <c r="N62" s="131">
        <v>989.98922403484789</v>
      </c>
      <c r="O62" s="131">
        <v>951.19579196136431</v>
      </c>
      <c r="P62" s="131">
        <v>884.73179681361876</v>
      </c>
      <c r="Q62" s="131">
        <v>781.71229401429184</v>
      </c>
      <c r="R62" s="131">
        <v>714.14071592793232</v>
      </c>
      <c r="S62" s="131">
        <v>729.58177594801123</v>
      </c>
      <c r="T62" s="131">
        <v>699.16603353519872</v>
      </c>
      <c r="U62" s="131">
        <v>677.2622012905623</v>
      </c>
      <c r="V62" s="131">
        <v>691.79979981194742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131">
        <v>19104.263220710662</v>
      </c>
      <c r="E63" s="131">
        <v>18671.904800954926</v>
      </c>
      <c r="F63" s="131">
        <v>18694.442077755641</v>
      </c>
      <c r="G63" s="131">
        <v>19130.950232862251</v>
      </c>
      <c r="H63" s="131">
        <v>20507.878382281877</v>
      </c>
      <c r="I63" s="131">
        <v>20513.671589709651</v>
      </c>
      <c r="J63" s="131">
        <v>20668.252595335602</v>
      </c>
      <c r="K63" s="131">
        <v>19880.615553124415</v>
      </c>
      <c r="L63" s="131">
        <v>18984.920316791726</v>
      </c>
      <c r="M63" s="131">
        <v>18635.766470900529</v>
      </c>
      <c r="N63" s="131">
        <v>17767.657966999697</v>
      </c>
      <c r="O63" s="131">
        <v>17282.31527714233</v>
      </c>
      <c r="P63" s="131">
        <v>16184.267479339405</v>
      </c>
      <c r="Q63" s="131">
        <v>14437.326260075377</v>
      </c>
      <c r="R63" s="131">
        <v>13253.985062608641</v>
      </c>
      <c r="S63" s="131">
        <v>12274.771999255232</v>
      </c>
      <c r="T63" s="131">
        <v>12031.667814300914</v>
      </c>
      <c r="U63" s="131">
        <v>11756.653863100284</v>
      </c>
      <c r="V63" s="131">
        <v>11743.411821713285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131">
        <v>1154.1450749104793</v>
      </c>
      <c r="E64" s="131">
        <v>1122.0986761686293</v>
      </c>
      <c r="F64" s="131">
        <v>1114.7373061456462</v>
      </c>
      <c r="G64" s="131">
        <v>1129.9841387410593</v>
      </c>
      <c r="H64" s="131">
        <v>1195.7093674580797</v>
      </c>
      <c r="I64" s="131">
        <v>1183.9710427642544</v>
      </c>
      <c r="J64" s="131">
        <v>1185.987936617995</v>
      </c>
      <c r="K64" s="131">
        <v>1136.7610851774716</v>
      </c>
      <c r="L64" s="131">
        <v>1081.6042231169613</v>
      </c>
      <c r="M64" s="131">
        <v>1057.2126514338083</v>
      </c>
      <c r="N64" s="131">
        <v>1003.3567919731355</v>
      </c>
      <c r="O64" s="131">
        <v>971.93384461056064</v>
      </c>
      <c r="P64" s="131">
        <v>908.12109864808838</v>
      </c>
      <c r="Q64" s="131">
        <v>807.52801446377509</v>
      </c>
      <c r="R64" s="131">
        <v>740.14408880716405</v>
      </c>
      <c r="S64" s="131">
        <v>785.56717940005672</v>
      </c>
      <c r="T64" s="131">
        <v>1134.3685202445613</v>
      </c>
      <c r="U64" s="131">
        <v>1105.876350108432</v>
      </c>
      <c r="V64" s="131">
        <v>1111.3474055871627</v>
      </c>
      <c r="W64" s="92"/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131">
        <v>3647.6605218505451</v>
      </c>
      <c r="E65" s="131">
        <v>3546.1072013734824</v>
      </c>
      <c r="F65" s="131">
        <v>3522.4426681466571</v>
      </c>
      <c r="G65" s="131">
        <v>3570.1212347999472</v>
      </c>
      <c r="H65" s="131">
        <v>3777.0463229240308</v>
      </c>
      <c r="I65" s="131">
        <v>3739.3945354377965</v>
      </c>
      <c r="J65" s="131">
        <v>3745.4339755159995</v>
      </c>
      <c r="K65" s="131">
        <v>3589.7779770028351</v>
      </c>
      <c r="L65" s="131">
        <v>3415.4076164861317</v>
      </c>
      <c r="M65" s="131">
        <v>3338.167500931595</v>
      </c>
      <c r="N65" s="131">
        <v>3167.8922186141936</v>
      </c>
      <c r="O65" s="131">
        <v>3068.4842500068521</v>
      </c>
      <c r="P65" s="131">
        <v>2866.9203326657116</v>
      </c>
      <c r="Q65" s="131">
        <v>2549.2233903204465</v>
      </c>
      <c r="R65" s="131">
        <v>2336.4451564094002</v>
      </c>
      <c r="S65" s="131">
        <v>2278.5104470235465</v>
      </c>
      <c r="T65" s="131">
        <v>2587.0934229791637</v>
      </c>
      <c r="U65" s="131">
        <v>2521.3753617938678</v>
      </c>
      <c r="V65" s="131">
        <v>2565.6165952464985</v>
      </c>
      <c r="W65" s="92"/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131">
        <v>33633.379459404881</v>
      </c>
      <c r="E66" s="131">
        <v>32700.371766904907</v>
      </c>
      <c r="F66" s="131">
        <v>32487.129727739608</v>
      </c>
      <c r="G66" s="131">
        <v>32933.073790586859</v>
      </c>
      <c r="H66" s="131">
        <v>34850.956430037157</v>
      </c>
      <c r="I66" s="131">
        <v>34510.657129521715</v>
      </c>
      <c r="J66" s="131">
        <v>34570.505287658249</v>
      </c>
      <c r="K66" s="131">
        <v>33136.20778852846</v>
      </c>
      <c r="L66" s="131">
        <v>31529.013941638204</v>
      </c>
      <c r="M66" s="131">
        <v>30818.693278341052</v>
      </c>
      <c r="N66" s="131">
        <v>29249.466023439574</v>
      </c>
      <c r="O66" s="131">
        <v>28334.066058714438</v>
      </c>
      <c r="P66" s="131">
        <v>26474.104764315809</v>
      </c>
      <c r="Q66" s="131">
        <v>23541.958823018991</v>
      </c>
      <c r="R66" s="131">
        <v>21577.696618949394</v>
      </c>
      <c r="S66" s="131">
        <v>20335.980127879229</v>
      </c>
      <c r="T66" s="131">
        <v>23208.957109133884</v>
      </c>
      <c r="U66" s="131">
        <v>22619.168903381222</v>
      </c>
      <c r="V66" s="131">
        <v>23010.816447725774</v>
      </c>
      <c r="W66" s="92"/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131">
        <v>1190.1850930979833</v>
      </c>
      <c r="E67" s="131">
        <v>1157.0598265149338</v>
      </c>
      <c r="F67" s="131">
        <v>1149.3535315223166</v>
      </c>
      <c r="G67" s="131">
        <v>1164.9297472618257</v>
      </c>
      <c r="H67" s="131">
        <v>1232.4770672521042</v>
      </c>
      <c r="I67" s="131">
        <v>1220.2127509309162</v>
      </c>
      <c r="J67" s="131">
        <v>1222.1960515790042</v>
      </c>
      <c r="K67" s="131">
        <v>1171.4103374321624</v>
      </c>
      <c r="L67" s="131">
        <v>1114.5173275869004</v>
      </c>
      <c r="M67" s="131">
        <v>1089.3205878585859</v>
      </c>
      <c r="N67" s="131">
        <v>1033.764384344689</v>
      </c>
      <c r="O67" s="131">
        <v>1001.3324807448629</v>
      </c>
      <c r="P67" s="131">
        <v>935.56036583286891</v>
      </c>
      <c r="Q67" s="131">
        <v>831.89132391634166</v>
      </c>
      <c r="R67" s="131">
        <v>762.45737532148087</v>
      </c>
      <c r="S67" s="131">
        <v>860.86156264355623</v>
      </c>
      <c r="T67" s="131">
        <v>819.71562708616159</v>
      </c>
      <c r="U67" s="131">
        <v>798.63710377947723</v>
      </c>
      <c r="V67" s="131">
        <v>814.71899134882005</v>
      </c>
      <c r="W67" s="92"/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131">
        <v>12700.293579353938</v>
      </c>
      <c r="E68" s="131">
        <v>12394.368072108138</v>
      </c>
      <c r="F68" s="131">
        <v>12382.122710631831</v>
      </c>
      <c r="G68" s="131">
        <v>12637.585867723519</v>
      </c>
      <c r="H68" s="131">
        <v>13498.454682224416</v>
      </c>
      <c r="I68" s="131">
        <v>13464.573240486827</v>
      </c>
      <c r="J68" s="131">
        <v>13544.482483445299</v>
      </c>
      <c r="K68" s="131">
        <v>13015.740833659593</v>
      </c>
      <c r="L68" s="131">
        <v>12417.030280475836</v>
      </c>
      <c r="M68" s="131">
        <v>12174.621907607469</v>
      </c>
      <c r="N68" s="131">
        <v>11593.109524344058</v>
      </c>
      <c r="O68" s="131">
        <v>11263.898209710898</v>
      </c>
      <c r="P68" s="131">
        <v>10541.805839903242</v>
      </c>
      <c r="Q68" s="131">
        <v>9395.8943052865488</v>
      </c>
      <c r="R68" s="131">
        <v>8622.0368539043975</v>
      </c>
      <c r="S68" s="131">
        <v>8470.8370534895075</v>
      </c>
      <c r="T68" s="131">
        <v>7988.9204346961142</v>
      </c>
      <c r="U68" s="131">
        <v>7800.6903863678308</v>
      </c>
      <c r="V68" s="131">
        <v>7988.2229963175569</v>
      </c>
      <c r="W68" s="92"/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131">
        <v>917.66836406118477</v>
      </c>
      <c r="E69" s="131">
        <v>895.33764689311295</v>
      </c>
      <c r="F69" s="131">
        <v>894.12040771839656</v>
      </c>
      <c r="G69" s="131">
        <v>912.1551243823277</v>
      </c>
      <c r="H69" s="131">
        <v>973.69239761412939</v>
      </c>
      <c r="I69" s="131">
        <v>970.78356885363132</v>
      </c>
      <c r="J69" s="131">
        <v>976.27842168440714</v>
      </c>
      <c r="K69" s="131">
        <v>938.01120262367658</v>
      </c>
      <c r="L69" s="131">
        <v>894.71112737620672</v>
      </c>
      <c r="M69" s="131">
        <v>877.07004805422036</v>
      </c>
      <c r="N69" s="131">
        <v>834.99870501689804</v>
      </c>
      <c r="O69" s="131">
        <v>811.13120865970268</v>
      </c>
      <c r="P69" s="131">
        <v>759.05210934545528</v>
      </c>
      <c r="Q69" s="131">
        <v>676.44194411429407</v>
      </c>
      <c r="R69" s="131">
        <v>620.68280231102415</v>
      </c>
      <c r="S69" s="131">
        <v>618.7731203191164</v>
      </c>
      <c r="T69" s="131">
        <v>628.75779060971536</v>
      </c>
      <c r="U69" s="131">
        <v>613.83600493401741</v>
      </c>
      <c r="V69" s="131">
        <v>615.70052971427356</v>
      </c>
      <c r="W69" s="92"/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131">
        <v>3167.8751485043358</v>
      </c>
      <c r="E70" s="131">
        <v>3063.2520776665592</v>
      </c>
      <c r="F70" s="131">
        <v>3018.5210696548615</v>
      </c>
      <c r="G70" s="131">
        <v>3029.0938723406521</v>
      </c>
      <c r="H70" s="131">
        <v>3160.4066407076048</v>
      </c>
      <c r="I70" s="131">
        <v>3094.199582284456</v>
      </c>
      <c r="J70" s="131">
        <v>3079.1492681686523</v>
      </c>
      <c r="K70" s="131">
        <v>2939.4118051879332</v>
      </c>
      <c r="L70" s="131">
        <v>2785.0794162198217</v>
      </c>
      <c r="M70" s="131">
        <v>2708.8566889141503</v>
      </c>
      <c r="N70" s="131">
        <v>2557.0673506841777</v>
      </c>
      <c r="O70" s="131">
        <v>2464.9083055200822</v>
      </c>
      <c r="P70" s="131">
        <v>2296.8516745201687</v>
      </c>
      <c r="Q70" s="131">
        <v>2034.6487088472468</v>
      </c>
      <c r="R70" s="131">
        <v>1861.2369889216016</v>
      </c>
      <c r="S70" s="131">
        <v>1962.5684408262139</v>
      </c>
      <c r="T70" s="131">
        <v>1988.8357077564128</v>
      </c>
      <c r="U70" s="131">
        <v>1930.7969150787189</v>
      </c>
      <c r="V70" s="131">
        <v>1962.0352446202705</v>
      </c>
      <c r="W70" s="92"/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131">
        <v>24914.782922620441</v>
      </c>
      <c r="E71" s="131">
        <v>24332.129803512114</v>
      </c>
      <c r="F71" s="131">
        <v>24333.859340523206</v>
      </c>
      <c r="G71" s="131">
        <v>24867.853945647941</v>
      </c>
      <c r="H71" s="131">
        <v>26608.204948468399</v>
      </c>
      <c r="I71" s="131">
        <v>26577.425285219557</v>
      </c>
      <c r="J71" s="131">
        <v>26755.802613974651</v>
      </c>
      <c r="K71" s="131">
        <v>25723.395993570441</v>
      </c>
      <c r="L71" s="131">
        <v>24551.962246630505</v>
      </c>
      <c r="M71" s="131">
        <v>24086.154804156537</v>
      </c>
      <c r="N71" s="131">
        <v>22949.538850944147</v>
      </c>
      <c r="O71" s="131">
        <v>22309.914442611102</v>
      </c>
      <c r="P71" s="131">
        <v>20885.900653191602</v>
      </c>
      <c r="Q71" s="131">
        <v>18623.312232328979</v>
      </c>
      <c r="R71" s="131">
        <v>17093.079016254524</v>
      </c>
      <c r="S71" s="131">
        <v>15999.616573762954</v>
      </c>
      <c r="T71" s="131">
        <v>17219.468768021652</v>
      </c>
      <c r="U71" s="131">
        <v>16820.462270115746</v>
      </c>
      <c r="V71" s="131">
        <v>17022.196302728164</v>
      </c>
      <c r="W71" s="301"/>
    </row>
    <row r="72" spans="1:24" s="64" customFormat="1" ht="6.95" customHeight="1">
      <c r="A72" s="95"/>
      <c r="B72" s="96"/>
      <c r="C72" s="97"/>
      <c r="D72" s="131"/>
      <c r="E72" s="131"/>
      <c r="F72" s="131"/>
      <c r="G72" s="131"/>
      <c r="H72" s="131"/>
      <c r="I72" s="131"/>
      <c r="J72" s="131"/>
      <c r="K72" s="131"/>
      <c r="L72" s="131"/>
      <c r="M72" s="131"/>
      <c r="N72" s="131"/>
      <c r="O72" s="131"/>
      <c r="P72" s="131"/>
      <c r="Q72" s="131"/>
      <c r="R72" s="131"/>
      <c r="S72" s="131"/>
      <c r="T72" s="131"/>
      <c r="U72" s="131"/>
      <c r="V72" s="131"/>
      <c r="W72" s="92"/>
    </row>
    <row r="73" spans="1:24" s="64" customFormat="1" ht="12.75" customHeight="1">
      <c r="A73" s="78">
        <v>68</v>
      </c>
      <c r="B73" s="96"/>
      <c r="C73" s="99" t="s">
        <v>435</v>
      </c>
      <c r="D73" s="131">
        <v>486877.64322301245</v>
      </c>
      <c r="E73" s="131">
        <v>475715.08040637587</v>
      </c>
      <c r="F73" s="131">
        <v>476077.81539288745</v>
      </c>
      <c r="G73" s="131">
        <v>486932.46451371512</v>
      </c>
      <c r="H73" s="131">
        <v>521600.28503701877</v>
      </c>
      <c r="I73" s="131">
        <v>521454.6418792305</v>
      </c>
      <c r="J73" s="131">
        <v>525216.54282731528</v>
      </c>
      <c r="K73" s="131">
        <v>505103.51513810159</v>
      </c>
      <c r="L73" s="131">
        <v>482251.10441407282</v>
      </c>
      <c r="M73" s="131">
        <v>473272.79889991396</v>
      </c>
      <c r="N73" s="131">
        <v>451114.57401223644</v>
      </c>
      <c r="O73" s="131">
        <v>438694.47854670987</v>
      </c>
      <c r="P73" s="131">
        <v>410771.64107369306</v>
      </c>
      <c r="Q73" s="131">
        <v>366370.31170951348</v>
      </c>
      <c r="R73" s="131">
        <v>336312.12108980992</v>
      </c>
      <c r="S73" s="131">
        <v>322407.22284806252</v>
      </c>
      <c r="T73" s="131">
        <v>316815.08824009571</v>
      </c>
      <c r="U73" s="131">
        <v>309503.53323251818</v>
      </c>
      <c r="V73" s="131">
        <v>313174.60462870315</v>
      </c>
      <c r="W73" s="301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131">
        <v>644778.04992523638</v>
      </c>
      <c r="E74" s="131">
        <v>608753.99074320821</v>
      </c>
      <c r="F74" s="131">
        <v>577969.51201625646</v>
      </c>
      <c r="G74" s="131">
        <v>552473.87737984327</v>
      </c>
      <c r="H74" s="131">
        <v>535807.70762180747</v>
      </c>
      <c r="I74" s="131">
        <v>492287.6536860402</v>
      </c>
      <c r="J74" s="131">
        <v>471026.6258824832</v>
      </c>
      <c r="K74" s="131">
        <v>438500.50517018716</v>
      </c>
      <c r="L74" s="131">
        <v>404490.32528971008</v>
      </c>
      <c r="M74" s="131">
        <v>380778.92867657455</v>
      </c>
      <c r="N74" s="131">
        <v>346377.69946041045</v>
      </c>
      <c r="O74" s="131">
        <v>322395.72716691368</v>
      </c>
      <c r="P74" s="131">
        <v>294462.20671435067</v>
      </c>
      <c r="Q74" s="131">
        <v>253384.25392279864</v>
      </c>
      <c r="R74" s="131">
        <v>228291.83190982623</v>
      </c>
      <c r="S74" s="131">
        <v>220928.33369115141</v>
      </c>
      <c r="T74" s="131">
        <v>201434.83906164198</v>
      </c>
      <c r="U74" s="131">
        <v>190106.93678154657</v>
      </c>
      <c r="V74" s="131">
        <v>180325.99584316096</v>
      </c>
      <c r="W74" s="301"/>
    </row>
    <row r="75" spans="1:24" s="64" customFormat="1" ht="12.75" customHeight="1">
      <c r="A75" s="78">
        <v>70</v>
      </c>
      <c r="B75" s="96"/>
      <c r="C75" s="101" t="s">
        <v>715</v>
      </c>
      <c r="D75" s="131">
        <v>1131655.6931482488</v>
      </c>
      <c r="E75" s="131">
        <v>1084469.0711495841</v>
      </c>
      <c r="F75" s="131">
        <v>1054047.3274091438</v>
      </c>
      <c r="G75" s="131">
        <v>1039406.3418935584</v>
      </c>
      <c r="H75" s="131">
        <v>1057407.9926588263</v>
      </c>
      <c r="I75" s="131">
        <v>1013742.2955652707</v>
      </c>
      <c r="J75" s="131">
        <v>996243.16870979848</v>
      </c>
      <c r="K75" s="131">
        <v>943604.02030828875</v>
      </c>
      <c r="L75" s="131">
        <v>886741.42970378289</v>
      </c>
      <c r="M75" s="131">
        <v>854051.72757648863</v>
      </c>
      <c r="N75" s="131">
        <v>797492.27347264695</v>
      </c>
      <c r="O75" s="131">
        <v>761090.20571362355</v>
      </c>
      <c r="P75" s="131">
        <v>705233.84778804379</v>
      </c>
      <c r="Q75" s="131">
        <v>619754.56563231221</v>
      </c>
      <c r="R75" s="131">
        <v>564603.95299963607</v>
      </c>
      <c r="S75" s="131">
        <v>543335.55653921387</v>
      </c>
      <c r="T75" s="131">
        <v>518249.92730173771</v>
      </c>
      <c r="U75" s="131">
        <v>499610.47001406481</v>
      </c>
      <c r="V75" s="131">
        <v>493500.60047186411</v>
      </c>
      <c r="W75" s="301"/>
    </row>
    <row r="76" spans="1:24" s="64" customFormat="1" ht="12.75" customHeight="1">
      <c r="A76" s="78">
        <v>71</v>
      </c>
      <c r="B76" s="96"/>
      <c r="C76" s="100" t="s">
        <v>452</v>
      </c>
      <c r="D76" s="131">
        <v>4581.1047569626571</v>
      </c>
      <c r="E76" s="131">
        <v>1792.570241907184</v>
      </c>
      <c r="F76" s="131">
        <v>7071.4290162713969</v>
      </c>
      <c r="G76" s="131">
        <v>21354.600015543125</v>
      </c>
      <c r="H76" s="131">
        <v>15733.68202737771</v>
      </c>
      <c r="I76" s="131">
        <v>20559.507513111254</v>
      </c>
      <c r="J76" s="131">
        <v>-28087.439978282873</v>
      </c>
      <c r="K76" s="131">
        <v>-29218.705481107136</v>
      </c>
      <c r="L76" s="131">
        <v>-45634.455845578748</v>
      </c>
      <c r="M76" s="131">
        <v>-53397.003040775955</v>
      </c>
      <c r="N76" s="131">
        <v>-59297.094685139571</v>
      </c>
      <c r="O76" s="131">
        <v>-47213.596258461432</v>
      </c>
      <c r="P76" s="131">
        <v>-54407.694973143334</v>
      </c>
      <c r="Q76" s="131">
        <v>-49036.140716118956</v>
      </c>
      <c r="R76" s="131">
        <v>-44643.728679684464</v>
      </c>
      <c r="S76" s="131">
        <v>-41027.92939479409</v>
      </c>
      <c r="T76" s="131">
        <v>-39736.965171774922</v>
      </c>
      <c r="U76" s="131">
        <v>-36123.244328025889</v>
      </c>
      <c r="V76" s="131">
        <v>-32739.590979346161</v>
      </c>
      <c r="W76" s="301"/>
    </row>
    <row r="77" spans="1:24" s="64" customFormat="1" ht="12.75" customHeight="1">
      <c r="A77" s="78">
        <v>72</v>
      </c>
      <c r="B77" s="96"/>
      <c r="C77" s="136" t="s">
        <v>467</v>
      </c>
      <c r="D77" s="131">
        <v>1136236.7979052116</v>
      </c>
      <c r="E77" s="131">
        <v>1086261.6413914913</v>
      </c>
      <c r="F77" s="131">
        <v>1061118.7564254152</v>
      </c>
      <c r="G77" s="131">
        <v>1060760.9419091016</v>
      </c>
      <c r="H77" s="131">
        <v>1073141.6746862039</v>
      </c>
      <c r="I77" s="131">
        <v>1034301.8030783819</v>
      </c>
      <c r="J77" s="131">
        <v>968155.72873151558</v>
      </c>
      <c r="K77" s="131">
        <v>914385.31482718163</v>
      </c>
      <c r="L77" s="131">
        <v>841106.9738582042</v>
      </c>
      <c r="M77" s="131">
        <v>800654.72453571262</v>
      </c>
      <c r="N77" s="131">
        <v>738195.17878750735</v>
      </c>
      <c r="O77" s="131">
        <v>713876.60945516208</v>
      </c>
      <c r="P77" s="131">
        <v>650826.1528149005</v>
      </c>
      <c r="Q77" s="131">
        <v>570718.42491619324</v>
      </c>
      <c r="R77" s="131">
        <v>519960.22431995161</v>
      </c>
      <c r="S77" s="131">
        <v>502307.62714441976</v>
      </c>
      <c r="T77" s="131">
        <v>478512.96212996281</v>
      </c>
      <c r="U77" s="131">
        <v>463487.2256860389</v>
      </c>
      <c r="V77" s="131">
        <v>460761.00949251791</v>
      </c>
      <c r="W77" s="301"/>
    </row>
    <row r="78" spans="1:24" ht="15" customHeight="1">
      <c r="A78" s="112" t="s">
        <v>449</v>
      </c>
    </row>
    <row r="79" spans="1:24" ht="12.95" customHeight="1">
      <c r="A79" s="113" t="s">
        <v>459</v>
      </c>
      <c r="C79" s="113"/>
    </row>
    <row r="80" spans="1:24" ht="12.95" customHeight="1">
      <c r="A80" s="113" t="s">
        <v>447</v>
      </c>
      <c r="C80" s="117"/>
    </row>
    <row r="81" spans="2:23" s="115" customFormat="1" ht="12" customHeight="1">
      <c r="B81" s="138"/>
      <c r="C81" s="139"/>
      <c r="D81" s="114"/>
      <c r="E81" s="114"/>
      <c r="F81" s="114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  <c r="W81" s="303"/>
    </row>
    <row r="82" spans="2:23" ht="12" customHeight="1">
      <c r="B82" s="116"/>
      <c r="C82" s="117"/>
    </row>
    <row r="83" spans="2:23" ht="12" customHeight="1">
      <c r="B83" s="116"/>
      <c r="C83" s="117"/>
    </row>
    <row r="84" spans="2:23" ht="12" customHeight="1">
      <c r="B84" s="116"/>
      <c r="C84" s="117"/>
      <c r="D84" s="127"/>
      <c r="E84" s="127"/>
      <c r="F84" s="127"/>
      <c r="G84" s="127"/>
      <c r="H84" s="127"/>
      <c r="I84" s="127"/>
      <c r="J84" s="127"/>
      <c r="K84" s="127"/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</row>
    <row r="85" spans="2:23" ht="12" customHeight="1">
      <c r="B85" s="116"/>
      <c r="C85" s="117"/>
      <c r="D85" s="128"/>
      <c r="E85" s="128"/>
      <c r="F85" s="128"/>
      <c r="G85" s="128"/>
      <c r="H85" s="128"/>
      <c r="I85" s="128"/>
      <c r="J85" s="128"/>
      <c r="K85" s="128"/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</row>
    <row r="86" spans="2:23" ht="12" customHeight="1">
      <c r="B86" s="116"/>
      <c r="C86" s="117"/>
    </row>
    <row r="87" spans="2:23" ht="12" customHeight="1">
      <c r="B87" s="116"/>
    </row>
    <row r="88" spans="2:23" ht="12" customHeight="1">
      <c r="B88" s="116"/>
    </row>
    <row r="89" spans="2:23" ht="12" customHeight="1">
      <c r="B89" s="116"/>
    </row>
    <row r="90" spans="2:23" ht="15" customHeight="1">
      <c r="B90" s="116"/>
    </row>
    <row r="91" spans="2:23" ht="15" customHeight="1">
      <c r="B91" s="116"/>
    </row>
    <row r="92" spans="2:23" ht="15" customHeight="1">
      <c r="B92" s="116"/>
    </row>
    <row r="93" spans="2:23" ht="15" customHeight="1">
      <c r="B93" s="116"/>
    </row>
    <row r="94" spans="2:23" ht="15" customHeight="1">
      <c r="B94" s="116"/>
      <c r="C94" s="117"/>
    </row>
    <row r="95" spans="2:23" ht="15" customHeight="1">
      <c r="B95" s="116"/>
      <c r="C95" s="117"/>
    </row>
    <row r="96" spans="2:23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60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129" t="s">
        <v>742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131">
        <v>262061.9843191012</v>
      </c>
      <c r="E5" s="131">
        <v>260962.17588163316</v>
      </c>
      <c r="F5" s="131">
        <v>255142.61817444785</v>
      </c>
      <c r="G5" s="131">
        <v>250743.82043473324</v>
      </c>
      <c r="H5" s="131">
        <v>251509.98088164933</v>
      </c>
      <c r="I5" s="131">
        <v>242789.0721597989</v>
      </c>
      <c r="J5" s="131">
        <v>243662.04531746591</v>
      </c>
      <c r="K5" s="131">
        <v>236083.64988333767</v>
      </c>
      <c r="L5" s="131">
        <v>232024.73306296431</v>
      </c>
      <c r="M5" s="131">
        <v>228837.57572749999</v>
      </c>
      <c r="N5" s="131">
        <v>226276.49122518208</v>
      </c>
      <c r="O5" s="131">
        <v>222433.26406015345</v>
      </c>
      <c r="P5" s="131">
        <v>222974.13704706202</v>
      </c>
      <c r="Q5" s="131">
        <v>226148.33154163387</v>
      </c>
      <c r="R5" s="131">
        <v>221101.74762640189</v>
      </c>
      <c r="S5" s="131">
        <v>217407.38855452178</v>
      </c>
      <c r="T5" s="131">
        <v>214658.01806741924</v>
      </c>
      <c r="U5" s="131">
        <v>213441.28868614134</v>
      </c>
      <c r="V5" s="131">
        <v>217623.77717485937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131">
        <v>247816.47218382292</v>
      </c>
      <c r="E6" s="131">
        <v>246525.70659002979</v>
      </c>
      <c r="F6" s="131">
        <v>240895.29645888315</v>
      </c>
      <c r="G6" s="131">
        <v>237057.84208566003</v>
      </c>
      <c r="H6" s="131">
        <v>235617.67368249694</v>
      </c>
      <c r="I6" s="131">
        <v>230075.50971796023</v>
      </c>
      <c r="J6" s="131">
        <v>231180.61607159511</v>
      </c>
      <c r="K6" s="131">
        <v>223792.55023872369</v>
      </c>
      <c r="L6" s="131">
        <v>218832.86995784842</v>
      </c>
      <c r="M6" s="131">
        <v>215303.47475958522</v>
      </c>
      <c r="N6" s="131">
        <v>212410.85214775402</v>
      </c>
      <c r="O6" s="131">
        <v>208204.09989782577</v>
      </c>
      <c r="P6" s="131">
        <v>208920.2532495466</v>
      </c>
      <c r="Q6" s="131">
        <v>212759.43542100536</v>
      </c>
      <c r="R6" s="131">
        <v>212972.07777896259</v>
      </c>
      <c r="S6" s="131">
        <v>209581.06744501498</v>
      </c>
      <c r="T6" s="131">
        <v>208705.87457199756</v>
      </c>
      <c r="U6" s="131">
        <v>212021.45099289611</v>
      </c>
      <c r="V6" s="131">
        <v>216415.85588411373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131">
        <v>14207.196611560637</v>
      </c>
      <c r="E7" s="131">
        <v>14399.007770178345</v>
      </c>
      <c r="F7" s="131">
        <v>14211.693626088632</v>
      </c>
      <c r="G7" s="131">
        <v>13650.922558547438</v>
      </c>
      <c r="H7" s="131">
        <v>15857.324476482316</v>
      </c>
      <c r="I7" s="131">
        <v>12678.603218472874</v>
      </c>
      <c r="J7" s="131">
        <v>12446.929412568448</v>
      </c>
      <c r="K7" s="131">
        <v>12258.290657061589</v>
      </c>
      <c r="L7" s="131">
        <v>13160.042848532283</v>
      </c>
      <c r="M7" s="131">
        <v>13502.0703428662</v>
      </c>
      <c r="N7" s="131">
        <v>13834.586126515846</v>
      </c>
      <c r="O7" s="131">
        <v>14172.579101158197</v>
      </c>
      <c r="P7" s="131">
        <v>14023.504830397038</v>
      </c>
      <c r="Q7" s="131">
        <v>13359.084032147748</v>
      </c>
      <c r="R7" s="131">
        <v>8100.2676149127365</v>
      </c>
      <c r="S7" s="131">
        <v>7797.6596797330722</v>
      </c>
      <c r="T7" s="131">
        <v>5925.6501474889292</v>
      </c>
      <c r="U7" s="131">
        <v>1394.0780821721703</v>
      </c>
      <c r="V7" s="131">
        <v>1182.3052339288065</v>
      </c>
      <c r="W7" s="92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131">
        <v>38.315523717643913</v>
      </c>
      <c r="E8" s="131">
        <v>37.461521425008286</v>
      </c>
      <c r="F8" s="131">
        <v>35.628089476080348</v>
      </c>
      <c r="G8" s="131">
        <v>35.055790525769353</v>
      </c>
      <c r="H8" s="131">
        <v>34.982722670088151</v>
      </c>
      <c r="I8" s="131">
        <v>34.959223365797904</v>
      </c>
      <c r="J8" s="131">
        <v>34.499833302337912</v>
      </c>
      <c r="K8" s="131">
        <v>32.808987552405135</v>
      </c>
      <c r="L8" s="131">
        <v>31.820256583617972</v>
      </c>
      <c r="M8" s="131">
        <v>32.030625048581221</v>
      </c>
      <c r="N8" s="131">
        <v>31.052950912225256</v>
      </c>
      <c r="O8" s="131">
        <v>29.776334061770459</v>
      </c>
      <c r="P8" s="131">
        <v>30.378967118365583</v>
      </c>
      <c r="Q8" s="131">
        <v>29.81208848077895</v>
      </c>
      <c r="R8" s="131">
        <v>29.402232526574664</v>
      </c>
      <c r="S8" s="131">
        <v>28.661429773727949</v>
      </c>
      <c r="T8" s="131">
        <v>26.493347932775592</v>
      </c>
      <c r="U8" s="131">
        <v>25.75961107307905</v>
      </c>
      <c r="V8" s="131">
        <v>25.616056816824695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131">
        <v>1832.6128824834304</v>
      </c>
      <c r="E9" s="131">
        <v>1848.7305776179226</v>
      </c>
      <c r="F9" s="131">
        <v>1810.0747567182814</v>
      </c>
      <c r="G9" s="131">
        <v>1639.2497448148815</v>
      </c>
      <c r="H9" s="131">
        <v>1848.5642308160418</v>
      </c>
      <c r="I9" s="131">
        <v>1839.6007501709091</v>
      </c>
      <c r="J9" s="131">
        <v>1713.0591646747271</v>
      </c>
      <c r="K9" s="131">
        <v>1682.5974375636133</v>
      </c>
      <c r="L9" s="131">
        <v>1389.6524526841326</v>
      </c>
      <c r="M9" s="131">
        <v>1158.778168942189</v>
      </c>
      <c r="N9" s="131">
        <v>896.58861497186035</v>
      </c>
      <c r="O9" s="131">
        <v>686.59608013895331</v>
      </c>
      <c r="P9" s="131">
        <v>637.63754462569716</v>
      </c>
      <c r="Q9" s="131">
        <v>685.0334496697734</v>
      </c>
      <c r="R9" s="131">
        <v>649.33520916224006</v>
      </c>
      <c r="S9" s="131">
        <v>471.31819256313793</v>
      </c>
      <c r="T9" s="131">
        <v>554.86871274959151</v>
      </c>
      <c r="U9" s="131">
        <v>443.43589941947448</v>
      </c>
      <c r="V9" s="131">
        <v>464.57430867823848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131">
        <v>697.27868201369665</v>
      </c>
      <c r="E10" s="131">
        <v>665.89094528613418</v>
      </c>
      <c r="F10" s="131">
        <v>653.04427105381251</v>
      </c>
      <c r="G10" s="131">
        <v>623.33728379335651</v>
      </c>
      <c r="H10" s="131">
        <v>554.00905698301744</v>
      </c>
      <c r="I10" s="131">
        <v>597.72355903466075</v>
      </c>
      <c r="J10" s="131">
        <v>516.52717716779966</v>
      </c>
      <c r="K10" s="131">
        <v>454.71278677182113</v>
      </c>
      <c r="L10" s="131">
        <v>397.73548332381853</v>
      </c>
      <c r="M10" s="131">
        <v>333.72753938435812</v>
      </c>
      <c r="N10" s="131">
        <v>240.9941608827429</v>
      </c>
      <c r="O10" s="131">
        <v>170.58042184702643</v>
      </c>
      <c r="P10" s="131">
        <v>182.0520241418221</v>
      </c>
      <c r="Q10" s="131">
        <v>170.70122200335524</v>
      </c>
      <c r="R10" s="131">
        <v>169.70234742464672</v>
      </c>
      <c r="S10" s="131">
        <v>148.72405392184348</v>
      </c>
      <c r="T10" s="131">
        <v>190.98897053834298</v>
      </c>
      <c r="U10" s="131">
        <v>114.38427794539486</v>
      </c>
      <c r="V10" s="131">
        <v>111.38499053226029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131">
        <v>958.20016726200879</v>
      </c>
      <c r="E11" s="131">
        <v>1030.2890280955901</v>
      </c>
      <c r="F11" s="131">
        <v>1006.6997513687868</v>
      </c>
      <c r="G11" s="131">
        <v>872.8863237659566</v>
      </c>
      <c r="H11" s="131">
        <v>1150.1036135711538</v>
      </c>
      <c r="I11" s="131">
        <v>1118.3281940391826</v>
      </c>
      <c r="J11" s="131">
        <v>1069.5027180885468</v>
      </c>
      <c r="K11" s="131">
        <v>1107.6568034744587</v>
      </c>
      <c r="L11" s="131">
        <v>884.51485161861922</v>
      </c>
      <c r="M11" s="131">
        <v>680.59000419904169</v>
      </c>
      <c r="N11" s="131">
        <v>554.42419627490142</v>
      </c>
      <c r="O11" s="131">
        <v>429.34004374190425</v>
      </c>
      <c r="P11" s="131">
        <v>372.17602512696703</v>
      </c>
      <c r="Q11" s="131">
        <v>426.66305246536712</v>
      </c>
      <c r="R11" s="131">
        <v>397.73015478675984</v>
      </c>
      <c r="S11" s="131">
        <v>248.98797212444526</v>
      </c>
      <c r="T11" s="131">
        <v>298.15881801559965</v>
      </c>
      <c r="U11" s="131">
        <v>276.54229465221061</v>
      </c>
      <c r="V11" s="131">
        <v>292.9372165338736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131">
        <v>177.13403320772477</v>
      </c>
      <c r="E12" s="131">
        <v>152.55060423619832</v>
      </c>
      <c r="F12" s="131">
        <v>150.33073429568196</v>
      </c>
      <c r="G12" s="131">
        <v>143.02613725556844</v>
      </c>
      <c r="H12" s="131">
        <v>144.4515602618705</v>
      </c>
      <c r="I12" s="131">
        <v>123.54899709706581</v>
      </c>
      <c r="J12" s="131">
        <v>127.02926941838064</v>
      </c>
      <c r="K12" s="131">
        <v>120.22784731733348</v>
      </c>
      <c r="L12" s="131">
        <v>107.40211774169481</v>
      </c>
      <c r="M12" s="131">
        <v>144.4606253587892</v>
      </c>
      <c r="N12" s="131">
        <v>101.17025781421609</v>
      </c>
      <c r="O12" s="131">
        <v>86.67561455002263</v>
      </c>
      <c r="P12" s="131">
        <v>83.409495356908039</v>
      </c>
      <c r="Q12" s="131">
        <v>87.669175201051047</v>
      </c>
      <c r="R12" s="131">
        <v>81.902706950833405</v>
      </c>
      <c r="S12" s="131">
        <v>73.606166516849271</v>
      </c>
      <c r="T12" s="131">
        <v>65.720924195648891</v>
      </c>
      <c r="U12" s="131">
        <v>52.509326821869081</v>
      </c>
      <c r="V12" s="131">
        <v>60.252101612104532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131">
        <v>623111.99774170946</v>
      </c>
      <c r="E13" s="131">
        <v>611687.03925258084</v>
      </c>
      <c r="F13" s="131">
        <v>634386.76643092674</v>
      </c>
      <c r="G13" s="131">
        <v>650898.32714381488</v>
      </c>
      <c r="H13" s="131">
        <v>578641.59080880787</v>
      </c>
      <c r="I13" s="131">
        <v>508330.78031134169</v>
      </c>
      <c r="J13" s="131">
        <v>472343.99122907809</v>
      </c>
      <c r="K13" s="131">
        <v>493099.0018574149</v>
      </c>
      <c r="L13" s="131">
        <v>480907.63563712506</v>
      </c>
      <c r="M13" s="131">
        <v>526941.02663449943</v>
      </c>
      <c r="N13" s="131">
        <v>529761.94192659133</v>
      </c>
      <c r="O13" s="131">
        <v>684235.09847520769</v>
      </c>
      <c r="P13" s="131">
        <v>646161.15448856156</v>
      </c>
      <c r="Q13" s="131">
        <v>619651.72360111703</v>
      </c>
      <c r="R13" s="131">
        <v>544453.31289619533</v>
      </c>
      <c r="S13" s="131">
        <v>615470.35750873736</v>
      </c>
      <c r="T13" s="131">
        <v>588738.87709059613</v>
      </c>
      <c r="U13" s="131">
        <v>583572.68584190775</v>
      </c>
      <c r="V13" s="131">
        <v>578111.31798154721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131">
        <v>17047.955275704175</v>
      </c>
      <c r="E14" s="131">
        <v>17126.501747522252</v>
      </c>
      <c r="F14" s="131">
        <v>15715.017459821087</v>
      </c>
      <c r="G14" s="131">
        <v>14775.284149872796</v>
      </c>
      <c r="H14" s="131">
        <v>15125.076537460909</v>
      </c>
      <c r="I14" s="131">
        <v>14480.887561522055</v>
      </c>
      <c r="J14" s="131">
        <v>13640.170752614076</v>
      </c>
      <c r="K14" s="131">
        <v>14120.481841481758</v>
      </c>
      <c r="L14" s="131">
        <v>14293.469510968911</v>
      </c>
      <c r="M14" s="131">
        <v>15286.996006504254</v>
      </c>
      <c r="N14" s="131">
        <v>14759.596080251193</v>
      </c>
      <c r="O14" s="131">
        <v>14426.826474257663</v>
      </c>
      <c r="P14" s="131">
        <v>14327.905161115641</v>
      </c>
      <c r="Q14" s="131">
        <v>14423.293573130764</v>
      </c>
      <c r="R14" s="131">
        <v>14885.545419296566</v>
      </c>
      <c r="S14" s="131">
        <v>14308.13273483121</v>
      </c>
      <c r="T14" s="131">
        <v>15336.465760126546</v>
      </c>
      <c r="U14" s="131">
        <v>15751.188136312516</v>
      </c>
      <c r="V14" s="131">
        <v>14834.102791995412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131">
        <v>184.46195944557428</v>
      </c>
      <c r="E15" s="131">
        <v>177.09785422460831</v>
      </c>
      <c r="F15" s="131">
        <v>163.37414448283778</v>
      </c>
      <c r="G15" s="131">
        <v>148.64192247353679</v>
      </c>
      <c r="H15" s="131">
        <v>134.78456086010027</v>
      </c>
      <c r="I15" s="131">
        <v>119.91351734095093</v>
      </c>
      <c r="J15" s="131">
        <v>118.62206046425945</v>
      </c>
      <c r="K15" s="131">
        <v>100.87476230726071</v>
      </c>
      <c r="L15" s="131">
        <v>109.11147440572583</v>
      </c>
      <c r="M15" s="131">
        <v>97.155983876486545</v>
      </c>
      <c r="N15" s="131">
        <v>102.01818662000856</v>
      </c>
      <c r="O15" s="131">
        <v>82.138725386182387</v>
      </c>
      <c r="P15" s="131">
        <v>81.876382518409855</v>
      </c>
      <c r="Q15" s="131">
        <v>64.039755369717469</v>
      </c>
      <c r="R15" s="131">
        <v>54.746581446798189</v>
      </c>
      <c r="S15" s="131">
        <v>47.951454253468171</v>
      </c>
      <c r="T15" s="131">
        <v>50.147433557742936</v>
      </c>
      <c r="U15" s="131">
        <v>48.523167787544807</v>
      </c>
      <c r="V15" s="131">
        <v>52.378043496042309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131">
        <v>5434.626374159162</v>
      </c>
      <c r="E16" s="131">
        <v>5154.8754414184687</v>
      </c>
      <c r="F16" s="131">
        <v>5456.7344681432105</v>
      </c>
      <c r="G16" s="131">
        <v>5596.7393233550683</v>
      </c>
      <c r="H16" s="131">
        <v>5561.7218544465486</v>
      </c>
      <c r="I16" s="131">
        <v>5814.4304005445665</v>
      </c>
      <c r="J16" s="131">
        <v>5524.4188869859181</v>
      </c>
      <c r="K16" s="131">
        <v>5293.2661545577057</v>
      </c>
      <c r="L16" s="131">
        <v>6037.0717535799977</v>
      </c>
      <c r="M16" s="131">
        <v>6755.0479525084311</v>
      </c>
      <c r="N16" s="131">
        <v>6862.3653265276826</v>
      </c>
      <c r="O16" s="131">
        <v>6557.1789281990714</v>
      </c>
      <c r="P16" s="131">
        <v>6623.2938478248116</v>
      </c>
      <c r="Q16" s="131">
        <v>5634.87190496325</v>
      </c>
      <c r="R16" s="131">
        <v>5158.9154155735623</v>
      </c>
      <c r="S16" s="131">
        <v>5176.943939483026</v>
      </c>
      <c r="T16" s="131">
        <v>5893.1928332466941</v>
      </c>
      <c r="U16" s="131">
        <v>5248.5558506688221</v>
      </c>
      <c r="V16" s="131">
        <v>5322.7192991363045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131">
        <v>587.53323658265822</v>
      </c>
      <c r="E17" s="131">
        <v>529.06166886762787</v>
      </c>
      <c r="F17" s="131">
        <v>517.81891236180763</v>
      </c>
      <c r="G17" s="131">
        <v>443.05509895147833</v>
      </c>
      <c r="H17" s="131">
        <v>455.16253870096148</v>
      </c>
      <c r="I17" s="131">
        <v>1326.9697716942778</v>
      </c>
      <c r="J17" s="131">
        <v>1461.8625239054948</v>
      </c>
      <c r="K17" s="131">
        <v>1487.8717312632878</v>
      </c>
      <c r="L17" s="131">
        <v>1621.8396438539007</v>
      </c>
      <c r="M17" s="131">
        <v>2345.2363765794234</v>
      </c>
      <c r="N17" s="131">
        <v>3161.4629608347177</v>
      </c>
      <c r="O17" s="131">
        <v>3808.4278941110765</v>
      </c>
      <c r="P17" s="131">
        <v>3794.8893446169163</v>
      </c>
      <c r="Q17" s="131">
        <v>3866.3169827112215</v>
      </c>
      <c r="R17" s="131">
        <v>3882.9840441600631</v>
      </c>
      <c r="S17" s="131">
        <v>3992.1627981421725</v>
      </c>
      <c r="T17" s="131">
        <v>4023.1888949116114</v>
      </c>
      <c r="U17" s="131">
        <v>3932.5449983083727</v>
      </c>
      <c r="V17" s="131">
        <v>3997.016875869906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131">
        <v>165.76700531912081</v>
      </c>
      <c r="E18" s="131">
        <v>141.06140889827674</v>
      </c>
      <c r="F18" s="131">
        <v>138.33894511593135</v>
      </c>
      <c r="G18" s="131">
        <v>95.403208200358222</v>
      </c>
      <c r="H18" s="131">
        <v>89.256567619271976</v>
      </c>
      <c r="I18" s="131">
        <v>86.395353167436824</v>
      </c>
      <c r="J18" s="131">
        <v>81.076779134774171</v>
      </c>
      <c r="K18" s="131">
        <v>73.53420693160416</v>
      </c>
      <c r="L18" s="131">
        <v>64.346060439825067</v>
      </c>
      <c r="M18" s="131">
        <v>65.005642650332476</v>
      </c>
      <c r="N18" s="131">
        <v>61.527472340223653</v>
      </c>
      <c r="O18" s="131">
        <v>98067.663601006949</v>
      </c>
      <c r="P18" s="131">
        <v>96199.118649724391</v>
      </c>
      <c r="Q18" s="131">
        <v>92947.812887584674</v>
      </c>
      <c r="R18" s="131">
        <v>88103.089522251685</v>
      </c>
      <c r="S18" s="131">
        <v>105388.35760843461</v>
      </c>
      <c r="T18" s="131">
        <v>102830.8305703066</v>
      </c>
      <c r="U18" s="131">
        <v>93539.017420066564</v>
      </c>
      <c r="V18" s="131">
        <v>90055.061304084273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131">
        <v>72154.360747224957</v>
      </c>
      <c r="E19" s="131">
        <v>71443.239101718398</v>
      </c>
      <c r="F19" s="131">
        <v>72670.846447136908</v>
      </c>
      <c r="G19" s="131">
        <v>70348.730852844252</v>
      </c>
      <c r="H19" s="131">
        <v>66007.529797026393</v>
      </c>
      <c r="I19" s="131">
        <v>63139.62071768567</v>
      </c>
      <c r="J19" s="131">
        <v>59518.910977106905</v>
      </c>
      <c r="K19" s="131">
        <v>56472.098370232452</v>
      </c>
      <c r="L19" s="131">
        <v>53699.754243436633</v>
      </c>
      <c r="M19" s="131">
        <v>51958.733663989726</v>
      </c>
      <c r="N19" s="131">
        <v>50288.705408337948</v>
      </c>
      <c r="O19" s="131">
        <v>50864.258106800844</v>
      </c>
      <c r="P19" s="131">
        <v>49374.318884720175</v>
      </c>
      <c r="Q19" s="131">
        <v>48933.408058757879</v>
      </c>
      <c r="R19" s="131">
        <v>48212.847938094441</v>
      </c>
      <c r="S19" s="131">
        <v>48662.830435130694</v>
      </c>
      <c r="T19" s="131">
        <v>45778.290466108316</v>
      </c>
      <c r="U19" s="131">
        <v>47044.473848246787</v>
      </c>
      <c r="V19" s="131">
        <v>46643.22379116957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131">
        <v>1869.8000519934194</v>
      </c>
      <c r="E20" s="131">
        <v>1660.1569298628481</v>
      </c>
      <c r="F20" s="131">
        <v>1530.992145974694</v>
      </c>
      <c r="G20" s="131">
        <v>1351.5248653822978</v>
      </c>
      <c r="H20" s="131">
        <v>1033.1784201083813</v>
      </c>
      <c r="I20" s="131">
        <v>888.81568575742017</v>
      </c>
      <c r="J20" s="131">
        <v>711.03734898098378</v>
      </c>
      <c r="K20" s="131">
        <v>707.73894266679918</v>
      </c>
      <c r="L20" s="131">
        <v>758.9281949945082</v>
      </c>
      <c r="M20" s="131">
        <v>815.44301221081298</v>
      </c>
      <c r="N20" s="131">
        <v>807.35683497437981</v>
      </c>
      <c r="O20" s="131">
        <v>804.47718901961093</v>
      </c>
      <c r="P20" s="131">
        <v>811.13160007592296</v>
      </c>
      <c r="Q20" s="131">
        <v>792.32045650335647</v>
      </c>
      <c r="R20" s="131">
        <v>650.95546692509811</v>
      </c>
      <c r="S20" s="131">
        <v>783.15954679048161</v>
      </c>
      <c r="T20" s="131">
        <v>768.08012420836712</v>
      </c>
      <c r="U20" s="131">
        <v>773.77461795217403</v>
      </c>
      <c r="V20" s="131">
        <v>795.133046018291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131">
        <v>70284.560695231528</v>
      </c>
      <c r="E21" s="131">
        <v>69783.082171855553</v>
      </c>
      <c r="F21" s="131">
        <v>71139.85430116221</v>
      </c>
      <c r="G21" s="131">
        <v>68997.205987461959</v>
      </c>
      <c r="H21" s="131">
        <v>64974.351376918014</v>
      </c>
      <c r="I21" s="131">
        <v>62250.805031928248</v>
      </c>
      <c r="J21" s="131">
        <v>58807.873628125919</v>
      </c>
      <c r="K21" s="131">
        <v>55764.359427565651</v>
      </c>
      <c r="L21" s="131">
        <v>52940.826048442126</v>
      </c>
      <c r="M21" s="131">
        <v>51143.290651778916</v>
      </c>
      <c r="N21" s="131">
        <v>49481.348573363568</v>
      </c>
      <c r="O21" s="131">
        <v>50059.780917781231</v>
      </c>
      <c r="P21" s="131">
        <v>48563.187284644249</v>
      </c>
      <c r="Q21" s="131">
        <v>48141.08760225452</v>
      </c>
      <c r="R21" s="131">
        <v>47561.89247116934</v>
      </c>
      <c r="S21" s="131">
        <v>47879.67088834021</v>
      </c>
      <c r="T21" s="131">
        <v>45010.210341899947</v>
      </c>
      <c r="U21" s="131">
        <v>46270.699230294609</v>
      </c>
      <c r="V21" s="131">
        <v>45848.090745151283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131">
        <v>101390.68990446947</v>
      </c>
      <c r="E22" s="131">
        <v>92455.240456831656</v>
      </c>
      <c r="F22" s="131">
        <v>99944.143932579318</v>
      </c>
      <c r="G22" s="131">
        <v>104938.67768922033</v>
      </c>
      <c r="H22" s="131">
        <v>79871.949102996019</v>
      </c>
      <c r="I22" s="131">
        <v>54163.924439199101</v>
      </c>
      <c r="J22" s="131">
        <v>46706.563398104772</v>
      </c>
      <c r="K22" s="131">
        <v>51562.927132093973</v>
      </c>
      <c r="L22" s="131">
        <v>54089.093770129373</v>
      </c>
      <c r="M22" s="131">
        <v>54327.82724363944</v>
      </c>
      <c r="N22" s="131">
        <v>55165.205926987692</v>
      </c>
      <c r="O22" s="131">
        <v>52399.219885580816</v>
      </c>
      <c r="P22" s="131">
        <v>51813.453058539577</v>
      </c>
      <c r="Q22" s="131">
        <v>62164.601045910473</v>
      </c>
      <c r="R22" s="131">
        <v>56837.904876636538</v>
      </c>
      <c r="S22" s="131">
        <v>64354.858605471192</v>
      </c>
      <c r="T22" s="131">
        <v>62208.133604251372</v>
      </c>
      <c r="U22" s="131">
        <v>56568.215373546213</v>
      </c>
      <c r="V22" s="131">
        <v>59596.93981488188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131">
        <v>182.7873590710538</v>
      </c>
      <c r="E23" s="131">
        <v>176.10382757396206</v>
      </c>
      <c r="F23" s="131">
        <v>164.01016288545534</v>
      </c>
      <c r="G23" s="131">
        <v>170.5676668458394</v>
      </c>
      <c r="H23" s="131">
        <v>165.92148148968744</v>
      </c>
      <c r="I23" s="131">
        <v>157.80085155959469</v>
      </c>
      <c r="J23" s="131">
        <v>160.03490926696159</v>
      </c>
      <c r="K23" s="131">
        <v>122.28393873271918</v>
      </c>
      <c r="L23" s="131">
        <v>96.954254055154763</v>
      </c>
      <c r="M23" s="131">
        <v>86.862965688559086</v>
      </c>
      <c r="N23" s="131">
        <v>84.146231836328283</v>
      </c>
      <c r="O23" s="131">
        <v>148.148729510659</v>
      </c>
      <c r="P23" s="131">
        <v>360.18980318577815</v>
      </c>
      <c r="Q23" s="131">
        <v>479.51516088929418</v>
      </c>
      <c r="R23" s="131">
        <v>346.34299666211962</v>
      </c>
      <c r="S23" s="131">
        <v>142.96015529111543</v>
      </c>
      <c r="T23" s="131">
        <v>182.90656215280075</v>
      </c>
      <c r="U23" s="131">
        <v>103.33071722736325</v>
      </c>
      <c r="V23" s="131">
        <v>127.6679416468516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131">
        <v>291.79794084530386</v>
      </c>
      <c r="E24" s="131">
        <v>280.40411041060622</v>
      </c>
      <c r="F24" s="131">
        <v>255.50598737726256</v>
      </c>
      <c r="G24" s="131">
        <v>242.58607856114594</v>
      </c>
      <c r="H24" s="131">
        <v>232.7066429248658</v>
      </c>
      <c r="I24" s="131">
        <v>207.23466600060448</v>
      </c>
      <c r="J24" s="131">
        <v>199.4327590331668</v>
      </c>
      <c r="K24" s="131">
        <v>185.15151226580332</v>
      </c>
      <c r="L24" s="131">
        <v>193.75934997582928</v>
      </c>
      <c r="M24" s="131">
        <v>186.59771122914924</v>
      </c>
      <c r="N24" s="131">
        <v>211.49842310432837</v>
      </c>
      <c r="O24" s="131">
        <v>164.06618413585915</v>
      </c>
      <c r="P24" s="131">
        <v>149.65114622121274</v>
      </c>
      <c r="Q24" s="131">
        <v>157.72323957009706</v>
      </c>
      <c r="R24" s="131">
        <v>154.13286997968541</v>
      </c>
      <c r="S24" s="131">
        <v>152.60515009047577</v>
      </c>
      <c r="T24" s="131">
        <v>141.64587710615984</v>
      </c>
      <c r="U24" s="131">
        <v>149.14896152082903</v>
      </c>
      <c r="V24" s="131">
        <v>150.8058378164036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131">
        <v>2972.067687248687</v>
      </c>
      <c r="E25" s="131">
        <v>2895.6394087141043</v>
      </c>
      <c r="F25" s="131">
        <v>2752.2869687410403</v>
      </c>
      <c r="G25" s="131">
        <v>2745.5387082957755</v>
      </c>
      <c r="H25" s="131">
        <v>2680.6207900163454</v>
      </c>
      <c r="I25" s="131">
        <v>3417.0085977453205</v>
      </c>
      <c r="J25" s="131">
        <v>2937.3537834984704</v>
      </c>
      <c r="K25" s="131">
        <v>2740.4189574410316</v>
      </c>
      <c r="L25" s="131">
        <v>2749.7106719069416</v>
      </c>
      <c r="M25" s="131">
        <v>2677.2722153326986</v>
      </c>
      <c r="N25" s="131">
        <v>2597.2336989488372</v>
      </c>
      <c r="O25" s="131">
        <v>2653.3939686721001</v>
      </c>
      <c r="P25" s="131">
        <v>2870.8366048875337</v>
      </c>
      <c r="Q25" s="131">
        <v>2631.2387675887503</v>
      </c>
      <c r="R25" s="131">
        <v>2274.8050258548487</v>
      </c>
      <c r="S25" s="131">
        <v>2406.2401273079627</v>
      </c>
      <c r="T25" s="131">
        <v>2650.0582374815622</v>
      </c>
      <c r="U25" s="131">
        <v>2563.7692029272785</v>
      </c>
      <c r="V25" s="131">
        <v>2522.7926721074491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131">
        <v>933.38641368169692</v>
      </c>
      <c r="E26" s="131">
        <v>958.7230380003233</v>
      </c>
      <c r="F26" s="131">
        <v>778.65308096425861</v>
      </c>
      <c r="G26" s="131">
        <v>768.04667890208759</v>
      </c>
      <c r="H26" s="131">
        <v>692.69810813379263</v>
      </c>
      <c r="I26" s="131">
        <v>883.9790968641621</v>
      </c>
      <c r="J26" s="131">
        <v>788.80022422644834</v>
      </c>
      <c r="K26" s="131">
        <v>793.97038854125594</v>
      </c>
      <c r="L26" s="131">
        <v>824.90372986866998</v>
      </c>
      <c r="M26" s="131">
        <v>816.0228676589262</v>
      </c>
      <c r="N26" s="131">
        <v>844.65309903560262</v>
      </c>
      <c r="O26" s="131">
        <v>887.84851737236875</v>
      </c>
      <c r="P26" s="131">
        <v>917.4198119743844</v>
      </c>
      <c r="Q26" s="131">
        <v>885.02650684870719</v>
      </c>
      <c r="R26" s="131">
        <v>696.94446754056867</v>
      </c>
      <c r="S26" s="131">
        <v>812.57648745102733</v>
      </c>
      <c r="T26" s="131">
        <v>972.93737630177066</v>
      </c>
      <c r="U26" s="131">
        <v>930.08148715290292</v>
      </c>
      <c r="V26" s="131">
        <v>950.38508647141464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131">
        <v>2038.6812735669901</v>
      </c>
      <c r="E27" s="131">
        <v>1936.9163707137809</v>
      </c>
      <c r="F27" s="131">
        <v>1973.6338877767816</v>
      </c>
      <c r="G27" s="131">
        <v>1977.4920293936877</v>
      </c>
      <c r="H27" s="131">
        <v>1987.9226818825532</v>
      </c>
      <c r="I27" s="131">
        <v>2533.0295008811586</v>
      </c>
      <c r="J27" s="131">
        <v>2148.5535592720225</v>
      </c>
      <c r="K27" s="131">
        <v>1946.4485688997756</v>
      </c>
      <c r="L27" s="131">
        <v>1924.8069420382717</v>
      </c>
      <c r="M27" s="131">
        <v>1861.2493476737725</v>
      </c>
      <c r="N27" s="131">
        <v>1752.5805999132344</v>
      </c>
      <c r="O27" s="131">
        <v>1765.545451299731</v>
      </c>
      <c r="P27" s="131">
        <v>1953.4167929131495</v>
      </c>
      <c r="Q27" s="131">
        <v>1746.2122607400433</v>
      </c>
      <c r="R27" s="131">
        <v>1577.8605583142801</v>
      </c>
      <c r="S27" s="131">
        <v>1593.6636398569351</v>
      </c>
      <c r="T27" s="131">
        <v>1677.1208611797913</v>
      </c>
      <c r="U27" s="131">
        <v>1633.6877157743756</v>
      </c>
      <c r="V27" s="131">
        <v>1572.4075856360344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131">
        <v>6354.7390946371643</v>
      </c>
      <c r="E28" s="131">
        <v>6019.9006190552291</v>
      </c>
      <c r="F28" s="131">
        <v>6315.9905156999621</v>
      </c>
      <c r="G28" s="131">
        <v>6327.975305571299</v>
      </c>
      <c r="H28" s="131">
        <v>5937.9715808978945</v>
      </c>
      <c r="I28" s="131">
        <v>5771.8395675548036</v>
      </c>
      <c r="J28" s="131">
        <v>5590.0770839408533</v>
      </c>
      <c r="K28" s="131">
        <v>5417.3896556866066</v>
      </c>
      <c r="L28" s="131">
        <v>5529.6110305062239</v>
      </c>
      <c r="M28" s="131">
        <v>5723.8739353601068</v>
      </c>
      <c r="N28" s="131">
        <v>5649.9247475252459</v>
      </c>
      <c r="O28" s="131">
        <v>5735.6692923039973</v>
      </c>
      <c r="P28" s="131">
        <v>5812.7946379483737</v>
      </c>
      <c r="Q28" s="131">
        <v>5585.0741698627407</v>
      </c>
      <c r="R28" s="131">
        <v>3936.6362335009244</v>
      </c>
      <c r="S28" s="131">
        <v>4786.924104378435</v>
      </c>
      <c r="T28" s="131">
        <v>4907.1169692757112</v>
      </c>
      <c r="U28" s="131">
        <v>4682.6129568908191</v>
      </c>
      <c r="V28" s="131">
        <v>4740.1902908068214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131">
        <v>4853.7239996489934</v>
      </c>
      <c r="E29" s="131">
        <v>4628.2238917699706</v>
      </c>
      <c r="F29" s="131">
        <v>4891.269234690506</v>
      </c>
      <c r="G29" s="131">
        <v>4840.6857104358369</v>
      </c>
      <c r="H29" s="131">
        <v>4504.0284885157589</v>
      </c>
      <c r="I29" s="131">
        <v>4430.4756248068334</v>
      </c>
      <c r="J29" s="131">
        <v>4242.927893708289</v>
      </c>
      <c r="K29" s="131">
        <v>4103.0576206624692</v>
      </c>
      <c r="L29" s="131">
        <v>4206.4558999643978</v>
      </c>
      <c r="M29" s="131">
        <v>4344.2251060913823</v>
      </c>
      <c r="N29" s="131">
        <v>4335.4116196794421</v>
      </c>
      <c r="O29" s="131">
        <v>4486.92478238289</v>
      </c>
      <c r="P29" s="131">
        <v>4614.5236661831987</v>
      </c>
      <c r="Q29" s="131">
        <v>4496.1276303396762</v>
      </c>
      <c r="R29" s="131">
        <v>3250.3706798269927</v>
      </c>
      <c r="S29" s="131">
        <v>4065.3155845324354</v>
      </c>
      <c r="T29" s="131">
        <v>4083.3264011042934</v>
      </c>
      <c r="U29" s="131">
        <v>3894.4598123470755</v>
      </c>
      <c r="V29" s="131">
        <v>3992.7237258329092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131">
        <v>252.94878843768151</v>
      </c>
      <c r="E30" s="131">
        <v>243.73441056303136</v>
      </c>
      <c r="F30" s="131">
        <v>245.73991479700783</v>
      </c>
      <c r="G30" s="131">
        <v>242.42592881385571</v>
      </c>
      <c r="H30" s="131">
        <v>231.48865561766686</v>
      </c>
      <c r="I30" s="131">
        <v>214.28208323615735</v>
      </c>
      <c r="J30" s="131">
        <v>215.23708142318094</v>
      </c>
      <c r="K30" s="131">
        <v>204.72391927380397</v>
      </c>
      <c r="L30" s="131">
        <v>185.56835932775584</v>
      </c>
      <c r="M30" s="131">
        <v>193.64761312101055</v>
      </c>
      <c r="N30" s="131">
        <v>174.01002938063743</v>
      </c>
      <c r="O30" s="131">
        <v>144.98741492584739</v>
      </c>
      <c r="P30" s="131">
        <v>138.27932017580918</v>
      </c>
      <c r="Q30" s="131">
        <v>134.1601078648377</v>
      </c>
      <c r="R30" s="131">
        <v>112.4470957315086</v>
      </c>
      <c r="S30" s="131">
        <v>120.02551968140571</v>
      </c>
      <c r="T30" s="131">
        <v>123.43838218975583</v>
      </c>
      <c r="U30" s="131">
        <v>120.4126190229475</v>
      </c>
      <c r="V30" s="131">
        <v>125.80244429413058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131">
        <v>1248.0663065504893</v>
      </c>
      <c r="E31" s="131">
        <v>1147.9423167222271</v>
      </c>
      <c r="F31" s="131">
        <v>1178.9813662124482</v>
      </c>
      <c r="G31" s="131">
        <v>1244.8636663216064</v>
      </c>
      <c r="H31" s="131">
        <v>1202.4544367644689</v>
      </c>
      <c r="I31" s="131">
        <v>1127.0818595118133</v>
      </c>
      <c r="J31" s="131">
        <v>1131.9121088093827</v>
      </c>
      <c r="K31" s="131">
        <v>1109.6081157503331</v>
      </c>
      <c r="L31" s="131">
        <v>1137.5867712140703</v>
      </c>
      <c r="M31" s="131">
        <v>1186.0012161477141</v>
      </c>
      <c r="N31" s="131">
        <v>1140.5030984651664</v>
      </c>
      <c r="O31" s="131">
        <v>1103.7570949952599</v>
      </c>
      <c r="P31" s="131">
        <v>1059.9916515893656</v>
      </c>
      <c r="Q31" s="131">
        <v>954.786431658227</v>
      </c>
      <c r="R31" s="131">
        <v>573.81845794242361</v>
      </c>
      <c r="S31" s="131">
        <v>601.58300016459418</v>
      </c>
      <c r="T31" s="131">
        <v>700.35218598166159</v>
      </c>
      <c r="U31" s="131">
        <v>667.74052552079593</v>
      </c>
      <c r="V31" s="131">
        <v>621.66412067978149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131">
        <v>40878.571996290237</v>
      </c>
      <c r="E32" s="131">
        <v>39032.25105531179</v>
      </c>
      <c r="F32" s="131">
        <v>41381.609972804312</v>
      </c>
      <c r="G32" s="131">
        <v>43649.782753058178</v>
      </c>
      <c r="H32" s="131">
        <v>43617.975544627072</v>
      </c>
      <c r="I32" s="131">
        <v>43585.597043648224</v>
      </c>
      <c r="J32" s="131">
        <v>43099.32034539216</v>
      </c>
      <c r="K32" s="131">
        <v>42842.892434181711</v>
      </c>
      <c r="L32" s="131">
        <v>42635.510510674249</v>
      </c>
      <c r="M32" s="131">
        <v>42717.47549269093</v>
      </c>
      <c r="N32" s="131">
        <v>43412.698150555494</v>
      </c>
      <c r="O32" s="131">
        <v>130256.79898804675</v>
      </c>
      <c r="P32" s="131">
        <v>126306.53891539414</v>
      </c>
      <c r="Q32" s="131">
        <v>113691.26080826949</v>
      </c>
      <c r="R32" s="131">
        <v>95588.325950494938</v>
      </c>
      <c r="S32" s="131">
        <v>119008.4380482875</v>
      </c>
      <c r="T32" s="131">
        <v>106711.65960421621</v>
      </c>
      <c r="U32" s="131">
        <v>102984.14621792868</v>
      </c>
      <c r="V32" s="131">
        <v>105922.35741865932</v>
      </c>
      <c r="W32" s="92"/>
    </row>
    <row r="33" spans="1:23" s="64" customFormat="1" ht="12.75" customHeight="1">
      <c r="A33" s="78">
        <v>29</v>
      </c>
      <c r="B33" s="79" t="s">
        <v>358</v>
      </c>
      <c r="C33" s="87" t="s">
        <v>359</v>
      </c>
      <c r="D33" s="131">
        <v>349.43823978500109</v>
      </c>
      <c r="E33" s="131">
        <v>323.71667737122743</v>
      </c>
      <c r="F33" s="131">
        <v>295.08861035259719</v>
      </c>
      <c r="G33" s="131">
        <v>267.66536950765828</v>
      </c>
      <c r="H33" s="131">
        <v>247.90433736757416</v>
      </c>
      <c r="I33" s="131">
        <v>219.89114130179522</v>
      </c>
      <c r="J33" s="131">
        <v>217.89658442361258</v>
      </c>
      <c r="K33" s="131">
        <v>207.83441173658036</v>
      </c>
      <c r="L33" s="131">
        <v>182.11419611233788</v>
      </c>
      <c r="M33" s="131">
        <v>167.51600811407991</v>
      </c>
      <c r="N33" s="131">
        <v>155.52205081357761</v>
      </c>
      <c r="O33" s="131">
        <v>147.66292737351603</v>
      </c>
      <c r="P33" s="131">
        <v>141.83673152705961</v>
      </c>
      <c r="Q33" s="131">
        <v>112.05532074253202</v>
      </c>
      <c r="R33" s="131">
        <v>100.61191709074251</v>
      </c>
      <c r="S33" s="131">
        <v>92.449242813548082</v>
      </c>
      <c r="T33" s="131">
        <v>109.06875144771718</v>
      </c>
      <c r="U33" s="131">
        <v>103.87795247878901</v>
      </c>
      <c r="V33" s="131">
        <v>113.61934533870235</v>
      </c>
      <c r="W33" s="92"/>
    </row>
    <row r="34" spans="1:23" s="64" customFormat="1" ht="12.75" customHeight="1">
      <c r="A34" s="78">
        <v>30</v>
      </c>
      <c r="B34" s="79" t="s">
        <v>360</v>
      </c>
      <c r="C34" s="87" t="s">
        <v>361</v>
      </c>
      <c r="D34" s="131">
        <v>402.00094554002021</v>
      </c>
      <c r="E34" s="131">
        <v>342.07516079570973</v>
      </c>
      <c r="F34" s="131">
        <v>316.88372012654997</v>
      </c>
      <c r="G34" s="131">
        <v>268.4164540101296</v>
      </c>
      <c r="H34" s="131">
        <v>244.51366556741229</v>
      </c>
      <c r="I34" s="131">
        <v>220.604774488271</v>
      </c>
      <c r="J34" s="131">
        <v>207.09284595474656</v>
      </c>
      <c r="K34" s="131">
        <v>202.05806503712842</v>
      </c>
      <c r="L34" s="131">
        <v>180.25609061242753</v>
      </c>
      <c r="M34" s="131">
        <v>162.97552717486099</v>
      </c>
      <c r="N34" s="131">
        <v>151.2319562587337</v>
      </c>
      <c r="O34" s="131">
        <v>160.04346888550526</v>
      </c>
      <c r="P34" s="131">
        <v>142.386301206018</v>
      </c>
      <c r="Q34" s="131">
        <v>114.71412044416492</v>
      </c>
      <c r="R34" s="131">
        <v>102.55757198066203</v>
      </c>
      <c r="S34" s="131">
        <v>100.49918793918583</v>
      </c>
      <c r="T34" s="131">
        <v>114.2487749304985</v>
      </c>
      <c r="U34" s="131">
        <v>104.68995450130518</v>
      </c>
      <c r="V34" s="131">
        <v>116.60867559352531</v>
      </c>
      <c r="W34" s="92"/>
    </row>
    <row r="35" spans="1:23" s="64" customFormat="1" ht="12.75" customHeight="1">
      <c r="A35" s="78">
        <v>31</v>
      </c>
      <c r="B35" s="79" t="s">
        <v>362</v>
      </c>
      <c r="C35" s="83" t="s">
        <v>363</v>
      </c>
      <c r="D35" s="131">
        <v>863.11741551829527</v>
      </c>
      <c r="E35" s="131">
        <v>801.10460689840966</v>
      </c>
      <c r="F35" s="131">
        <v>739.42260844399084</v>
      </c>
      <c r="G35" s="131">
        <v>622.42967961567422</v>
      </c>
      <c r="H35" s="131">
        <v>579.49872196908893</v>
      </c>
      <c r="I35" s="131">
        <v>528.3685577422475</v>
      </c>
      <c r="J35" s="131">
        <v>504.59240276211034</v>
      </c>
      <c r="K35" s="131">
        <v>459.21291980071237</v>
      </c>
      <c r="L35" s="131">
        <v>435.00511658691778</v>
      </c>
      <c r="M35" s="131">
        <v>405.81718277025334</v>
      </c>
      <c r="N35" s="131">
        <v>388.06096559219793</v>
      </c>
      <c r="O35" s="131">
        <v>369.27790890522965</v>
      </c>
      <c r="P35" s="131">
        <v>356.58079935534613</v>
      </c>
      <c r="Q35" s="131">
        <v>314.21621558806913</v>
      </c>
      <c r="R35" s="131">
        <v>281.68986291008952</v>
      </c>
      <c r="S35" s="131">
        <v>281.03294002027144</v>
      </c>
      <c r="T35" s="131">
        <v>318.14316937285105</v>
      </c>
      <c r="U35" s="131">
        <v>303.60611794959846</v>
      </c>
      <c r="V35" s="131">
        <v>334.21703465410394</v>
      </c>
      <c r="W35" s="92"/>
    </row>
    <row r="36" spans="1:23" s="64" customFormat="1" ht="12.75" customHeight="1">
      <c r="A36" s="78">
        <v>32</v>
      </c>
      <c r="B36" s="79" t="s">
        <v>364</v>
      </c>
      <c r="C36" s="83" t="s">
        <v>365</v>
      </c>
      <c r="D36" s="131">
        <v>373262.87264864653</v>
      </c>
      <c r="E36" s="131">
        <v>374256.77740891505</v>
      </c>
      <c r="F36" s="131">
        <v>387035.06786576082</v>
      </c>
      <c r="G36" s="131">
        <v>399835.17344165849</v>
      </c>
      <c r="H36" s="131">
        <v>357295.68243740621</v>
      </c>
      <c r="I36" s="131">
        <v>314730.56238282518</v>
      </c>
      <c r="J36" s="131">
        <v>292030.67667698988</v>
      </c>
      <c r="K36" s="131">
        <v>311495.59223879123</v>
      </c>
      <c r="L36" s="131">
        <v>298700.13099715847</v>
      </c>
      <c r="M36" s="131">
        <v>343709.26752408576</v>
      </c>
      <c r="N36" s="131">
        <v>346461.2416310081</v>
      </c>
      <c r="O36" s="131">
        <v>318151.71254676866</v>
      </c>
      <c r="P36" s="131">
        <v>287585.32557979028</v>
      </c>
      <c r="Q36" s="131">
        <v>268323.779054899</v>
      </c>
      <c r="R36" s="131">
        <v>224359.52042355601</v>
      </c>
      <c r="S36" s="131">
        <v>246388.58800241569</v>
      </c>
      <c r="T36" s="131">
        <v>237289.34859782716</v>
      </c>
      <c r="U36" s="131">
        <v>250262.54482202785</v>
      </c>
      <c r="V36" s="131">
        <v>243376.81738601747</v>
      </c>
      <c r="W36" s="92"/>
    </row>
    <row r="37" spans="1:23" s="64" customFormat="1" ht="12.75" customHeight="1">
      <c r="A37" s="78">
        <v>33</v>
      </c>
      <c r="B37" s="79" t="s">
        <v>366</v>
      </c>
      <c r="C37" s="83" t="s">
        <v>367</v>
      </c>
      <c r="D37" s="131">
        <v>227.05996890801606</v>
      </c>
      <c r="E37" s="131">
        <v>215.54749031125652</v>
      </c>
      <c r="F37" s="131">
        <v>194.82941843686035</v>
      </c>
      <c r="G37" s="131">
        <v>173.68934230041737</v>
      </c>
      <c r="H37" s="131">
        <v>162.77358182441316</v>
      </c>
      <c r="I37" s="131">
        <v>147.84122819512754</v>
      </c>
      <c r="J37" s="131">
        <v>142.0686769953499</v>
      </c>
      <c r="K37" s="131">
        <v>133.48402521761014</v>
      </c>
      <c r="L37" s="131">
        <v>122.49441583939617</v>
      </c>
      <c r="M37" s="131">
        <v>116.85233994857977</v>
      </c>
      <c r="N37" s="131">
        <v>107.55338012521116</v>
      </c>
      <c r="O37" s="131">
        <v>113.56670397234504</v>
      </c>
      <c r="P37" s="131">
        <v>90.189406173460355</v>
      </c>
      <c r="Q37" s="131">
        <v>75.845517547298556</v>
      </c>
      <c r="R37" s="131">
        <v>69.00639246321397</v>
      </c>
      <c r="S37" s="131">
        <v>74.951471893629076</v>
      </c>
      <c r="T37" s="131">
        <v>77.191178073297721</v>
      </c>
      <c r="U37" s="131">
        <v>72.645980945839511</v>
      </c>
      <c r="V37" s="131">
        <v>81.504734896911089</v>
      </c>
      <c r="W37" s="92"/>
    </row>
    <row r="38" spans="1:23" s="92" customFormat="1" ht="12.75" customHeight="1">
      <c r="A38" s="78">
        <v>34</v>
      </c>
      <c r="B38" s="79" t="s">
        <v>368</v>
      </c>
      <c r="C38" s="83" t="s">
        <v>369</v>
      </c>
      <c r="D38" s="131">
        <v>238.36037318293424</v>
      </c>
      <c r="E38" s="131">
        <v>201.31683703581223</v>
      </c>
      <c r="F38" s="131">
        <v>223.69005095059535</v>
      </c>
      <c r="G38" s="131">
        <v>149.57172072022271</v>
      </c>
      <c r="H38" s="131">
        <v>138.01478714922965</v>
      </c>
      <c r="I38" s="131">
        <v>128.35248100187346</v>
      </c>
      <c r="J38" s="131">
        <v>123.95099083304326</v>
      </c>
      <c r="K38" s="131">
        <v>107.85203418443336</v>
      </c>
      <c r="L38" s="131">
        <v>99.194618686466995</v>
      </c>
      <c r="M38" s="131">
        <v>85.682223272228185</v>
      </c>
      <c r="N38" s="131">
        <v>82.264276124330081</v>
      </c>
      <c r="O38" s="131">
        <v>72.927324869938772</v>
      </c>
      <c r="P38" s="131">
        <v>79.861440138442731</v>
      </c>
      <c r="Q38" s="131">
        <v>80.333437521816947</v>
      </c>
      <c r="R38" s="131">
        <v>56.182015575559468</v>
      </c>
      <c r="S38" s="131">
        <v>59.321613322249817</v>
      </c>
      <c r="T38" s="131">
        <v>61.982884612498594</v>
      </c>
      <c r="U38" s="131">
        <v>59.196392407199866</v>
      </c>
      <c r="V38" s="131">
        <v>67.515208769838679</v>
      </c>
    </row>
    <row r="39" spans="1:23" s="92" customFormat="1" ht="12.75" customHeight="1">
      <c r="A39" s="78">
        <v>35</v>
      </c>
      <c r="B39" s="79" t="s">
        <v>370</v>
      </c>
      <c r="C39" s="83" t="s">
        <v>371</v>
      </c>
      <c r="D39" s="131">
        <v>123.78956913110805</v>
      </c>
      <c r="E39" s="131">
        <v>115.12437070638079</v>
      </c>
      <c r="F39" s="131">
        <v>106.10623970623007</v>
      </c>
      <c r="G39" s="131">
        <v>98.398378752205502</v>
      </c>
      <c r="H39" s="131">
        <v>92.526278457925784</v>
      </c>
      <c r="I39" s="131">
        <v>83.537258124575729</v>
      </c>
      <c r="J39" s="131">
        <v>79.868791671476231</v>
      </c>
      <c r="K39" s="131">
        <v>73.777465471284813</v>
      </c>
      <c r="L39" s="131">
        <v>68.207928196291249</v>
      </c>
      <c r="M39" s="131">
        <v>64.830639084075287</v>
      </c>
      <c r="N39" s="131">
        <v>59.685052799505314</v>
      </c>
      <c r="O39" s="131">
        <v>56.11681642054117</v>
      </c>
      <c r="P39" s="131">
        <v>50.107793674011738</v>
      </c>
      <c r="Q39" s="131">
        <v>51.623579765807335</v>
      </c>
      <c r="R39" s="131">
        <v>47.467838666924969</v>
      </c>
      <c r="S39" s="131">
        <v>45.109889230908209</v>
      </c>
      <c r="T39" s="131">
        <v>55.256921590681486</v>
      </c>
      <c r="U39" s="131">
        <v>50.597770165517545</v>
      </c>
      <c r="V39" s="131">
        <v>55.779514606475544</v>
      </c>
    </row>
    <row r="40" spans="1:23" s="92" customFormat="1" ht="12.75" customHeight="1">
      <c r="A40" s="78">
        <v>36</v>
      </c>
      <c r="B40" s="79" t="s">
        <v>372</v>
      </c>
      <c r="C40" s="88" t="s">
        <v>373</v>
      </c>
      <c r="D40" s="131">
        <v>9301.644929694301</v>
      </c>
      <c r="E40" s="131">
        <v>9333.038484304263</v>
      </c>
      <c r="F40" s="131">
        <v>8791.1636175808944</v>
      </c>
      <c r="G40" s="131">
        <v>8972.2350348029468</v>
      </c>
      <c r="H40" s="131">
        <v>8551.5964523887378</v>
      </c>
      <c r="I40" s="131">
        <v>8545.7385795042628</v>
      </c>
      <c r="J40" s="131">
        <v>8532.260974018187</v>
      </c>
      <c r="K40" s="131">
        <v>8382.2876575738264</v>
      </c>
      <c r="L40" s="131">
        <v>10521.570891472758</v>
      </c>
      <c r="M40" s="131">
        <v>11037.48374609699</v>
      </c>
      <c r="N40" s="131">
        <v>11249.088931023432</v>
      </c>
      <c r="O40" s="131">
        <v>12340.558174959746</v>
      </c>
      <c r="P40" s="131">
        <v>13498.633861567778</v>
      </c>
      <c r="Q40" s="131">
        <v>13548.228463661631</v>
      </c>
      <c r="R40" s="131">
        <v>12950.750739387344</v>
      </c>
      <c r="S40" s="131">
        <v>13372.659904883618</v>
      </c>
      <c r="T40" s="131">
        <v>13689.332064515278</v>
      </c>
      <c r="U40" s="131">
        <v>12193.998834763181</v>
      </c>
      <c r="V40" s="131">
        <v>12226.279838534034</v>
      </c>
    </row>
    <row r="41" spans="1:23" s="92" customFormat="1" ht="12.75" customHeight="1">
      <c r="A41" s="78">
        <v>37</v>
      </c>
      <c r="B41" s="79" t="s">
        <v>374</v>
      </c>
      <c r="C41" s="83" t="s">
        <v>375</v>
      </c>
      <c r="D41" s="131">
        <v>9243.6237869480919</v>
      </c>
      <c r="E41" s="131">
        <v>9279.2253001444133</v>
      </c>
      <c r="F41" s="131">
        <v>8741.7781122278666</v>
      </c>
      <c r="G41" s="131">
        <v>8926.5431662262599</v>
      </c>
      <c r="H41" s="131">
        <v>8508.9656833710706</v>
      </c>
      <c r="I41" s="131">
        <v>8507.5545861475002</v>
      </c>
      <c r="J41" s="131">
        <v>8495.9829202055425</v>
      </c>
      <c r="K41" s="131">
        <v>8348.7504080895233</v>
      </c>
      <c r="L41" s="131">
        <v>10490.775879506438</v>
      </c>
      <c r="M41" s="131">
        <v>11008.29721492046</v>
      </c>
      <c r="N41" s="131">
        <v>11222.179027169186</v>
      </c>
      <c r="O41" s="131">
        <v>12315.505216562622</v>
      </c>
      <c r="P41" s="131">
        <v>13476.146336749362</v>
      </c>
      <c r="Q41" s="131">
        <v>13529.019027957987</v>
      </c>
      <c r="R41" s="131">
        <v>12933.334564046294</v>
      </c>
      <c r="S41" s="131">
        <v>13355.763558130164</v>
      </c>
      <c r="T41" s="131">
        <v>13672.692796042909</v>
      </c>
      <c r="U41" s="131">
        <v>12178.642152054175</v>
      </c>
      <c r="V41" s="131">
        <v>12209.630429818437</v>
      </c>
    </row>
    <row r="42" spans="1:23" s="92" customFormat="1" ht="12.75" customHeight="1">
      <c r="A42" s="78">
        <v>38</v>
      </c>
      <c r="B42" s="79" t="s">
        <v>376</v>
      </c>
      <c r="C42" s="83" t="s">
        <v>377</v>
      </c>
      <c r="D42" s="131">
        <v>58.021142746209712</v>
      </c>
      <c r="E42" s="131">
        <v>53.813184159849541</v>
      </c>
      <c r="F42" s="131">
        <v>49.385505353027405</v>
      </c>
      <c r="G42" s="131">
        <v>45.691868576686389</v>
      </c>
      <c r="H42" s="131">
        <v>42.630769017667596</v>
      </c>
      <c r="I42" s="131">
        <v>38.183993356762699</v>
      </c>
      <c r="J42" s="131">
        <v>36.278053812644693</v>
      </c>
      <c r="K42" s="131">
        <v>33.53724948430294</v>
      </c>
      <c r="L42" s="131">
        <v>30.795011966320644</v>
      </c>
      <c r="M42" s="131">
        <v>29.186531176529009</v>
      </c>
      <c r="N42" s="131">
        <v>26.909903854245403</v>
      </c>
      <c r="O42" s="131">
        <v>25.052958397124168</v>
      </c>
      <c r="P42" s="131">
        <v>22.487524818414627</v>
      </c>
      <c r="Q42" s="131">
        <v>19.209435703643909</v>
      </c>
      <c r="R42" s="131">
        <v>17.416175341049453</v>
      </c>
      <c r="S42" s="131">
        <v>16.896346753452637</v>
      </c>
      <c r="T42" s="131">
        <v>16.639268472367622</v>
      </c>
      <c r="U42" s="131">
        <v>15.356682709005927</v>
      </c>
      <c r="V42" s="131">
        <v>16.649408715594376</v>
      </c>
    </row>
    <row r="43" spans="1:23" s="93" customFormat="1" ht="12.75" customHeight="1">
      <c r="A43" s="78">
        <v>39</v>
      </c>
      <c r="B43" s="79" t="s">
        <v>378</v>
      </c>
      <c r="C43" s="88" t="s">
        <v>379</v>
      </c>
      <c r="D43" s="131">
        <v>5270.9357085372876</v>
      </c>
      <c r="E43" s="131">
        <v>5057.0965831350486</v>
      </c>
      <c r="F43" s="131">
        <v>4812.1615018721504</v>
      </c>
      <c r="G43" s="131">
        <v>4603.7322749290379</v>
      </c>
      <c r="H43" s="131">
        <v>4532.628983378303</v>
      </c>
      <c r="I43" s="131">
        <v>4274.700139082599</v>
      </c>
      <c r="J43" s="131">
        <v>4158.0719651025156</v>
      </c>
      <c r="K43" s="131">
        <v>3931.8280280749041</v>
      </c>
      <c r="L43" s="131">
        <v>3457.3853377779533</v>
      </c>
      <c r="M43" s="131">
        <v>3317.3760515717427</v>
      </c>
      <c r="N43" s="131">
        <v>3084.4873025460906</v>
      </c>
      <c r="O43" s="131">
        <v>2888.7934614900523</v>
      </c>
      <c r="P43" s="131">
        <v>2584.1838474409328</v>
      </c>
      <c r="Q43" s="131">
        <v>2111.6725395286157</v>
      </c>
      <c r="R43" s="131">
        <v>1845.8729657157073</v>
      </c>
      <c r="S43" s="131">
        <v>1586.5720333422171</v>
      </c>
      <c r="T43" s="131">
        <v>1377.3010492452606</v>
      </c>
      <c r="U43" s="131">
        <v>1253.5605185896031</v>
      </c>
      <c r="V43" s="131">
        <v>1321.8235595581928</v>
      </c>
      <c r="W43" s="92"/>
    </row>
    <row r="44" spans="1:23" s="92" customFormat="1" ht="12.75" customHeight="1">
      <c r="A44" s="78">
        <v>40</v>
      </c>
      <c r="B44" s="79" t="s">
        <v>380</v>
      </c>
      <c r="C44" s="83" t="s">
        <v>381</v>
      </c>
      <c r="D44" s="131">
        <v>86.574810596690781</v>
      </c>
      <c r="E44" s="131">
        <v>82.034288939754148</v>
      </c>
      <c r="F44" s="131">
        <v>77.134692713767876</v>
      </c>
      <c r="G44" s="131">
        <v>73.12907506951143</v>
      </c>
      <c r="H44" s="131">
        <v>71.257787538246433</v>
      </c>
      <c r="I44" s="131">
        <v>66.056739474152081</v>
      </c>
      <c r="J44" s="131">
        <v>63.894474471997384</v>
      </c>
      <c r="K44" s="131">
        <v>59.745258940077086</v>
      </c>
      <c r="L44" s="131">
        <v>55.447786622058587</v>
      </c>
      <c r="M44" s="131">
        <v>53.035404724345064</v>
      </c>
      <c r="N44" s="131">
        <v>49.181878734029929</v>
      </c>
      <c r="O44" s="131">
        <v>46.00804728193269</v>
      </c>
      <c r="P44" s="131">
        <v>41.177383974238985</v>
      </c>
      <c r="Q44" s="131">
        <v>34.383145910711981</v>
      </c>
      <c r="R44" s="131">
        <v>30.222981419524491</v>
      </c>
      <c r="S44" s="131">
        <v>26.771292476699319</v>
      </c>
      <c r="T44" s="131">
        <v>21.776414480077506</v>
      </c>
      <c r="U44" s="131">
        <v>19.88468903820857</v>
      </c>
      <c r="V44" s="131">
        <v>21.894615304959206</v>
      </c>
    </row>
    <row r="45" spans="1:23" s="64" customFormat="1" ht="12.75" customHeight="1">
      <c r="A45" s="78">
        <v>41</v>
      </c>
      <c r="B45" s="79" t="s">
        <v>382</v>
      </c>
      <c r="C45" s="83" t="s">
        <v>383</v>
      </c>
      <c r="D45" s="131">
        <v>5184.3608979405972</v>
      </c>
      <c r="E45" s="131">
        <v>4975.0622941952952</v>
      </c>
      <c r="F45" s="131">
        <v>4735.026809158383</v>
      </c>
      <c r="G45" s="131">
        <v>4530.6031998595263</v>
      </c>
      <c r="H45" s="131">
        <v>4461.3711958400563</v>
      </c>
      <c r="I45" s="131">
        <v>4208.643399608447</v>
      </c>
      <c r="J45" s="131">
        <v>4094.1774906305182</v>
      </c>
      <c r="K45" s="131">
        <v>3872.0827691348263</v>
      </c>
      <c r="L45" s="131">
        <v>3401.9375511558951</v>
      </c>
      <c r="M45" s="131">
        <v>3264.3406468473981</v>
      </c>
      <c r="N45" s="131">
        <v>3035.3054238120603</v>
      </c>
      <c r="O45" s="131">
        <v>2842.7854142081196</v>
      </c>
      <c r="P45" s="131">
        <v>2543.0064634666937</v>
      </c>
      <c r="Q45" s="131">
        <v>2077.2893936179034</v>
      </c>
      <c r="R45" s="131">
        <v>1815.649984296183</v>
      </c>
      <c r="S45" s="131">
        <v>1559.8007408655178</v>
      </c>
      <c r="T45" s="131">
        <v>1355.524634765183</v>
      </c>
      <c r="U45" s="131">
        <v>1233.6758295513939</v>
      </c>
      <c r="V45" s="131">
        <v>1299.9289442532333</v>
      </c>
      <c r="W45" s="92"/>
    </row>
    <row r="46" spans="1:23" s="64" customFormat="1" ht="12.75" customHeight="1">
      <c r="A46" s="78">
        <v>42</v>
      </c>
      <c r="B46" s="79">
        <v>37</v>
      </c>
      <c r="C46" s="90" t="s">
        <v>384</v>
      </c>
      <c r="D46" s="131">
        <v>474.7558345615206</v>
      </c>
      <c r="E46" s="131">
        <v>443.25848041673447</v>
      </c>
      <c r="F46" s="131">
        <v>409.91056873983837</v>
      </c>
      <c r="G46" s="131">
        <v>382.22913960469168</v>
      </c>
      <c r="H46" s="131">
        <v>361.73292320031823</v>
      </c>
      <c r="I46" s="131">
        <v>327.76801753772901</v>
      </c>
      <c r="J46" s="131">
        <v>313.3232975175307</v>
      </c>
      <c r="K46" s="131">
        <v>290.79618031045845</v>
      </c>
      <c r="L46" s="131">
        <v>268.00779318032465</v>
      </c>
      <c r="M46" s="131">
        <v>254.82574149998439</v>
      </c>
      <c r="N46" s="131">
        <v>234.76342750017608</v>
      </c>
      <c r="O46" s="131">
        <v>218.79375185149934</v>
      </c>
      <c r="P46" s="131">
        <v>195.98583559679997</v>
      </c>
      <c r="Q46" s="131">
        <v>166.1231719626355</v>
      </c>
      <c r="R46" s="131">
        <v>148.20809477131905</v>
      </c>
      <c r="S46" s="131">
        <v>130.18054366086884</v>
      </c>
      <c r="T46" s="131">
        <v>124.60529666214165</v>
      </c>
      <c r="U46" s="131">
        <v>114.38975466114601</v>
      </c>
      <c r="V46" s="131">
        <v>124.28930516698757</v>
      </c>
      <c r="W46" s="92"/>
    </row>
    <row r="47" spans="1:23" s="64" customFormat="1" ht="12.75" customHeight="1">
      <c r="A47" s="78">
        <v>43</v>
      </c>
      <c r="B47" s="79" t="s">
        <v>385</v>
      </c>
      <c r="C47" s="90" t="s">
        <v>386</v>
      </c>
      <c r="D47" s="131">
        <v>4709.6050633790774</v>
      </c>
      <c r="E47" s="131">
        <v>4531.8038137785607</v>
      </c>
      <c r="F47" s="131">
        <v>4325.1162404185443</v>
      </c>
      <c r="G47" s="131">
        <v>4148.3740602548351</v>
      </c>
      <c r="H47" s="131">
        <v>4099.6382726397378</v>
      </c>
      <c r="I47" s="131">
        <v>3880.8753820707179</v>
      </c>
      <c r="J47" s="131">
        <v>3780.8541931129871</v>
      </c>
      <c r="K47" s="131">
        <v>3581.2865888243687</v>
      </c>
      <c r="L47" s="131">
        <v>3133.9297579755707</v>
      </c>
      <c r="M47" s="131">
        <v>3009.5149053474133</v>
      </c>
      <c r="N47" s="131">
        <v>2800.5419963118843</v>
      </c>
      <c r="O47" s="131">
        <v>2623.9916623566191</v>
      </c>
      <c r="P47" s="131">
        <v>2347.0206278698925</v>
      </c>
      <c r="Q47" s="131">
        <v>1911.1662216552679</v>
      </c>
      <c r="R47" s="131">
        <v>1667.4418895248639</v>
      </c>
      <c r="S47" s="131">
        <v>1429.620197204649</v>
      </c>
      <c r="T47" s="131">
        <v>1230.9193381030416</v>
      </c>
      <c r="U47" s="131">
        <v>1119.2860748902481</v>
      </c>
      <c r="V47" s="131">
        <v>1175.6396390862456</v>
      </c>
      <c r="W47" s="92"/>
    </row>
    <row r="48" spans="1:23" s="64" customFormat="1" ht="12.75" customHeight="1">
      <c r="A48" s="78">
        <v>44</v>
      </c>
      <c r="B48" s="79" t="s">
        <v>387</v>
      </c>
      <c r="C48" s="88" t="s">
        <v>388</v>
      </c>
      <c r="D48" s="131">
        <v>18353.056524025003</v>
      </c>
      <c r="E48" s="131">
        <v>17336.581302969047</v>
      </c>
      <c r="F48" s="131">
        <v>17010.847460128836</v>
      </c>
      <c r="G48" s="131">
        <v>16296.344557445404</v>
      </c>
      <c r="H48" s="131">
        <v>15853.458058377852</v>
      </c>
      <c r="I48" s="131">
        <v>15465.104967660211</v>
      </c>
      <c r="J48" s="131">
        <v>14594.807691332186</v>
      </c>
      <c r="K48" s="131">
        <v>13891.383827983522</v>
      </c>
      <c r="L48" s="131">
        <v>12991.907540164728</v>
      </c>
      <c r="M48" s="131">
        <v>12258.97194653832</v>
      </c>
      <c r="N48" s="131">
        <v>11475.929547842406</v>
      </c>
      <c r="O48" s="131">
        <v>11241.895766366291</v>
      </c>
      <c r="P48" s="131">
        <v>10815.00342013889</v>
      </c>
      <c r="Q48" s="131">
        <v>10439.276013394458</v>
      </c>
      <c r="R48" s="131">
        <v>8588.3343234051517</v>
      </c>
      <c r="S48" s="131">
        <v>8121.1892375263778</v>
      </c>
      <c r="T48" s="131">
        <v>7717.9057203271477</v>
      </c>
      <c r="U48" s="131">
        <v>5576.6428458750142</v>
      </c>
      <c r="V48" s="131">
        <v>5508.3278752722345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131">
        <v>8448.0752863005164</v>
      </c>
      <c r="E49" s="131">
        <v>7972.6085275155938</v>
      </c>
      <c r="F49" s="131">
        <v>7857.9469475993556</v>
      </c>
      <c r="G49" s="131">
        <v>7511.5639391546565</v>
      </c>
      <c r="H49" s="131">
        <v>7309.4390797101596</v>
      </c>
      <c r="I49" s="131">
        <v>7169.5061912069959</v>
      </c>
      <c r="J49" s="131">
        <v>6753.4872896879324</v>
      </c>
      <c r="K49" s="131">
        <v>6427.0356685692113</v>
      </c>
      <c r="L49" s="131">
        <v>6027.9842956110606</v>
      </c>
      <c r="M49" s="131">
        <v>5684.6192062108003</v>
      </c>
      <c r="N49" s="131">
        <v>5325.2539616880103</v>
      </c>
      <c r="O49" s="131">
        <v>5237.9564373020512</v>
      </c>
      <c r="P49" s="131">
        <v>5061.5492898286675</v>
      </c>
      <c r="Q49" s="131">
        <v>4921.6209866873141</v>
      </c>
      <c r="R49" s="131">
        <v>3998.0997754243031</v>
      </c>
      <c r="S49" s="131">
        <v>3817.8492771373681</v>
      </c>
      <c r="T49" s="131">
        <v>3653.3903395731431</v>
      </c>
      <c r="U49" s="131">
        <v>2597.4384725410141</v>
      </c>
      <c r="V49" s="131">
        <v>2547.8375689292684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131">
        <v>9904.9812377244889</v>
      </c>
      <c r="E50" s="131">
        <v>9363.9727754534524</v>
      </c>
      <c r="F50" s="131">
        <v>9152.9005125294807</v>
      </c>
      <c r="G50" s="131">
        <v>8784.7806182907461</v>
      </c>
      <c r="H50" s="131">
        <v>8544.0189786676929</v>
      </c>
      <c r="I50" s="131">
        <v>8295.5987764532147</v>
      </c>
      <c r="J50" s="131">
        <v>7841.3204016442542</v>
      </c>
      <c r="K50" s="131">
        <v>7464.3481594143095</v>
      </c>
      <c r="L50" s="131">
        <v>6963.9232445536663</v>
      </c>
      <c r="M50" s="131">
        <v>6574.3527403275211</v>
      </c>
      <c r="N50" s="131">
        <v>6150.6755861543943</v>
      </c>
      <c r="O50" s="131">
        <v>6003.9393290642383</v>
      </c>
      <c r="P50" s="131">
        <v>5753.4541303102224</v>
      </c>
      <c r="Q50" s="131">
        <v>5517.6550267071425</v>
      </c>
      <c r="R50" s="131">
        <v>4590.2345479808491</v>
      </c>
      <c r="S50" s="131">
        <v>4303.3399603890102</v>
      </c>
      <c r="T50" s="131">
        <v>4064.5153807540037</v>
      </c>
      <c r="U50" s="131">
        <v>2979.2043733340006</v>
      </c>
      <c r="V50" s="131">
        <v>2960.4903063429661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131">
        <v>72788.330528042847</v>
      </c>
      <c r="E51" s="131">
        <v>65018.040127851913</v>
      </c>
      <c r="F51" s="131">
        <v>60317.691399437608</v>
      </c>
      <c r="G51" s="131">
        <v>52810.460549154996</v>
      </c>
      <c r="H51" s="131">
        <v>47322.494562468251</v>
      </c>
      <c r="I51" s="131">
        <v>42469.945049634785</v>
      </c>
      <c r="J51" s="131">
        <v>40087.553669444991</v>
      </c>
      <c r="K51" s="131">
        <v>37055.750373584284</v>
      </c>
      <c r="L51" s="131">
        <v>32943.677674373022</v>
      </c>
      <c r="M51" s="131">
        <v>30094.02068260514</v>
      </c>
      <c r="N51" s="131">
        <v>26303.710477196033</v>
      </c>
      <c r="O51" s="131">
        <v>24997.306668993842</v>
      </c>
      <c r="P51" s="131">
        <v>22478.466161876335</v>
      </c>
      <c r="Q51" s="131">
        <v>21457.812733407776</v>
      </c>
      <c r="R51" s="131">
        <v>20204.019353608099</v>
      </c>
      <c r="S51" s="131">
        <v>19124.287618697326</v>
      </c>
      <c r="T51" s="131">
        <v>19132.984967105378</v>
      </c>
      <c r="U51" s="131">
        <v>16014.306538651432</v>
      </c>
      <c r="V51" s="131">
        <v>16400.003967491262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131">
        <v>1798.609054625756</v>
      </c>
      <c r="E52" s="131">
        <v>1581.8470551864539</v>
      </c>
      <c r="F52" s="131">
        <v>1536.192175410129</v>
      </c>
      <c r="G52" s="131">
        <v>1190.6183751376363</v>
      </c>
      <c r="H52" s="131">
        <v>1097.4001312815044</v>
      </c>
      <c r="I52" s="131">
        <v>992.41346256967597</v>
      </c>
      <c r="J52" s="131">
        <v>927.80701855261293</v>
      </c>
      <c r="K52" s="131">
        <v>831.99108726131703</v>
      </c>
      <c r="L52" s="131">
        <v>696.86179693175097</v>
      </c>
      <c r="M52" s="131">
        <v>650.08736420510377</v>
      </c>
      <c r="N52" s="131">
        <v>601.87045081852193</v>
      </c>
      <c r="O52" s="131">
        <v>577.26669237174019</v>
      </c>
      <c r="P52" s="131">
        <v>522.86833812815894</v>
      </c>
      <c r="Q52" s="131">
        <v>444.11917193765663</v>
      </c>
      <c r="R52" s="131">
        <v>391.60780255970741</v>
      </c>
      <c r="S52" s="131">
        <v>376.04745843014751</v>
      </c>
      <c r="T52" s="131">
        <v>384.19687820821088</v>
      </c>
      <c r="U52" s="131">
        <v>349.61389950779477</v>
      </c>
      <c r="V52" s="131">
        <v>385.03705056681423</v>
      </c>
      <c r="W52" s="92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131">
        <v>62843.803838714994</v>
      </c>
      <c r="E53" s="131">
        <v>56795.659355438664</v>
      </c>
      <c r="F53" s="131">
        <v>52236.949866797877</v>
      </c>
      <c r="G53" s="131">
        <v>47404.741964583554</v>
      </c>
      <c r="H53" s="131">
        <v>42460.472632081786</v>
      </c>
      <c r="I53" s="131">
        <v>38081.702137242166</v>
      </c>
      <c r="J53" s="131">
        <v>36164.209479518373</v>
      </c>
      <c r="K53" s="131">
        <v>33304.184724611579</v>
      </c>
      <c r="L53" s="131">
        <v>30005.17421611039</v>
      </c>
      <c r="M53" s="131">
        <v>27495.686871028433</v>
      </c>
      <c r="N53" s="131">
        <v>23897.104938142853</v>
      </c>
      <c r="O53" s="131">
        <v>22681.922020911617</v>
      </c>
      <c r="P53" s="131">
        <v>20393.832107898877</v>
      </c>
      <c r="Q53" s="131">
        <v>19621.480363731047</v>
      </c>
      <c r="R53" s="131">
        <v>18593.896559672987</v>
      </c>
      <c r="S53" s="131">
        <v>17488.498473341326</v>
      </c>
      <c r="T53" s="131">
        <v>17299.024380249215</v>
      </c>
      <c r="U53" s="131">
        <v>14402.763596845994</v>
      </c>
      <c r="V53" s="131">
        <v>14661.999033459835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131">
        <v>8145.9176347021039</v>
      </c>
      <c r="E54" s="131">
        <v>6640.5337172267991</v>
      </c>
      <c r="F54" s="131">
        <v>6544.5493572295982</v>
      </c>
      <c r="G54" s="131">
        <v>4215.1002094338073</v>
      </c>
      <c r="H54" s="131">
        <v>3764.6217991049634</v>
      </c>
      <c r="I54" s="131">
        <v>3395.8294498229452</v>
      </c>
      <c r="J54" s="131">
        <v>2995.5371713740051</v>
      </c>
      <c r="K54" s="131">
        <v>2919.5745617113816</v>
      </c>
      <c r="L54" s="131">
        <v>2241.641661330882</v>
      </c>
      <c r="M54" s="131">
        <v>1948.2464473716027</v>
      </c>
      <c r="N54" s="131">
        <v>1804.7350882346584</v>
      </c>
      <c r="O54" s="131">
        <v>1738.1179557104824</v>
      </c>
      <c r="P54" s="131">
        <v>1561.7657158493002</v>
      </c>
      <c r="Q54" s="131">
        <v>1392.2131977390725</v>
      </c>
      <c r="R54" s="131">
        <v>1218.5149913754026</v>
      </c>
      <c r="S54" s="131">
        <v>1259.741686925855</v>
      </c>
      <c r="T54" s="131">
        <v>1449.763708647951</v>
      </c>
      <c r="U54" s="131">
        <v>1261.9290422976433</v>
      </c>
      <c r="V54" s="131">
        <v>1352.9678834646102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131">
        <v>40115.263133515313</v>
      </c>
      <c r="E55" s="131">
        <v>38036.539437471161</v>
      </c>
      <c r="F55" s="131">
        <v>38826.487876569838</v>
      </c>
      <c r="G55" s="131">
        <v>37656.498864731162</v>
      </c>
      <c r="H55" s="131">
        <v>38170.044261606788</v>
      </c>
      <c r="I55" s="131">
        <v>34323.815198598932</v>
      </c>
      <c r="J55" s="131">
        <v>38228.083084420476</v>
      </c>
      <c r="K55" s="131">
        <v>39268.826848121753</v>
      </c>
      <c r="L55" s="131">
        <v>38845.288364296219</v>
      </c>
      <c r="M55" s="131">
        <v>46562.665329847892</v>
      </c>
      <c r="N55" s="131">
        <v>41778.245708603943</v>
      </c>
      <c r="O55" s="131">
        <v>41507.475615924399</v>
      </c>
      <c r="P55" s="131">
        <v>48224.642271837634</v>
      </c>
      <c r="Q55" s="131">
        <v>49655.706792424411</v>
      </c>
      <c r="R55" s="131">
        <v>43397.874476178811</v>
      </c>
      <c r="S55" s="131">
        <v>43742.426858631203</v>
      </c>
      <c r="T55" s="131">
        <v>40117.724248597478</v>
      </c>
      <c r="U55" s="131">
        <v>41882.915148180749</v>
      </c>
      <c r="V55" s="131">
        <v>41922.403802708577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131">
        <v>3165.4836083837604</v>
      </c>
      <c r="E56" s="131">
        <v>2933.4539718903006</v>
      </c>
      <c r="F56" s="131">
        <v>2680.7999585273028</v>
      </c>
      <c r="G56" s="131">
        <v>2591.0954901514538</v>
      </c>
      <c r="H56" s="131">
        <v>2301.6853984772579</v>
      </c>
      <c r="I56" s="131">
        <v>2348.2099741277511</v>
      </c>
      <c r="J56" s="131">
        <v>1969.021826653835</v>
      </c>
      <c r="K56" s="131">
        <v>1648.6853466595198</v>
      </c>
      <c r="L56" s="131">
        <v>1604.5334872685037</v>
      </c>
      <c r="M56" s="131">
        <v>1507.62955260487</v>
      </c>
      <c r="N56" s="131">
        <v>1239.5182229920683</v>
      </c>
      <c r="O56" s="131">
        <v>1128.7430322403561</v>
      </c>
      <c r="P56" s="131">
        <v>1041.6966350368539</v>
      </c>
      <c r="Q56" s="131">
        <v>1003.108805746707</v>
      </c>
      <c r="R56" s="131">
        <v>848.91447384038577</v>
      </c>
      <c r="S56" s="131">
        <v>890.50582508305411</v>
      </c>
      <c r="T56" s="131">
        <v>955.80384372047433</v>
      </c>
      <c r="U56" s="131">
        <v>892.42910453235743</v>
      </c>
      <c r="V56" s="131">
        <v>871.44471944560598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131">
        <v>12294.991580421902</v>
      </c>
      <c r="E57" s="131">
        <v>12019.068057451728</v>
      </c>
      <c r="F57" s="131">
        <v>11926.832190495639</v>
      </c>
      <c r="G57" s="131">
        <v>11706.232644684744</v>
      </c>
      <c r="H57" s="131">
        <v>11702.614533390832</v>
      </c>
      <c r="I57" s="131">
        <v>11313.424314893344</v>
      </c>
      <c r="J57" s="131">
        <v>11180.878500169438</v>
      </c>
      <c r="K57" s="131">
        <v>10845.420575076947</v>
      </c>
      <c r="L57" s="131">
        <v>10469.356838339376</v>
      </c>
      <c r="M57" s="131">
        <v>10262.820477301218</v>
      </c>
      <c r="N57" s="131">
        <v>10432.405617638076</v>
      </c>
      <c r="O57" s="131">
        <v>10359.666707642304</v>
      </c>
      <c r="P57" s="131">
        <v>9641.4803450513828</v>
      </c>
      <c r="Q57" s="131">
        <v>9147.4920565779084</v>
      </c>
      <c r="R57" s="131">
        <v>8496.8808974542335</v>
      </c>
      <c r="S57" s="131">
        <v>8045.308541225676</v>
      </c>
      <c r="T57" s="131">
        <v>7637.9004639107288</v>
      </c>
      <c r="U57" s="131">
        <v>7448.7325927081383</v>
      </c>
      <c r="V57" s="131">
        <v>7947.7803907222087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131">
        <v>17177.018007323528</v>
      </c>
      <c r="E58" s="131">
        <v>15546.7443740651</v>
      </c>
      <c r="F58" s="131">
        <v>16671.671840266539</v>
      </c>
      <c r="G58" s="131">
        <v>16332.960941269777</v>
      </c>
      <c r="H58" s="131">
        <v>16814.741300000558</v>
      </c>
      <c r="I58" s="131">
        <v>13338.347703546775</v>
      </c>
      <c r="J58" s="131">
        <v>17885.349511307722</v>
      </c>
      <c r="K58" s="131">
        <v>20006.754971077757</v>
      </c>
      <c r="L58" s="131">
        <v>20331.143200339862</v>
      </c>
      <c r="M58" s="131">
        <v>28310.313072004592</v>
      </c>
      <c r="N58" s="131">
        <v>23532.147371728679</v>
      </c>
      <c r="O58" s="131">
        <v>23367.792367920705</v>
      </c>
      <c r="P58" s="131">
        <v>31033.490152044313</v>
      </c>
      <c r="Q58" s="131">
        <v>33314.434120971906</v>
      </c>
      <c r="R58" s="131">
        <v>28321.668328227315</v>
      </c>
      <c r="S58" s="131">
        <v>29456.877384093619</v>
      </c>
      <c r="T58" s="131">
        <v>26478.956007311939</v>
      </c>
      <c r="U58" s="131">
        <v>28349.42443434702</v>
      </c>
      <c r="V58" s="131">
        <v>27820.440371059103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131">
        <v>2828.9798681393581</v>
      </c>
      <c r="E59" s="131">
        <v>3079.2962976740373</v>
      </c>
      <c r="F59" s="131">
        <v>3295.8404147562374</v>
      </c>
      <c r="G59" s="131">
        <v>2959.548608370907</v>
      </c>
      <c r="H59" s="131">
        <v>3297.041490769308</v>
      </c>
      <c r="I59" s="131">
        <v>3497.0977266940299</v>
      </c>
      <c r="J59" s="131">
        <v>3456.0740293232589</v>
      </c>
      <c r="K59" s="131">
        <v>3257.3764302620493</v>
      </c>
      <c r="L59" s="131">
        <v>3165.9635352285654</v>
      </c>
      <c r="M59" s="131">
        <v>3336.8705493830225</v>
      </c>
      <c r="N59" s="131">
        <v>3644.2390890682823</v>
      </c>
      <c r="O59" s="131">
        <v>3902.3085201334206</v>
      </c>
      <c r="P59" s="131">
        <v>4052.9979822013265</v>
      </c>
      <c r="Q59" s="131">
        <v>4150.671004372376</v>
      </c>
      <c r="R59" s="131">
        <v>3960.0164992375549</v>
      </c>
      <c r="S59" s="131">
        <v>3817.5666319628267</v>
      </c>
      <c r="T59" s="131">
        <v>3748.0018527296311</v>
      </c>
      <c r="U59" s="131">
        <v>4010.3700921773625</v>
      </c>
      <c r="V59" s="131">
        <v>4023.3494627824812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131">
        <v>3164.9896387854574</v>
      </c>
      <c r="E60" s="131">
        <v>3043.6190232491663</v>
      </c>
      <c r="F60" s="131">
        <v>2901.2769167328329</v>
      </c>
      <c r="G60" s="131">
        <v>2789.7475259334797</v>
      </c>
      <c r="H60" s="131">
        <v>2784.2160639727927</v>
      </c>
      <c r="I60" s="131">
        <v>2630.0568787058464</v>
      </c>
      <c r="J60" s="131">
        <v>2571.2538918676187</v>
      </c>
      <c r="K60" s="131">
        <v>2419.0420145615967</v>
      </c>
      <c r="L60" s="131">
        <v>2257.688847249301</v>
      </c>
      <c r="M60" s="131">
        <v>2168.9797548081506</v>
      </c>
      <c r="N60" s="131">
        <v>2020.4620375029926</v>
      </c>
      <c r="O60" s="131">
        <v>1895.7387202541827</v>
      </c>
      <c r="P60" s="131">
        <v>1692.6933147279335</v>
      </c>
      <c r="Q60" s="131">
        <v>1404.897249802681</v>
      </c>
      <c r="R60" s="131">
        <v>1221.0695079505115</v>
      </c>
      <c r="S60" s="131">
        <v>1053.8562278346328</v>
      </c>
      <c r="T60" s="131">
        <v>901.74357741813549</v>
      </c>
      <c r="U60" s="131">
        <v>821.82668576292315</v>
      </c>
      <c r="V60" s="131">
        <v>874.64751899192606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131">
        <v>1483.8004304613075</v>
      </c>
      <c r="E61" s="131">
        <v>1414.3577131408256</v>
      </c>
      <c r="F61" s="131">
        <v>1350.066555791283</v>
      </c>
      <c r="G61" s="131">
        <v>1276.9136543208035</v>
      </c>
      <c r="H61" s="131">
        <v>1269.7454749960366</v>
      </c>
      <c r="I61" s="131">
        <v>1196.6786006311886</v>
      </c>
      <c r="J61" s="131">
        <v>1165.5053250986014</v>
      </c>
      <c r="K61" s="131">
        <v>1091.5475104838838</v>
      </c>
      <c r="L61" s="131">
        <v>1016.6024558706129</v>
      </c>
      <c r="M61" s="131">
        <v>976.05192374603973</v>
      </c>
      <c r="N61" s="131">
        <v>909.47336967384558</v>
      </c>
      <c r="O61" s="131">
        <v>853.22626773342188</v>
      </c>
      <c r="P61" s="131">
        <v>762.28384277583257</v>
      </c>
      <c r="Q61" s="131">
        <v>635.10355495282727</v>
      </c>
      <c r="R61" s="131">
        <v>549.32476946880342</v>
      </c>
      <c r="S61" s="131">
        <v>478.31224843138773</v>
      </c>
      <c r="T61" s="131">
        <v>395.31850350656629</v>
      </c>
      <c r="U61" s="131">
        <v>360.13223865294594</v>
      </c>
      <c r="V61" s="131">
        <v>384.74133970724733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131">
        <v>3070.6773464984717</v>
      </c>
      <c r="E62" s="131">
        <v>2760.1399493228851</v>
      </c>
      <c r="F62" s="131">
        <v>2711.9133840450268</v>
      </c>
      <c r="G62" s="131">
        <v>1895.3144901345518</v>
      </c>
      <c r="H62" s="131">
        <v>1754.9852357023728</v>
      </c>
      <c r="I62" s="131">
        <v>1626.2141953055923</v>
      </c>
      <c r="J62" s="131">
        <v>1458.4564868864034</v>
      </c>
      <c r="K62" s="131">
        <v>1429.6931037133168</v>
      </c>
      <c r="L62" s="131">
        <v>1090.3324702162129</v>
      </c>
      <c r="M62" s="131">
        <v>932.83800274182659</v>
      </c>
      <c r="N62" s="131">
        <v>831.91079460576714</v>
      </c>
      <c r="O62" s="131">
        <v>843.03904113248461</v>
      </c>
      <c r="P62" s="131">
        <v>790.8446075892715</v>
      </c>
      <c r="Q62" s="131">
        <v>776.03486758287363</v>
      </c>
      <c r="R62" s="131">
        <v>737.23923829540888</v>
      </c>
      <c r="S62" s="131">
        <v>769.5444584738226</v>
      </c>
      <c r="T62" s="131">
        <v>777.3716612388456</v>
      </c>
      <c r="U62" s="131">
        <v>727.49879757091401</v>
      </c>
      <c r="V62" s="131">
        <v>750.53881558554303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131">
        <v>2219.0212663000366</v>
      </c>
      <c r="E63" s="131">
        <v>2059.0073516829993</v>
      </c>
      <c r="F63" s="131">
        <v>1956.1264084249756</v>
      </c>
      <c r="G63" s="131">
        <v>1786.7016273650675</v>
      </c>
      <c r="H63" s="131">
        <v>1725.221266798779</v>
      </c>
      <c r="I63" s="131">
        <v>1594.7153521479033</v>
      </c>
      <c r="J63" s="131">
        <v>1532.5494291417072</v>
      </c>
      <c r="K63" s="131">
        <v>1393.7272432090087</v>
      </c>
      <c r="L63" s="131">
        <v>1280.9829164258213</v>
      </c>
      <c r="M63" s="131">
        <v>1228.1146087469695</v>
      </c>
      <c r="N63" s="131">
        <v>1138.9092766895124</v>
      </c>
      <c r="O63" s="131">
        <v>1069.6351095700356</v>
      </c>
      <c r="P63" s="131">
        <v>954.52309784411261</v>
      </c>
      <c r="Q63" s="131">
        <v>841.92212469676133</v>
      </c>
      <c r="R63" s="131">
        <v>726.19166538964748</v>
      </c>
      <c r="S63" s="131">
        <v>632.6372979776512</v>
      </c>
      <c r="T63" s="131">
        <v>600.18859197177426</v>
      </c>
      <c r="U63" s="131">
        <v>556.61348485020426</v>
      </c>
      <c r="V63" s="131">
        <v>588.20413855286643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131">
        <v>1006.4554311951871</v>
      </c>
      <c r="E64" s="131">
        <v>835.2418187976491</v>
      </c>
      <c r="F64" s="131">
        <v>819.27454618004253</v>
      </c>
      <c r="G64" s="131">
        <v>659.28807946916049</v>
      </c>
      <c r="H64" s="131">
        <v>594.57491216351923</v>
      </c>
      <c r="I64" s="131">
        <v>544.53487638459069</v>
      </c>
      <c r="J64" s="131">
        <v>499.59860955628062</v>
      </c>
      <c r="K64" s="131">
        <v>430.16081557652603</v>
      </c>
      <c r="L64" s="131">
        <v>383.61104287033066</v>
      </c>
      <c r="M64" s="131">
        <v>344.28227704224639</v>
      </c>
      <c r="N64" s="131">
        <v>309.05934357235668</v>
      </c>
      <c r="O64" s="131">
        <v>302.48392248445174</v>
      </c>
      <c r="P64" s="131">
        <v>278.94039210564881</v>
      </c>
      <c r="Q64" s="131">
        <v>297.04624873384284</v>
      </c>
      <c r="R64" s="131">
        <v>259.75836590525205</v>
      </c>
      <c r="S64" s="131">
        <v>257.1805187403163</v>
      </c>
      <c r="T64" s="131">
        <v>273.90227881875438</v>
      </c>
      <c r="U64" s="131">
        <v>268.86420695289098</v>
      </c>
      <c r="V64" s="131">
        <v>276.76681504263638</v>
      </c>
      <c r="W64" s="92"/>
    </row>
    <row r="65" spans="1:23" s="64" customFormat="1" ht="12.75" customHeight="1">
      <c r="A65" s="78">
        <v>61</v>
      </c>
      <c r="B65" s="79" t="s">
        <v>421</v>
      </c>
      <c r="C65" s="88" t="s">
        <v>422</v>
      </c>
      <c r="D65" s="131">
        <v>937.38282560613857</v>
      </c>
      <c r="E65" s="131">
        <v>856.90647963766003</v>
      </c>
      <c r="F65" s="131">
        <v>801.04133020712322</v>
      </c>
      <c r="G65" s="131">
        <v>728.77057887576552</v>
      </c>
      <c r="H65" s="131">
        <v>669.61156571749939</v>
      </c>
      <c r="I65" s="131">
        <v>597.54098391240154</v>
      </c>
      <c r="J65" s="131">
        <v>558.57684103388431</v>
      </c>
      <c r="K65" s="131">
        <v>507.2304555687997</v>
      </c>
      <c r="L65" s="131">
        <v>460.51276034042371</v>
      </c>
      <c r="M65" s="131">
        <v>428.46565241640855</v>
      </c>
      <c r="N65" s="131">
        <v>388.21187496980889</v>
      </c>
      <c r="O65" s="131">
        <v>367.75794475821874</v>
      </c>
      <c r="P65" s="131">
        <v>334.50979774156821</v>
      </c>
      <c r="Q65" s="131">
        <v>307.09968193927466</v>
      </c>
      <c r="R65" s="131">
        <v>277.84704587893515</v>
      </c>
      <c r="S65" s="131">
        <v>258.08649369375865</v>
      </c>
      <c r="T65" s="131">
        <v>276.1797912095011</v>
      </c>
      <c r="U65" s="131">
        <v>260.67080576451872</v>
      </c>
      <c r="V65" s="131">
        <v>276.11412173908343</v>
      </c>
      <c r="W65" s="92"/>
    </row>
    <row r="66" spans="1:23" s="64" customFormat="1" ht="12.75" customHeight="1">
      <c r="A66" s="78">
        <v>62</v>
      </c>
      <c r="B66" s="94" t="s">
        <v>423</v>
      </c>
      <c r="C66" s="88" t="s">
        <v>424</v>
      </c>
      <c r="D66" s="131">
        <v>7195.1934581587993</v>
      </c>
      <c r="E66" s="131">
        <v>6622.0802879615485</v>
      </c>
      <c r="F66" s="131">
        <v>6061.555129522123</v>
      </c>
      <c r="G66" s="131">
        <v>5466.5818749457467</v>
      </c>
      <c r="H66" s="131">
        <v>5015.1850224244699</v>
      </c>
      <c r="I66" s="131">
        <v>4442.1369040287746</v>
      </c>
      <c r="J66" s="131">
        <v>4184.8804575460972</v>
      </c>
      <c r="K66" s="131">
        <v>3821.3925321759821</v>
      </c>
      <c r="L66" s="131">
        <v>3485.0764951585184</v>
      </c>
      <c r="M66" s="131">
        <v>3279.928134428686</v>
      </c>
      <c r="N66" s="131">
        <v>3000.7298832486281</v>
      </c>
      <c r="O66" s="131">
        <v>2795.4421407120735</v>
      </c>
      <c r="P66" s="131">
        <v>2505.5149719867231</v>
      </c>
      <c r="Q66" s="131">
        <v>2234.2156542923008</v>
      </c>
      <c r="R66" s="131">
        <v>1997.7258706948996</v>
      </c>
      <c r="S66" s="131">
        <v>1765.5515629240801</v>
      </c>
      <c r="T66" s="131">
        <v>1948.9482665879996</v>
      </c>
      <c r="U66" s="131">
        <v>1810.4544832759468</v>
      </c>
      <c r="V66" s="131">
        <v>1949.8481929695486</v>
      </c>
      <c r="W66" s="92"/>
    </row>
    <row r="67" spans="1:23" s="64" customFormat="1" ht="12.75" customHeight="1">
      <c r="A67" s="78">
        <v>63</v>
      </c>
      <c r="B67" s="94" t="s">
        <v>425</v>
      </c>
      <c r="C67" s="88" t="s">
        <v>426</v>
      </c>
      <c r="D67" s="131">
        <v>378.1311109222957</v>
      </c>
      <c r="E67" s="131">
        <v>363.15207681238371</v>
      </c>
      <c r="F67" s="131">
        <v>337.16574038195182</v>
      </c>
      <c r="G67" s="131">
        <v>296.96809838787078</v>
      </c>
      <c r="H67" s="131">
        <v>271.40164465728594</v>
      </c>
      <c r="I67" s="131">
        <v>244.5483477233974</v>
      </c>
      <c r="J67" s="131">
        <v>229.90225279512276</v>
      </c>
      <c r="K67" s="131">
        <v>205.2886511057124</v>
      </c>
      <c r="L67" s="131">
        <v>185.97599220849179</v>
      </c>
      <c r="M67" s="131">
        <v>171.34962505771043</v>
      </c>
      <c r="N67" s="131">
        <v>157.81591111749498</v>
      </c>
      <c r="O67" s="131">
        <v>150.37170757567191</v>
      </c>
      <c r="P67" s="131">
        <v>137.00702236974911</v>
      </c>
      <c r="Q67" s="131">
        <v>139.06024710052554</v>
      </c>
      <c r="R67" s="131">
        <v>123.69786205429034</v>
      </c>
      <c r="S67" s="131">
        <v>122.46420162177056</v>
      </c>
      <c r="T67" s="131">
        <v>122.73498969217046</v>
      </c>
      <c r="U67" s="131">
        <v>116.963796306627</v>
      </c>
      <c r="V67" s="131">
        <v>123.35822080768935</v>
      </c>
      <c r="W67" s="92"/>
    </row>
    <row r="68" spans="1:23" s="64" customFormat="1" ht="12.75" customHeight="1">
      <c r="A68" s="78">
        <v>64</v>
      </c>
      <c r="B68" s="94" t="s">
        <v>427</v>
      </c>
      <c r="C68" s="88" t="s">
        <v>428</v>
      </c>
      <c r="D68" s="131">
        <v>8234.9551786153515</v>
      </c>
      <c r="E68" s="131">
        <v>6660.3835765856529</v>
      </c>
      <c r="F68" s="131">
        <v>7897.9403884409476</v>
      </c>
      <c r="G68" s="131">
        <v>7999.559357577733</v>
      </c>
      <c r="H68" s="131">
        <v>5490.8893355482605</v>
      </c>
      <c r="I68" s="131">
        <v>5194.5038583016049</v>
      </c>
      <c r="J68" s="131">
        <v>4889.2734695581212</v>
      </c>
      <c r="K68" s="131">
        <v>4925.4774541149873</v>
      </c>
      <c r="L68" s="131">
        <v>4523.0915778749322</v>
      </c>
      <c r="M68" s="131">
        <v>3910.6137040417671</v>
      </c>
      <c r="N68" s="131">
        <v>4606.3435613147467</v>
      </c>
      <c r="O68" s="131">
        <v>3947.8583353507256</v>
      </c>
      <c r="P68" s="131">
        <v>3319.6314508828018</v>
      </c>
      <c r="Q68" s="131">
        <v>3214.3123707610343</v>
      </c>
      <c r="R68" s="131">
        <v>3162.3181120867221</v>
      </c>
      <c r="S68" s="131">
        <v>3015.5003699568979</v>
      </c>
      <c r="T68" s="131">
        <v>2905.7627856858926</v>
      </c>
      <c r="U68" s="131">
        <v>2479.3724253239657</v>
      </c>
      <c r="V68" s="131">
        <v>2489.9573987788376</v>
      </c>
      <c r="W68" s="92"/>
    </row>
    <row r="69" spans="1:23" s="64" customFormat="1" ht="12.75" customHeight="1">
      <c r="A69" s="78">
        <v>65</v>
      </c>
      <c r="B69" s="79" t="s">
        <v>429</v>
      </c>
      <c r="C69" s="88" t="s">
        <v>430</v>
      </c>
      <c r="D69" s="131">
        <v>948.12814956186844</v>
      </c>
      <c r="E69" s="131">
        <v>782.79166301666078</v>
      </c>
      <c r="F69" s="131">
        <v>801.76191049237525</v>
      </c>
      <c r="G69" s="131">
        <v>412.77798327340668</v>
      </c>
      <c r="H69" s="131">
        <v>363.25632886466065</v>
      </c>
      <c r="I69" s="131">
        <v>337.80069383191596</v>
      </c>
      <c r="J69" s="131">
        <v>308.4421310746045</v>
      </c>
      <c r="K69" s="131">
        <v>309.38633006935595</v>
      </c>
      <c r="L69" s="131">
        <v>204.72475962947252</v>
      </c>
      <c r="M69" s="131">
        <v>165.2866342893368</v>
      </c>
      <c r="N69" s="131">
        <v>154.23027206150755</v>
      </c>
      <c r="O69" s="131">
        <v>154.01638679789019</v>
      </c>
      <c r="P69" s="131">
        <v>120.84185009626512</v>
      </c>
      <c r="Q69" s="131">
        <v>155.4527675615779</v>
      </c>
      <c r="R69" s="131">
        <v>114.31436869778372</v>
      </c>
      <c r="S69" s="131">
        <v>129.57886936557799</v>
      </c>
      <c r="T69" s="131">
        <v>132.38145789497281</v>
      </c>
      <c r="U69" s="131">
        <v>111.19157865640014</v>
      </c>
      <c r="V69" s="131">
        <v>115.88133962665304</v>
      </c>
      <c r="W69" s="92"/>
    </row>
    <row r="70" spans="1:23" s="64" customFormat="1" ht="12.75" customHeight="1">
      <c r="A70" s="78">
        <v>66</v>
      </c>
      <c r="B70" s="79" t="s">
        <v>431</v>
      </c>
      <c r="C70" s="88" t="s">
        <v>432</v>
      </c>
      <c r="D70" s="131">
        <v>4663.4777359272075</v>
      </c>
      <c r="E70" s="131">
        <v>3877.7262568605311</v>
      </c>
      <c r="F70" s="131">
        <v>3946.0045964314113</v>
      </c>
      <c r="G70" s="131">
        <v>2334.8128023610166</v>
      </c>
      <c r="H70" s="131">
        <v>2099.1081190252244</v>
      </c>
      <c r="I70" s="131">
        <v>1943.5358344545234</v>
      </c>
      <c r="J70" s="131">
        <v>1719.6261632749724</v>
      </c>
      <c r="K70" s="131">
        <v>1753.7672644077979</v>
      </c>
      <c r="L70" s="131">
        <v>1192.2575678166534</v>
      </c>
      <c r="M70" s="131">
        <v>980.54630936136073</v>
      </c>
      <c r="N70" s="131">
        <v>897.83909986836102</v>
      </c>
      <c r="O70" s="131">
        <v>916.8303322865612</v>
      </c>
      <c r="P70" s="131">
        <v>862.90091111153913</v>
      </c>
      <c r="Q70" s="131">
        <v>862.56937842994444</v>
      </c>
      <c r="R70" s="131">
        <v>870.68195684749753</v>
      </c>
      <c r="S70" s="131">
        <v>820.02167322042737</v>
      </c>
      <c r="T70" s="131">
        <v>830.41381526268628</v>
      </c>
      <c r="U70" s="131">
        <v>682.7838710525732</v>
      </c>
      <c r="V70" s="131">
        <v>711.17076719291242</v>
      </c>
      <c r="W70" s="92"/>
    </row>
    <row r="71" spans="1:23" s="64" customFormat="1" ht="12.75" customHeight="1">
      <c r="A71" s="78">
        <v>67</v>
      </c>
      <c r="B71" s="94" t="s">
        <v>433</v>
      </c>
      <c r="C71" s="86" t="s">
        <v>434</v>
      </c>
      <c r="D71" s="131">
        <v>3412.2937535509855</v>
      </c>
      <c r="E71" s="131">
        <v>3157.5612581018536</v>
      </c>
      <c r="F71" s="131">
        <v>2955.8095854063504</v>
      </c>
      <c r="G71" s="131">
        <v>2621.7478527481967</v>
      </c>
      <c r="H71" s="131">
        <v>2485.6650903709065</v>
      </c>
      <c r="I71" s="131">
        <v>2275.996393251181</v>
      </c>
      <c r="J71" s="131">
        <v>2182.8164244120485</v>
      </c>
      <c r="K71" s="131">
        <v>2032.144239172673</v>
      </c>
      <c r="L71" s="131">
        <v>1837.1443096679327</v>
      </c>
      <c r="M71" s="131">
        <v>1726.2911089428947</v>
      </c>
      <c r="N71" s="131">
        <v>1602.9818492203005</v>
      </c>
      <c r="O71" s="131">
        <v>2727.5485611141835</v>
      </c>
      <c r="P71" s="131">
        <v>2558.095638553963</v>
      </c>
      <c r="Q71" s="131">
        <v>2375.1972219750292</v>
      </c>
      <c r="R71" s="131">
        <v>2208.0455343153653</v>
      </c>
      <c r="S71" s="131">
        <v>2087.8017676802538</v>
      </c>
      <c r="T71" s="131">
        <v>2182.5718108574629</v>
      </c>
      <c r="U71" s="131">
        <v>2062.9821264378579</v>
      </c>
      <c r="V71" s="131">
        <v>2108.3268208351369</v>
      </c>
      <c r="W71" s="92"/>
    </row>
    <row r="72" spans="1:23" s="64" customFormat="1" ht="6.95" customHeight="1">
      <c r="A72" s="95"/>
      <c r="B72" s="96"/>
      <c r="C72" s="97"/>
      <c r="D72" s="131"/>
      <c r="E72" s="131"/>
      <c r="F72" s="131"/>
      <c r="G72" s="131"/>
      <c r="H72" s="131"/>
      <c r="I72" s="131"/>
      <c r="J72" s="131"/>
      <c r="K72" s="131"/>
      <c r="L72" s="131"/>
      <c r="M72" s="131"/>
      <c r="N72" s="131"/>
      <c r="O72" s="131"/>
      <c r="P72" s="131"/>
      <c r="Q72" s="131"/>
      <c r="R72" s="131"/>
      <c r="S72" s="131"/>
      <c r="T72" s="131"/>
      <c r="U72" s="131"/>
      <c r="V72" s="131"/>
      <c r="W72" s="92"/>
    </row>
    <row r="73" spans="1:23" s="64" customFormat="1" ht="12.75" customHeight="1">
      <c r="A73" s="78">
        <v>68</v>
      </c>
      <c r="B73" s="96"/>
      <c r="C73" s="99" t="s">
        <v>435</v>
      </c>
      <c r="D73" s="131">
        <v>1064901.542023445</v>
      </c>
      <c r="E73" s="131">
        <v>1037254.2323663433</v>
      </c>
      <c r="F73" s="131">
        <v>1049386.4042372145</v>
      </c>
      <c r="G73" s="131">
        <v>1047823.1913495651</v>
      </c>
      <c r="H73" s="131">
        <v>966900.25676076626</v>
      </c>
      <c r="I73" s="131">
        <v>876840.28459513409</v>
      </c>
      <c r="J73" s="131">
        <v>840883.99536081636</v>
      </c>
      <c r="K73" s="131">
        <v>850203.59400276863</v>
      </c>
      <c r="L73" s="131">
        <v>827725.56085306685</v>
      </c>
      <c r="M73" s="131">
        <v>873375.61434467079</v>
      </c>
      <c r="N73" s="131">
        <v>863914.51560062566</v>
      </c>
      <c r="O73" s="131">
        <v>1013612.3956609457</v>
      </c>
      <c r="P73" s="131">
        <v>979236.66838339251</v>
      </c>
      <c r="Q73" s="131">
        <v>954900.69569791073</v>
      </c>
      <c r="R73" s="131">
        <v>863669.06761022029</v>
      </c>
      <c r="S73" s="131">
        <v>929154.56712255743</v>
      </c>
      <c r="T73" s="131">
        <v>896037.46736977552</v>
      </c>
      <c r="U73" s="131">
        <v>883456.22988972056</v>
      </c>
      <c r="V73" s="131">
        <v>882968.67513978016</v>
      </c>
      <c r="W73" s="92"/>
    </row>
    <row r="74" spans="1:23" s="64" customFormat="1" ht="12.75" customHeight="1">
      <c r="A74" s="78">
        <v>69</v>
      </c>
      <c r="B74" s="96"/>
      <c r="C74" s="100" t="s">
        <v>436</v>
      </c>
      <c r="D74" s="131">
        <v>989498.24390068115</v>
      </c>
      <c r="E74" s="131">
        <v>947204.86426239111</v>
      </c>
      <c r="F74" s="131">
        <v>909413.82598380814</v>
      </c>
      <c r="G74" s="131">
        <v>866016.49431626475</v>
      </c>
      <c r="H74" s="131">
        <v>806857.55933908047</v>
      </c>
      <c r="I74" s="131">
        <v>743090.65343941445</v>
      </c>
      <c r="J74" s="131">
        <v>688395.03873543069</v>
      </c>
      <c r="K74" s="131">
        <v>611781.83210139617</v>
      </c>
      <c r="L74" s="131">
        <v>567396.33571534755</v>
      </c>
      <c r="M74" s="131">
        <v>539321.72141371539</v>
      </c>
      <c r="N74" s="131">
        <v>516033.96991152049</v>
      </c>
      <c r="O74" s="131">
        <v>351948.01078764116</v>
      </c>
      <c r="P74" s="131">
        <v>332761.37402084301</v>
      </c>
      <c r="Q74" s="131">
        <v>309231.59657232359</v>
      </c>
      <c r="R74" s="131">
        <v>309071.54053983081</v>
      </c>
      <c r="S74" s="131">
        <v>353032.89557346993</v>
      </c>
      <c r="T74" s="131">
        <v>313045.2761796735</v>
      </c>
      <c r="U74" s="131">
        <v>294304.0331373011</v>
      </c>
      <c r="V74" s="131">
        <v>296330.47878567612</v>
      </c>
      <c r="W74" s="92"/>
    </row>
    <row r="75" spans="1:23" s="64" customFormat="1" ht="12.75" customHeight="1">
      <c r="A75" s="78">
        <v>70</v>
      </c>
      <c r="B75" s="96"/>
      <c r="C75" s="101" t="s">
        <v>716</v>
      </c>
      <c r="D75" s="131">
        <v>2054399.7859241262</v>
      </c>
      <c r="E75" s="131">
        <v>1984459.0966287344</v>
      </c>
      <c r="F75" s="131">
        <v>1958800.2302210224</v>
      </c>
      <c r="G75" s="131">
        <v>1913839.68566583</v>
      </c>
      <c r="H75" s="131">
        <v>1773757.8160998467</v>
      </c>
      <c r="I75" s="131">
        <v>1619930.9380345484</v>
      </c>
      <c r="J75" s="131">
        <v>1529279.0340962468</v>
      </c>
      <c r="K75" s="131">
        <v>1461985.4261041647</v>
      </c>
      <c r="L75" s="131">
        <v>1395121.8965684145</v>
      </c>
      <c r="M75" s="131">
        <v>1412697.3357583862</v>
      </c>
      <c r="N75" s="131">
        <v>1379948.485512146</v>
      </c>
      <c r="O75" s="131">
        <v>1365560.4064485868</v>
      </c>
      <c r="P75" s="131">
        <v>1311998.0424042356</v>
      </c>
      <c r="Q75" s="131">
        <v>1264132.2922702343</v>
      </c>
      <c r="R75" s="131">
        <v>1172740.6081500512</v>
      </c>
      <c r="S75" s="131">
        <v>1282187.4626960275</v>
      </c>
      <c r="T75" s="131">
        <v>1209082.7435494489</v>
      </c>
      <c r="U75" s="131">
        <v>1177760.2630270217</v>
      </c>
      <c r="V75" s="131">
        <v>1179299.1539254561</v>
      </c>
      <c r="W75" s="92"/>
    </row>
    <row r="76" spans="1:23" s="64" customFormat="1" ht="12.75" customHeight="1">
      <c r="A76" s="78">
        <v>71</v>
      </c>
      <c r="B76" s="96"/>
      <c r="C76" s="100" t="s">
        <v>437</v>
      </c>
      <c r="D76" s="131">
        <v>-18046.020870371001</v>
      </c>
      <c r="E76" s="131">
        <v>-16294.662597457329</v>
      </c>
      <c r="F76" s="131">
        <v>-15927.285084251964</v>
      </c>
      <c r="G76" s="131">
        <v>-13536.526005701668</v>
      </c>
      <c r="H76" s="131">
        <v>-14585.824356525296</v>
      </c>
      <c r="I76" s="131">
        <v>-10482.639143880069</v>
      </c>
      <c r="J76" s="131">
        <v>-19527.317299843686</v>
      </c>
      <c r="K76" s="131">
        <v>-20641.714849368353</v>
      </c>
      <c r="L76" s="131">
        <v>-21575.29138309287</v>
      </c>
      <c r="M76" s="131">
        <v>-30181.867939488635</v>
      </c>
      <c r="N76" s="131">
        <v>-27111.499781849237</v>
      </c>
      <c r="O76" s="131">
        <v>-26860.272407754914</v>
      </c>
      <c r="P76" s="131">
        <v>-30285.384433577954</v>
      </c>
      <c r="Q76" s="131">
        <v>-32408.814625529121</v>
      </c>
      <c r="R76" s="131">
        <v>-28182.858221205213</v>
      </c>
      <c r="S76" s="131">
        <v>-28966.94138122454</v>
      </c>
      <c r="T76" s="131">
        <v>-25840.388974197478</v>
      </c>
      <c r="U76" s="131">
        <v>-28470.151313546794</v>
      </c>
      <c r="V76" s="131">
        <v>-29310.782326223569</v>
      </c>
      <c r="W76" s="92"/>
    </row>
    <row r="77" spans="1:23" s="64" customFormat="1" ht="12.75" customHeight="1">
      <c r="A77" s="78">
        <v>72</v>
      </c>
      <c r="B77" s="96"/>
      <c r="C77" s="136" t="s">
        <v>717</v>
      </c>
      <c r="D77" s="131">
        <v>2036353.7650537551</v>
      </c>
      <c r="E77" s="131">
        <v>1968164.434031277</v>
      </c>
      <c r="F77" s="131">
        <v>1942872.9451367704</v>
      </c>
      <c r="G77" s="131">
        <v>1900303.1596601284</v>
      </c>
      <c r="H77" s="131">
        <v>1759171.9917433215</v>
      </c>
      <c r="I77" s="131">
        <v>1609448.2988906684</v>
      </c>
      <c r="J77" s="131">
        <v>1509751.7167964031</v>
      </c>
      <c r="K77" s="131">
        <v>1441343.7112547962</v>
      </c>
      <c r="L77" s="131">
        <v>1373546.6051853218</v>
      </c>
      <c r="M77" s="131">
        <v>1382515.4678188975</v>
      </c>
      <c r="N77" s="131">
        <v>1352836.9857302967</v>
      </c>
      <c r="O77" s="131">
        <v>1338700.1340408318</v>
      </c>
      <c r="P77" s="131">
        <v>1281712.6579706576</v>
      </c>
      <c r="Q77" s="131">
        <v>1231723.4776447052</v>
      </c>
      <c r="R77" s="131">
        <v>1144557.749928846</v>
      </c>
      <c r="S77" s="131">
        <v>1253220.521314803</v>
      </c>
      <c r="T77" s="131">
        <v>1183242.3545752515</v>
      </c>
      <c r="U77" s="131">
        <v>1149290.1117134748</v>
      </c>
      <c r="V77" s="131">
        <v>1149988.3715992325</v>
      </c>
      <c r="W77" s="92"/>
    </row>
    <row r="78" spans="1:23" ht="15" customHeight="1">
      <c r="A78" s="112" t="s">
        <v>441</v>
      </c>
    </row>
    <row r="79" spans="1:23" s="115" customFormat="1" ht="12.95" customHeight="1">
      <c r="A79" s="113" t="s">
        <v>459</v>
      </c>
      <c r="C79" s="113"/>
      <c r="D79" s="114"/>
      <c r="E79" s="114"/>
      <c r="F79" s="114"/>
      <c r="G79" s="114"/>
      <c r="H79" s="114"/>
      <c r="I79" s="114"/>
      <c r="J79" s="114"/>
      <c r="K79" s="114"/>
      <c r="L79" s="114"/>
      <c r="M79" s="114"/>
      <c r="N79" s="114"/>
      <c r="O79" s="114"/>
      <c r="P79" s="114"/>
      <c r="Q79" s="114"/>
      <c r="R79" s="114"/>
      <c r="S79" s="114"/>
      <c r="T79" s="114"/>
      <c r="U79" s="114"/>
      <c r="V79" s="114"/>
      <c r="W79" s="303"/>
    </row>
    <row r="80" spans="1:23" s="115" customFormat="1" ht="12.95" customHeight="1">
      <c r="A80" s="116" t="s">
        <v>718</v>
      </c>
      <c r="B80" s="113"/>
      <c r="C80" s="113"/>
      <c r="D80" s="114"/>
      <c r="E80" s="114"/>
      <c r="F80" s="114"/>
      <c r="G80" s="114"/>
      <c r="H80" s="114"/>
      <c r="I80" s="114"/>
      <c r="J80" s="114"/>
      <c r="K80" s="114"/>
      <c r="L80" s="114"/>
      <c r="M80" s="114"/>
      <c r="N80" s="114"/>
      <c r="O80" s="114"/>
      <c r="P80" s="114"/>
      <c r="Q80" s="114"/>
      <c r="R80" s="114"/>
      <c r="S80" s="114"/>
      <c r="T80" s="114"/>
      <c r="U80" s="114"/>
      <c r="V80" s="114"/>
      <c r="W80" s="303"/>
    </row>
    <row r="81" spans="1:22" ht="12.95" customHeight="1">
      <c r="A81" s="113" t="s">
        <v>442</v>
      </c>
      <c r="C81" s="113"/>
    </row>
    <row r="82" spans="1:22" ht="12" customHeight="1">
      <c r="C82" s="117"/>
      <c r="D82" s="127"/>
      <c r="E82" s="127"/>
      <c r="F82" s="127"/>
      <c r="G82" s="127"/>
      <c r="H82" s="127"/>
      <c r="I82" s="127"/>
      <c r="J82" s="127"/>
      <c r="K82" s="127"/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</row>
    <row r="83" spans="1:22" ht="12" customHeight="1">
      <c r="B83" s="116"/>
    </row>
    <row r="84" spans="1:22" ht="15" customHeight="1">
      <c r="B84" s="116"/>
    </row>
    <row r="85" spans="1:22" ht="15" customHeight="1">
      <c r="B85" s="116"/>
    </row>
    <row r="86" spans="1:22" ht="15" customHeight="1">
      <c r="B86" s="116"/>
    </row>
    <row r="87" spans="1:22" ht="15" customHeight="1">
      <c r="B87" s="116"/>
    </row>
    <row r="88" spans="1:22" ht="15" customHeight="1">
      <c r="B88" s="116"/>
      <c r="C88" s="117"/>
    </row>
    <row r="89" spans="1:22" ht="15" customHeight="1">
      <c r="B89" s="116"/>
      <c r="C89" s="117"/>
    </row>
    <row r="90" spans="1:22" ht="15" customHeight="1">
      <c r="B90" s="116"/>
      <c r="C90" s="117"/>
    </row>
    <row r="91" spans="1:22" ht="15" customHeight="1">
      <c r="B91" s="116"/>
      <c r="C91" s="117"/>
    </row>
    <row r="92" spans="1:22" ht="15" customHeight="1">
      <c r="B92" s="116"/>
      <c r="C92" s="117"/>
    </row>
    <row r="93" spans="1:22" ht="15" customHeight="1">
      <c r="B93" s="116"/>
      <c r="C93" s="117"/>
    </row>
    <row r="94" spans="1:22" ht="15" customHeight="1">
      <c r="B94" s="116"/>
      <c r="C94" s="117"/>
    </row>
    <row r="95" spans="1:22" ht="15" customHeight="1">
      <c r="B95" s="116"/>
      <c r="C95" s="117"/>
    </row>
    <row r="96" spans="1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C180" s="117"/>
    </row>
    <row r="181" spans="2:3" ht="15" customHeight="1">
      <c r="C181" s="117"/>
    </row>
    <row r="182" spans="2:3" ht="15" customHeight="1">
      <c r="C182" s="117"/>
    </row>
    <row r="183" spans="2:3" ht="15" customHeight="1">
      <c r="C183" s="117"/>
    </row>
    <row r="184" spans="2:3" ht="15" customHeight="1">
      <c r="C184" s="117"/>
    </row>
    <row r="185" spans="2:3" ht="15" customHeight="1"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/>
    <row r="208" spans="3:3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5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129" t="s">
        <v>743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27367.234600032836</v>
      </c>
      <c r="E5" s="131">
        <v>27425.106108726985</v>
      </c>
      <c r="F5" s="131">
        <v>26923.940078743846</v>
      </c>
      <c r="G5" s="131">
        <v>25884.205376025333</v>
      </c>
      <c r="H5" s="131">
        <v>27717.095076951304</v>
      </c>
      <c r="I5" s="131">
        <v>24088.42656976901</v>
      </c>
      <c r="J5" s="131">
        <v>23271.712310077524</v>
      </c>
      <c r="K5" s="131">
        <v>22684.547642927912</v>
      </c>
      <c r="L5" s="131">
        <v>23054.131388429618</v>
      </c>
      <c r="M5" s="131">
        <v>22942.873516784992</v>
      </c>
      <c r="N5" s="131">
        <v>22752.277157793178</v>
      </c>
      <c r="O5" s="131">
        <v>22808.382238813818</v>
      </c>
      <c r="P5" s="131">
        <v>22675.084234270515</v>
      </c>
      <c r="Q5" s="131">
        <v>21874.152791032844</v>
      </c>
      <c r="R5" s="131">
        <v>16391.924979621199</v>
      </c>
      <c r="S5" s="131">
        <v>15944.524642079868</v>
      </c>
      <c r="T5" s="131">
        <v>13751.85194815326</v>
      </c>
      <c r="U5" s="131">
        <v>9102.7965274894377</v>
      </c>
      <c r="V5" s="131">
        <v>8704.4568084379916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13190.781256889981</v>
      </c>
      <c r="E6" s="131">
        <v>13052.932077835256</v>
      </c>
      <c r="F6" s="131">
        <v>12735.884174171679</v>
      </c>
      <c r="G6" s="131">
        <v>12253.308706459136</v>
      </c>
      <c r="H6" s="131">
        <v>11876.606038938673</v>
      </c>
      <c r="I6" s="131">
        <v>11421.591649285827</v>
      </c>
      <c r="J6" s="131">
        <v>10834.838113855629</v>
      </c>
      <c r="K6" s="131">
        <v>10434.732450150726</v>
      </c>
      <c r="L6" s="131">
        <v>9900.2592482508917</v>
      </c>
      <c r="M6" s="131">
        <v>9444.8473252164913</v>
      </c>
      <c r="N6" s="131">
        <v>8919.8240466853968</v>
      </c>
      <c r="O6" s="131">
        <v>8634.7878378186033</v>
      </c>
      <c r="P6" s="131">
        <v>8648.8867899616107</v>
      </c>
      <c r="Q6" s="131">
        <v>8508.8029941230507</v>
      </c>
      <c r="R6" s="131">
        <v>8283.3305149952812</v>
      </c>
      <c r="S6" s="131">
        <v>8136.904507666728</v>
      </c>
      <c r="T6" s="131">
        <v>7818.9644153628215</v>
      </c>
      <c r="U6" s="131">
        <v>7700.6524450937504</v>
      </c>
      <c r="V6" s="131">
        <v>7515.5966163505982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14145.516062338493</v>
      </c>
      <c r="E7" s="131">
        <v>14341.581816574977</v>
      </c>
      <c r="F7" s="131">
        <v>14158.759775682631</v>
      </c>
      <c r="G7" s="131">
        <v>13601.725806924442</v>
      </c>
      <c r="H7" s="131">
        <v>15811.042568850411</v>
      </c>
      <c r="I7" s="131">
        <v>12636.868066555589</v>
      </c>
      <c r="J7" s="131">
        <v>12407.134625431501</v>
      </c>
      <c r="K7" s="131">
        <v>12221.417036992538</v>
      </c>
      <c r="L7" s="131">
        <v>13126.110839148039</v>
      </c>
      <c r="M7" s="131">
        <v>13469.849796440465</v>
      </c>
      <c r="N7" s="131">
        <v>13804.945749587603</v>
      </c>
      <c r="O7" s="131">
        <v>14146.89089648035</v>
      </c>
      <c r="P7" s="131">
        <v>13998.776487793155</v>
      </c>
      <c r="Q7" s="131">
        <v>13338.053398187545</v>
      </c>
      <c r="R7" s="131">
        <v>8081.4439264756775</v>
      </c>
      <c r="S7" s="131">
        <v>7780.9567172412799</v>
      </c>
      <c r="T7" s="131">
        <v>5907.9991861630706</v>
      </c>
      <c r="U7" s="131">
        <v>1377.8592492422952</v>
      </c>
      <c r="V7" s="131">
        <v>1164.8329072605984</v>
      </c>
      <c r="W7" s="301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30.937280804362103</v>
      </c>
      <c r="E8" s="131">
        <v>30.592214316757399</v>
      </c>
      <c r="F8" s="131">
        <v>29.296128889539698</v>
      </c>
      <c r="G8" s="131">
        <v>29.170862641752699</v>
      </c>
      <c r="H8" s="131">
        <v>29.446469162221003</v>
      </c>
      <c r="I8" s="131">
        <v>29.966853927591202</v>
      </c>
      <c r="J8" s="131">
        <v>29.739570790386701</v>
      </c>
      <c r="K8" s="131">
        <v>28.398155784651497</v>
      </c>
      <c r="L8" s="131">
        <v>27.7613010306926</v>
      </c>
      <c r="M8" s="131">
        <v>28.1763951280344</v>
      </c>
      <c r="N8" s="131">
        <v>27.507361520176097</v>
      </c>
      <c r="O8" s="131">
        <v>26.703504514863599</v>
      </c>
      <c r="P8" s="131">
        <v>27.4209565157492</v>
      </c>
      <c r="Q8" s="131">
        <v>27.296398722248302</v>
      </c>
      <c r="R8" s="131">
        <v>27.150538150242898</v>
      </c>
      <c r="S8" s="131">
        <v>26.663417171861699</v>
      </c>
      <c r="T8" s="131">
        <v>24.8883466273703</v>
      </c>
      <c r="U8" s="131">
        <v>24.2848331533935</v>
      </c>
      <c r="V8" s="131">
        <v>24.027284826794702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380.22932886495113</v>
      </c>
      <c r="E9" s="131">
        <v>349.42539187064699</v>
      </c>
      <c r="F9" s="131">
        <v>343.16010613142919</v>
      </c>
      <c r="G9" s="131">
        <v>304.19645576002057</v>
      </c>
      <c r="H9" s="131">
        <v>245.05560115967435</v>
      </c>
      <c r="I9" s="131">
        <v>207.31367880629543</v>
      </c>
      <c r="J9" s="131">
        <v>204.02980395791178</v>
      </c>
      <c r="K9" s="131">
        <v>217.52784750377768</v>
      </c>
      <c r="L9" s="131">
        <v>204.29275563305339</v>
      </c>
      <c r="M9" s="131">
        <v>266.27799157331111</v>
      </c>
      <c r="N9" s="131">
        <v>210.21765728657476</v>
      </c>
      <c r="O9" s="131">
        <v>187.88612265961072</v>
      </c>
      <c r="P9" s="131">
        <v>198.79237708397852</v>
      </c>
      <c r="Q9" s="131">
        <v>202.76502823514275</v>
      </c>
      <c r="R9" s="131">
        <v>199.20358783243603</v>
      </c>
      <c r="S9" s="131">
        <v>181.67349219743159</v>
      </c>
      <c r="T9" s="131">
        <v>219.01997855887618</v>
      </c>
      <c r="U9" s="131">
        <v>132.48042832490344</v>
      </c>
      <c r="V9" s="131">
        <v>140.68486118004307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250.33682400000001</v>
      </c>
      <c r="E10" s="131">
        <v>227.62335900000002</v>
      </c>
      <c r="F10" s="131">
        <v>223.64913200000001</v>
      </c>
      <c r="G10" s="131">
        <v>185.80333200000001</v>
      </c>
      <c r="H10" s="131">
        <v>123.95505900000001</v>
      </c>
      <c r="I10" s="131">
        <v>103.39333199999999</v>
      </c>
      <c r="J10" s="131">
        <v>97.468137000000013</v>
      </c>
      <c r="K10" s="131">
        <v>119.10792999999998</v>
      </c>
      <c r="L10" s="131">
        <v>140.07336364255059</v>
      </c>
      <c r="M10" s="131">
        <v>152.08963286696113</v>
      </c>
      <c r="N10" s="131">
        <v>135.78948659718793</v>
      </c>
      <c r="O10" s="131">
        <v>132.66317345857388</v>
      </c>
      <c r="P10" s="131">
        <v>147.35019610810488</v>
      </c>
      <c r="Q10" s="131">
        <v>140.68855083536806</v>
      </c>
      <c r="R10" s="131">
        <v>142.26306920936622</v>
      </c>
      <c r="S10" s="131">
        <v>124.5502831796</v>
      </c>
      <c r="T10" s="131">
        <v>172.17861554860005</v>
      </c>
      <c r="U10" s="131">
        <v>97.079483039675537</v>
      </c>
      <c r="V10" s="131">
        <v>93.35415277333442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50.319999999999993</v>
      </c>
      <c r="E11" s="131">
        <v>61.707999999999998</v>
      </c>
      <c r="F11" s="131">
        <v>56.127000000000002</v>
      </c>
      <c r="G11" s="131">
        <v>57.809999999999995</v>
      </c>
      <c r="H11" s="131">
        <v>57.0015</v>
      </c>
      <c r="I11" s="131">
        <v>54.872499999999988</v>
      </c>
      <c r="J11" s="131">
        <v>51.601500000000001</v>
      </c>
      <c r="K11" s="131">
        <v>45.584999999999994</v>
      </c>
      <c r="L11" s="131">
        <v>19.361184456446452</v>
      </c>
      <c r="M11" s="131">
        <v>29.553184431691168</v>
      </c>
      <c r="N11" s="131">
        <v>28.739331121502868</v>
      </c>
      <c r="O11" s="131">
        <v>17.33071956166695</v>
      </c>
      <c r="P11" s="131">
        <v>14.484255784418773</v>
      </c>
      <c r="Q11" s="131">
        <v>13.18920117338563</v>
      </c>
      <c r="R11" s="131">
        <v>9.1228940759287234</v>
      </c>
      <c r="S11" s="131">
        <v>13.366749899675208</v>
      </c>
      <c r="T11" s="131">
        <v>9.3751568835952845</v>
      </c>
      <c r="U11" s="131">
        <v>8.6873008583340585</v>
      </c>
      <c r="V11" s="131">
        <v>15.090941296066894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79.572504864951171</v>
      </c>
      <c r="E12" s="131">
        <v>60.094032870647062</v>
      </c>
      <c r="F12" s="131">
        <v>63.383974131429198</v>
      </c>
      <c r="G12" s="131">
        <v>60.583123760020591</v>
      </c>
      <c r="H12" s="131">
        <v>64.099042159674326</v>
      </c>
      <c r="I12" s="131">
        <v>49.047846806295453</v>
      </c>
      <c r="J12" s="131">
        <v>54.960166957911767</v>
      </c>
      <c r="K12" s="131">
        <v>52.834917503777703</v>
      </c>
      <c r="L12" s="131">
        <v>44.858207534056312</v>
      </c>
      <c r="M12" s="131">
        <v>84.635174274658766</v>
      </c>
      <c r="N12" s="131">
        <v>45.688839567883953</v>
      </c>
      <c r="O12" s="131">
        <v>37.892229639369866</v>
      </c>
      <c r="P12" s="131">
        <v>36.957925191454862</v>
      </c>
      <c r="Q12" s="131">
        <v>48.887276226389069</v>
      </c>
      <c r="R12" s="131">
        <v>47.817624547141122</v>
      </c>
      <c r="S12" s="131">
        <v>43.756459118156393</v>
      </c>
      <c r="T12" s="131">
        <v>37.466206126680859</v>
      </c>
      <c r="U12" s="131">
        <v>26.713644426893872</v>
      </c>
      <c r="V12" s="131">
        <v>32.239767110641758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5873.492428369761</v>
      </c>
      <c r="E13" s="131">
        <v>5536.6014676802824</v>
      </c>
      <c r="F13" s="131">
        <v>5373.6947213716785</v>
      </c>
      <c r="G13" s="131">
        <v>4642.3961114492886</v>
      </c>
      <c r="H13" s="131">
        <v>4535.0574927239031</v>
      </c>
      <c r="I13" s="131">
        <v>3761.0319385791354</v>
      </c>
      <c r="J13" s="131">
        <v>3729.9796791628387</v>
      </c>
      <c r="K13" s="131">
        <v>3519.478981665869</v>
      </c>
      <c r="L13" s="131">
        <v>4210.4382994121061</v>
      </c>
      <c r="M13" s="131">
        <v>4516.4806553706385</v>
      </c>
      <c r="N13" s="131">
        <v>4557.4715729742429</v>
      </c>
      <c r="O13" s="131">
        <v>4381.144321533794</v>
      </c>
      <c r="P13" s="131">
        <v>4774.3650052565399</v>
      </c>
      <c r="Q13" s="131">
        <v>4828.065812955263</v>
      </c>
      <c r="R13" s="131">
        <v>4775.8021288374603</v>
      </c>
      <c r="S13" s="131">
        <v>5123.6963664924415</v>
      </c>
      <c r="T13" s="131">
        <v>5313.3110935071791</v>
      </c>
      <c r="U13" s="131">
        <v>4319.1513354908029</v>
      </c>
      <c r="V13" s="131">
        <v>4503.261466882921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641.96743947909988</v>
      </c>
      <c r="E14" s="131">
        <v>632.2531665624108</v>
      </c>
      <c r="F14" s="131">
        <v>595.92152982560697</v>
      </c>
      <c r="G14" s="131">
        <v>581.03102850352593</v>
      </c>
      <c r="H14" s="131">
        <v>551.82223665912113</v>
      </c>
      <c r="I14" s="131">
        <v>526.90301554366897</v>
      </c>
      <c r="J14" s="131">
        <v>546.5129439594981</v>
      </c>
      <c r="K14" s="131">
        <v>479.32711737917833</v>
      </c>
      <c r="L14" s="131">
        <v>513.3020124361376</v>
      </c>
      <c r="M14" s="131">
        <v>501.75145960452232</v>
      </c>
      <c r="N14" s="131">
        <v>447.91869788788938</v>
      </c>
      <c r="O14" s="131">
        <v>459.20335640633556</v>
      </c>
      <c r="P14" s="131">
        <v>448.75186013364026</v>
      </c>
      <c r="Q14" s="131">
        <v>444.76866948198727</v>
      </c>
      <c r="R14" s="131">
        <v>442.32684562001236</v>
      </c>
      <c r="S14" s="131">
        <v>511.8362784020465</v>
      </c>
      <c r="T14" s="131">
        <v>421.2892006187883</v>
      </c>
      <c r="U14" s="131">
        <v>449.25863763555839</v>
      </c>
      <c r="V14" s="131">
        <v>441.26657293265163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120.25085014237422</v>
      </c>
      <c r="E15" s="131">
        <v>117.31748084266809</v>
      </c>
      <c r="F15" s="131">
        <v>108.27173027719672</v>
      </c>
      <c r="G15" s="131">
        <v>97.431303711115135</v>
      </c>
      <c r="H15" s="131">
        <v>86.610835478049495</v>
      </c>
      <c r="I15" s="131">
        <v>76.474396586519163</v>
      </c>
      <c r="J15" s="131">
        <v>77.203534118605731</v>
      </c>
      <c r="K15" s="131">
        <v>62.497194956032573</v>
      </c>
      <c r="L15" s="131">
        <v>73.796011100249459</v>
      </c>
      <c r="M15" s="131">
        <v>63.622188364563812</v>
      </c>
      <c r="N15" s="131">
        <v>71.170159974637684</v>
      </c>
      <c r="O15" s="131">
        <v>53.413494441480886</v>
      </c>
      <c r="P15" s="131">
        <v>56.140684007444335</v>
      </c>
      <c r="Q15" s="131">
        <v>42.151691573029161</v>
      </c>
      <c r="R15" s="131">
        <v>35.15482873839052</v>
      </c>
      <c r="S15" s="131">
        <v>29.945952419414681</v>
      </c>
      <c r="T15" s="131">
        <v>27.811875959150896</v>
      </c>
      <c r="U15" s="131">
        <v>27.967915496141075</v>
      </c>
      <c r="V15" s="131">
        <v>30.223993297660734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229.30025282958212</v>
      </c>
      <c r="E16" s="131">
        <v>165.62599741905575</v>
      </c>
      <c r="F16" s="131">
        <v>142.0170678706381</v>
      </c>
      <c r="G16" s="131">
        <v>97.941908090667596</v>
      </c>
      <c r="H16" s="131">
        <v>88.561363010396292</v>
      </c>
      <c r="I16" s="131">
        <v>90.560464097835023</v>
      </c>
      <c r="J16" s="131">
        <v>78.936100120759406</v>
      </c>
      <c r="K16" s="131">
        <v>56.124491049724</v>
      </c>
      <c r="L16" s="131">
        <v>641.99305496494924</v>
      </c>
      <c r="M16" s="131">
        <v>905.50960699624375</v>
      </c>
      <c r="N16" s="131">
        <v>913.00121484573401</v>
      </c>
      <c r="O16" s="131">
        <v>675.70753373893058</v>
      </c>
      <c r="P16" s="131">
        <v>782.71045625187207</v>
      </c>
      <c r="Q16" s="131">
        <v>842.26288308521828</v>
      </c>
      <c r="R16" s="131">
        <v>1021.1783416264191</v>
      </c>
      <c r="S16" s="131">
        <v>1053.4453649963855</v>
      </c>
      <c r="T16" s="131">
        <v>1832.1891964152769</v>
      </c>
      <c r="U16" s="131">
        <v>1242.3901212165088</v>
      </c>
      <c r="V16" s="131">
        <v>1261.8926346089324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81">
        <v>473.56851878913767</v>
      </c>
      <c r="E17" s="131">
        <v>422.96081722380535</v>
      </c>
      <c r="F17" s="131">
        <v>420.0207096390493</v>
      </c>
      <c r="G17" s="131">
        <v>352.16422697272412</v>
      </c>
      <c r="H17" s="131">
        <v>369.66167946017015</v>
      </c>
      <c r="I17" s="131">
        <v>318.42299822781513</v>
      </c>
      <c r="J17" s="131">
        <v>315.18089079635388</v>
      </c>
      <c r="K17" s="131">
        <v>291.79772672381597</v>
      </c>
      <c r="L17" s="131">
        <v>411.25739705674863</v>
      </c>
      <c r="M17" s="131">
        <v>503.88421261165342</v>
      </c>
      <c r="N17" s="131">
        <v>486.87941828238007</v>
      </c>
      <c r="O17" s="131">
        <v>560.59328329077744</v>
      </c>
      <c r="P17" s="131">
        <v>312.36018823102086</v>
      </c>
      <c r="Q17" s="131">
        <v>352.8212786537249</v>
      </c>
      <c r="R17" s="131">
        <v>405.04353462167541</v>
      </c>
      <c r="S17" s="131">
        <v>540.73983683880579</v>
      </c>
      <c r="T17" s="131">
        <v>412.30849440128287</v>
      </c>
      <c r="U17" s="131">
        <v>278.11371324306083</v>
      </c>
      <c r="V17" s="131">
        <v>271.54479627279488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81">
        <v>96.574960716586617</v>
      </c>
      <c r="E18" s="131">
        <v>76.643797891621631</v>
      </c>
      <c r="F18" s="131">
        <v>78.962168374371174</v>
      </c>
      <c r="G18" s="131">
        <v>40.220118296065543</v>
      </c>
      <c r="H18" s="131">
        <v>37.345946677251071</v>
      </c>
      <c r="I18" s="131">
        <v>39.586605999667185</v>
      </c>
      <c r="J18" s="131">
        <v>36.4453663873715</v>
      </c>
      <c r="K18" s="131">
        <v>32.179644135247024</v>
      </c>
      <c r="L18" s="131">
        <v>26.291132893667513</v>
      </c>
      <c r="M18" s="131">
        <v>28.870589075770049</v>
      </c>
      <c r="N18" s="131">
        <v>28.286526050571375</v>
      </c>
      <c r="O18" s="131">
        <v>28.293898310383216</v>
      </c>
      <c r="P18" s="131">
        <v>30.619931196162845</v>
      </c>
      <c r="Q18" s="131">
        <v>29.680829562320724</v>
      </c>
      <c r="R18" s="131">
        <v>20.978013013596414</v>
      </c>
      <c r="S18" s="131">
        <v>19.955397516403838</v>
      </c>
      <c r="T18" s="131">
        <v>17.855082150409412</v>
      </c>
      <c r="U18" s="131">
        <v>19.793537081617142</v>
      </c>
      <c r="V18" s="131">
        <v>21.264478247965648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81">
        <v>1098.7294505530501</v>
      </c>
      <c r="E19" s="131">
        <v>1079.5389792989499</v>
      </c>
      <c r="F19" s="131">
        <v>989.44535674160011</v>
      </c>
      <c r="G19" s="131">
        <v>1038.3579575027002</v>
      </c>
      <c r="H19" s="131">
        <v>942.20618627575004</v>
      </c>
      <c r="I19" s="131">
        <v>890.9832434445002</v>
      </c>
      <c r="J19" s="131">
        <v>830.56111060479998</v>
      </c>
      <c r="K19" s="131">
        <v>853.26080540874977</v>
      </c>
      <c r="L19" s="131">
        <v>880.28916040100296</v>
      </c>
      <c r="M19" s="131">
        <v>900.41441570134782</v>
      </c>
      <c r="N19" s="131">
        <v>1044.1071240615092</v>
      </c>
      <c r="O19" s="131">
        <v>1021.3887116550592</v>
      </c>
      <c r="P19" s="131">
        <v>944.21168811547636</v>
      </c>
      <c r="Q19" s="131">
        <v>920.93827681208688</v>
      </c>
      <c r="R19" s="131">
        <v>940.73404681910506</v>
      </c>
      <c r="S19" s="131">
        <v>806.73556671772485</v>
      </c>
      <c r="T19" s="131">
        <v>771.83323436660476</v>
      </c>
      <c r="U19" s="131">
        <v>722.32979572589045</v>
      </c>
      <c r="V19" s="131">
        <v>706.35494418643873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81">
        <v>203.536</v>
      </c>
      <c r="E20" s="131">
        <v>175.10900000000001</v>
      </c>
      <c r="F20" s="131">
        <v>150.63525000000001</v>
      </c>
      <c r="G20" s="131">
        <v>141.828</v>
      </c>
      <c r="H20" s="131">
        <v>117.39274999999999</v>
      </c>
      <c r="I20" s="131">
        <v>13.1235</v>
      </c>
      <c r="J20" s="131">
        <v>12.9755</v>
      </c>
      <c r="K20" s="131">
        <v>13.466749999999998</v>
      </c>
      <c r="L20" s="131">
        <v>7.005976109215017</v>
      </c>
      <c r="M20" s="131">
        <v>0.95554290836653377</v>
      </c>
      <c r="N20" s="131">
        <v>0.78168923677694924</v>
      </c>
      <c r="O20" s="131">
        <v>0.52591448699212606</v>
      </c>
      <c r="P20" s="131">
        <v>0.40920974999999998</v>
      </c>
      <c r="Q20" s="131">
        <v>0.37583374999999997</v>
      </c>
      <c r="R20" s="131">
        <v>0.64532050000000007</v>
      </c>
      <c r="S20" s="131">
        <v>0.48921599999999998</v>
      </c>
      <c r="T20" s="131">
        <v>0.60231250000000003</v>
      </c>
      <c r="U20" s="131">
        <v>0.57170300000000007</v>
      </c>
      <c r="V20" s="131">
        <v>0.49066789999999999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81">
        <v>895.19345055305007</v>
      </c>
      <c r="E21" s="131">
        <v>904.42997929895012</v>
      </c>
      <c r="F21" s="131">
        <v>838.81010674160007</v>
      </c>
      <c r="G21" s="131">
        <v>896.52995750270009</v>
      </c>
      <c r="H21" s="131">
        <v>824.81343627574995</v>
      </c>
      <c r="I21" s="131">
        <v>877.85974344450017</v>
      </c>
      <c r="J21" s="131">
        <v>817.58561060479997</v>
      </c>
      <c r="K21" s="131">
        <v>839.79405540874984</v>
      </c>
      <c r="L21" s="131">
        <v>873.28318429178796</v>
      </c>
      <c r="M21" s="131">
        <v>899.45887279298108</v>
      </c>
      <c r="N21" s="131">
        <v>1043.3254348247324</v>
      </c>
      <c r="O21" s="131">
        <v>1020.8627971680671</v>
      </c>
      <c r="P21" s="131">
        <v>943.80247836547642</v>
      </c>
      <c r="Q21" s="131">
        <v>920.56244306208691</v>
      </c>
      <c r="R21" s="131">
        <v>940.08872631910504</v>
      </c>
      <c r="S21" s="131">
        <v>806.24635071772491</v>
      </c>
      <c r="T21" s="131">
        <v>771.23092186660472</v>
      </c>
      <c r="U21" s="131">
        <v>721.75809272589049</v>
      </c>
      <c r="V21" s="131">
        <v>705.86427628643867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81">
        <v>839.52930997957958</v>
      </c>
      <c r="E22" s="131">
        <v>900.17359819510148</v>
      </c>
      <c r="F22" s="131">
        <v>907.76406178950833</v>
      </c>
      <c r="G22" s="131">
        <v>585.42550775436462</v>
      </c>
      <c r="H22" s="131">
        <v>690.68299770173371</v>
      </c>
      <c r="I22" s="131">
        <v>600.78000250933576</v>
      </c>
      <c r="J22" s="131">
        <v>659.98065967881053</v>
      </c>
      <c r="K22" s="131">
        <v>637.37361737483945</v>
      </c>
      <c r="L22" s="131">
        <v>568.11949965784424</v>
      </c>
      <c r="M22" s="131">
        <v>572.61109002984449</v>
      </c>
      <c r="N22" s="131">
        <v>445.18953886246669</v>
      </c>
      <c r="O22" s="131">
        <v>458.40134614317145</v>
      </c>
      <c r="P22" s="131">
        <v>777.94529221838957</v>
      </c>
      <c r="Q22" s="131">
        <v>724.58286453452399</v>
      </c>
      <c r="R22" s="131">
        <v>588.32688963759858</v>
      </c>
      <c r="S22" s="131">
        <v>1069.8593048809482</v>
      </c>
      <c r="T22" s="131">
        <v>788.877124179215</v>
      </c>
      <c r="U22" s="131">
        <v>660.48922839548311</v>
      </c>
      <c r="V22" s="131">
        <v>692.44917064598212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81">
        <v>94.104412941697959</v>
      </c>
      <c r="E23" s="131">
        <v>93.540238659930111</v>
      </c>
      <c r="F23" s="131">
        <v>87.907375009264868</v>
      </c>
      <c r="G23" s="131">
        <v>99.839897239583976</v>
      </c>
      <c r="H23" s="131">
        <v>99.388011825834738</v>
      </c>
      <c r="I23" s="131">
        <v>97.80641683364189</v>
      </c>
      <c r="J23" s="131">
        <v>102.83114841422923</v>
      </c>
      <c r="K23" s="131">
        <v>69.280092904204963</v>
      </c>
      <c r="L23" s="131">
        <v>48.179527004975583</v>
      </c>
      <c r="M23" s="131">
        <v>40.548927305352571</v>
      </c>
      <c r="N23" s="131">
        <v>41.541549953780255</v>
      </c>
      <c r="O23" s="131">
        <v>108.47587327026211</v>
      </c>
      <c r="P23" s="131">
        <v>324.64583595929145</v>
      </c>
      <c r="Q23" s="131">
        <v>449.2852208739007</v>
      </c>
      <c r="R23" s="131">
        <v>319.284527047224</v>
      </c>
      <c r="S23" s="131">
        <v>118.09248104425727</v>
      </c>
      <c r="T23" s="131">
        <v>153.82072543384649</v>
      </c>
      <c r="U23" s="131">
        <v>76.563231829892516</v>
      </c>
      <c r="V23" s="131">
        <v>98.817969857674342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81">
        <v>101.90265176055163</v>
      </c>
      <c r="E24" s="131">
        <v>103.61209718818051</v>
      </c>
      <c r="F24" s="131">
        <v>92.548377885745964</v>
      </c>
      <c r="G24" s="131">
        <v>91.137904567141248</v>
      </c>
      <c r="H24" s="131">
        <v>90.239652290612781</v>
      </c>
      <c r="I24" s="131">
        <v>78.769600021138743</v>
      </c>
      <c r="J24" s="131">
        <v>76.943315707502805</v>
      </c>
      <c r="K24" s="131">
        <v>71.655275779388589</v>
      </c>
      <c r="L24" s="131">
        <v>89.31885383225648</v>
      </c>
      <c r="M24" s="131">
        <v>87.426246011553644</v>
      </c>
      <c r="N24" s="131">
        <v>120.26974007603337</v>
      </c>
      <c r="O24" s="131">
        <v>79.115369651199345</v>
      </c>
      <c r="P24" s="131">
        <v>73.541451784049855</v>
      </c>
      <c r="Q24" s="131">
        <v>92.992381510143204</v>
      </c>
      <c r="R24" s="131">
        <v>96.193027721662901</v>
      </c>
      <c r="S24" s="131">
        <v>99.356420812982591</v>
      </c>
      <c r="T24" s="131">
        <v>76.06516113623384</v>
      </c>
      <c r="U24" s="131">
        <v>88.795502411409075</v>
      </c>
      <c r="V24" s="131">
        <v>85.757655766828478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81">
        <v>348.05294164915756</v>
      </c>
      <c r="E25" s="131">
        <v>329.04110808547102</v>
      </c>
      <c r="F25" s="131">
        <v>329.02322169076137</v>
      </c>
      <c r="G25" s="131">
        <v>320.69607572338941</v>
      </c>
      <c r="H25" s="131">
        <v>311.29495166603226</v>
      </c>
      <c r="I25" s="131">
        <v>167.38022499320232</v>
      </c>
      <c r="J25" s="131">
        <v>154.88197646176647</v>
      </c>
      <c r="K25" s="131">
        <v>150.61219302610971</v>
      </c>
      <c r="L25" s="131">
        <v>156.76356610298964</v>
      </c>
      <c r="M25" s="131">
        <v>132.45346708050579</v>
      </c>
      <c r="N25" s="131">
        <v>245.31801571187836</v>
      </c>
      <c r="O25" s="131">
        <v>172.21931030531175</v>
      </c>
      <c r="P25" s="131">
        <v>274.45539350586768</v>
      </c>
      <c r="Q25" s="131">
        <v>186.72429680122653</v>
      </c>
      <c r="R25" s="131">
        <v>196.63374961262079</v>
      </c>
      <c r="S25" s="131">
        <v>180.00966410973035</v>
      </c>
      <c r="T25" s="131">
        <v>197.02621543548156</v>
      </c>
      <c r="U25" s="131">
        <v>142.64334602244369</v>
      </c>
      <c r="V25" s="131">
        <v>142.9153429523638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81">
        <v>67.695929463964973</v>
      </c>
      <c r="E26" s="131">
        <v>55.693622785659386</v>
      </c>
      <c r="F26" s="131">
        <v>55.832148472092641</v>
      </c>
      <c r="G26" s="131">
        <v>49.796656206209548</v>
      </c>
      <c r="H26" s="131">
        <v>42.738116834104844</v>
      </c>
      <c r="I26" s="131">
        <v>43.345639639225681</v>
      </c>
      <c r="J26" s="131">
        <v>41.204676164512733</v>
      </c>
      <c r="K26" s="131">
        <v>40.976078306129317</v>
      </c>
      <c r="L26" s="131">
        <v>36.087844575901521</v>
      </c>
      <c r="M26" s="131">
        <v>36.621082539151004</v>
      </c>
      <c r="N26" s="131">
        <v>54.034228506605835</v>
      </c>
      <c r="O26" s="131">
        <v>11.751960489643771</v>
      </c>
      <c r="P26" s="131">
        <v>26.686149073184534</v>
      </c>
      <c r="Q26" s="131">
        <v>46.460566761779148</v>
      </c>
      <c r="R26" s="131">
        <v>42.160230177524369</v>
      </c>
      <c r="S26" s="131">
        <v>29.36144539178272</v>
      </c>
      <c r="T26" s="131">
        <v>69.850350234266045</v>
      </c>
      <c r="U26" s="131">
        <v>27.545892447475026</v>
      </c>
      <c r="V26" s="131">
        <v>28.845853672430724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81">
        <v>280.35701218519262</v>
      </c>
      <c r="E27" s="131">
        <v>273.34748529981164</v>
      </c>
      <c r="F27" s="131">
        <v>273.19107321866881</v>
      </c>
      <c r="G27" s="131">
        <v>270.89941951717987</v>
      </c>
      <c r="H27" s="131">
        <v>268.55683483192746</v>
      </c>
      <c r="I27" s="131">
        <v>124.03458535397662</v>
      </c>
      <c r="J27" s="131">
        <v>113.67730029725374</v>
      </c>
      <c r="K27" s="131">
        <v>109.6361147199804</v>
      </c>
      <c r="L27" s="131">
        <v>120.67572152708811</v>
      </c>
      <c r="M27" s="131">
        <v>95.832384541354784</v>
      </c>
      <c r="N27" s="131">
        <v>191.28378720527252</v>
      </c>
      <c r="O27" s="131">
        <v>160.46734981566797</v>
      </c>
      <c r="P27" s="131">
        <v>247.76924443268314</v>
      </c>
      <c r="Q27" s="131">
        <v>140.26373003944738</v>
      </c>
      <c r="R27" s="131">
        <v>154.47351943509639</v>
      </c>
      <c r="S27" s="131">
        <v>150.64821871794763</v>
      </c>
      <c r="T27" s="131">
        <v>127.1758652012155</v>
      </c>
      <c r="U27" s="131">
        <v>115.09745357496865</v>
      </c>
      <c r="V27" s="131">
        <v>114.06948927993309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81">
        <v>664.29169239941496</v>
      </c>
      <c r="E28" s="131">
        <v>605.72281090348838</v>
      </c>
      <c r="F28" s="131">
        <v>630.66295987750561</v>
      </c>
      <c r="G28" s="131">
        <v>632.93271720832979</v>
      </c>
      <c r="H28" s="131">
        <v>626.37100220353273</v>
      </c>
      <c r="I28" s="131">
        <v>269.70466211076888</v>
      </c>
      <c r="J28" s="131">
        <v>258.59935413212884</v>
      </c>
      <c r="K28" s="131">
        <v>245.7867849346529</v>
      </c>
      <c r="L28" s="131">
        <v>276.89567379236757</v>
      </c>
      <c r="M28" s="131">
        <v>280.9085193228405</v>
      </c>
      <c r="N28" s="131">
        <v>233.4072995978521</v>
      </c>
      <c r="O28" s="131">
        <v>248.95320665617001</v>
      </c>
      <c r="P28" s="131">
        <v>217.45771968871188</v>
      </c>
      <c r="Q28" s="131">
        <v>222.27284982885337</v>
      </c>
      <c r="R28" s="131">
        <v>173.71523384271731</v>
      </c>
      <c r="S28" s="131">
        <v>212.99678489363993</v>
      </c>
      <c r="T28" s="131">
        <v>171.72294062894505</v>
      </c>
      <c r="U28" s="131">
        <v>156.474846519773</v>
      </c>
      <c r="V28" s="131">
        <v>236.36313880444803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81">
        <v>338.70187556732475</v>
      </c>
      <c r="E29" s="131">
        <v>314.57610578514607</v>
      </c>
      <c r="F29" s="131">
        <v>327.55513927208227</v>
      </c>
      <c r="G29" s="131">
        <v>325.99523636812239</v>
      </c>
      <c r="H29" s="131">
        <v>328.64722446511433</v>
      </c>
      <c r="I29" s="131">
        <v>107.99887766849307</v>
      </c>
      <c r="J29" s="131">
        <v>92.884123932440488</v>
      </c>
      <c r="K29" s="131">
        <v>85.469226172812554</v>
      </c>
      <c r="L29" s="131">
        <v>125.91383738142746</v>
      </c>
      <c r="M29" s="131">
        <v>128.49444169789126</v>
      </c>
      <c r="N29" s="131">
        <v>96.886613259778571</v>
      </c>
      <c r="O29" s="131">
        <v>137.46921969971731</v>
      </c>
      <c r="P29" s="131">
        <v>107.95743440599279</v>
      </c>
      <c r="Q29" s="131">
        <v>108.04776963780733</v>
      </c>
      <c r="R29" s="131">
        <v>79.619579323853287</v>
      </c>
      <c r="S29" s="131">
        <v>106.54038683416897</v>
      </c>
      <c r="T29" s="131">
        <v>71.026427574657532</v>
      </c>
      <c r="U29" s="131">
        <v>56.154369159671681</v>
      </c>
      <c r="V29" s="131">
        <v>138.49962450354559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81">
        <v>164.42651764056228</v>
      </c>
      <c r="E30" s="131">
        <v>161.32040995947412</v>
      </c>
      <c r="F30" s="131">
        <v>169.77500958326635</v>
      </c>
      <c r="G30" s="131">
        <v>171.8263034379832</v>
      </c>
      <c r="H30" s="131">
        <v>165.07573097187773</v>
      </c>
      <c r="I30" s="131">
        <v>154.39634613644125</v>
      </c>
      <c r="J30" s="131">
        <v>158.1369620672792</v>
      </c>
      <c r="K30" s="131">
        <v>151.81610555642294</v>
      </c>
      <c r="L30" s="131">
        <v>136.88200209179217</v>
      </c>
      <c r="M30" s="131">
        <v>147.41748628821176</v>
      </c>
      <c r="N30" s="131">
        <v>131.48253845435656</v>
      </c>
      <c r="O30" s="131">
        <v>105.3864377742203</v>
      </c>
      <c r="P30" s="131">
        <v>102.79975133697633</v>
      </c>
      <c r="Q30" s="131">
        <v>103.98493830833694</v>
      </c>
      <c r="R30" s="131">
        <v>85.437650520796026</v>
      </c>
      <c r="S30" s="131">
        <v>95.202900566294488</v>
      </c>
      <c r="T30" s="131">
        <v>88.290694574110205</v>
      </c>
      <c r="U30" s="131">
        <v>88.066456040001199</v>
      </c>
      <c r="V30" s="131">
        <v>90.940178194916825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81">
        <v>161.16329919152793</v>
      </c>
      <c r="E31" s="131">
        <v>129.82629515886822</v>
      </c>
      <c r="F31" s="131">
        <v>133.33281102215699</v>
      </c>
      <c r="G31" s="131">
        <v>135.1111774022242</v>
      </c>
      <c r="H31" s="131">
        <v>132.64804676654074</v>
      </c>
      <c r="I31" s="131">
        <v>7.3094383058345436</v>
      </c>
      <c r="J31" s="131">
        <v>7.5782681324091019</v>
      </c>
      <c r="K31" s="131">
        <v>8.5014532054173984</v>
      </c>
      <c r="L31" s="131">
        <v>14.099834319147963</v>
      </c>
      <c r="M31" s="131">
        <v>4.9965913367375272</v>
      </c>
      <c r="N31" s="131">
        <v>5.0381478837169524</v>
      </c>
      <c r="O31" s="131">
        <v>6.0975491822324024</v>
      </c>
      <c r="P31" s="131">
        <v>6.7005339457428148</v>
      </c>
      <c r="Q31" s="131">
        <v>10.240141882709082</v>
      </c>
      <c r="R31" s="131">
        <v>8.6580039980680219</v>
      </c>
      <c r="S31" s="131">
        <v>11.253497493176511</v>
      </c>
      <c r="T31" s="131">
        <v>12.405818480177349</v>
      </c>
      <c r="U31" s="131">
        <v>12.254021320100103</v>
      </c>
      <c r="V31" s="131">
        <v>6.923336105985622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81">
        <v>351.69606784117337</v>
      </c>
      <c r="E32" s="131">
        <v>287.93042817571154</v>
      </c>
      <c r="F32" s="131">
        <v>301.10317267718784</v>
      </c>
      <c r="G32" s="131">
        <v>229.08769988015433</v>
      </c>
      <c r="H32" s="131">
        <v>212.74023594002671</v>
      </c>
      <c r="I32" s="131">
        <v>204.46392382361608</v>
      </c>
      <c r="J32" s="131">
        <v>198.47335331951885</v>
      </c>
      <c r="K32" s="131">
        <v>197.52588319574488</v>
      </c>
      <c r="L32" s="131">
        <v>165.73204271354786</v>
      </c>
      <c r="M32" s="131">
        <v>176.76686202981074</v>
      </c>
      <c r="N32" s="131">
        <v>155.66181432100302</v>
      </c>
      <c r="O32" s="131">
        <v>173.62729000556999</v>
      </c>
      <c r="P32" s="131">
        <v>176.93182410287707</v>
      </c>
      <c r="Q32" s="131">
        <v>194.09505735677777</v>
      </c>
      <c r="R32" s="131">
        <v>265.59130292382571</v>
      </c>
      <c r="S32" s="131">
        <v>166.2784399570036</v>
      </c>
      <c r="T32" s="131">
        <v>153.48150182056781</v>
      </c>
      <c r="U32" s="131">
        <v>158.61590668768554</v>
      </c>
      <c r="V32" s="131">
        <v>181.47449545590933</v>
      </c>
      <c r="W32" s="92"/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81">
        <v>76.084117066934539</v>
      </c>
      <c r="E33" s="131">
        <v>69.224710188154177</v>
      </c>
      <c r="F33" s="131">
        <v>60.51125670952792</v>
      </c>
      <c r="G33" s="131">
        <v>49.655839419171215</v>
      </c>
      <c r="H33" s="131">
        <v>42.823213824124181</v>
      </c>
      <c r="I33" s="131">
        <v>34.965777539545456</v>
      </c>
      <c r="J33" s="131">
        <v>41.573124879719401</v>
      </c>
      <c r="K33" s="131">
        <v>44.456666527221941</v>
      </c>
      <c r="L33" s="131">
        <v>31.772182167883873</v>
      </c>
      <c r="M33" s="131">
        <v>24.758760138738651</v>
      </c>
      <c r="N33" s="131">
        <v>24.198431696337856</v>
      </c>
      <c r="O33" s="131">
        <v>25.376295200796235</v>
      </c>
      <c r="P33" s="131">
        <v>32.276884869013628</v>
      </c>
      <c r="Q33" s="131">
        <v>18.875300305747217</v>
      </c>
      <c r="R33" s="131">
        <v>17.207558682482102</v>
      </c>
      <c r="S33" s="131">
        <v>15.797737936012211</v>
      </c>
      <c r="T33" s="131">
        <v>14.369997093931799</v>
      </c>
      <c r="U33" s="131">
        <v>16.727373012331874</v>
      </c>
      <c r="V33" s="131">
        <v>19.110407626514764</v>
      </c>
      <c r="W33" s="92"/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81">
        <v>144.84827401639873</v>
      </c>
      <c r="E34" s="131">
        <v>102.66670193765052</v>
      </c>
      <c r="F34" s="131">
        <v>96.209553706634651</v>
      </c>
      <c r="G34" s="131">
        <v>63.328151253177779</v>
      </c>
      <c r="H34" s="131">
        <v>51.587514412719919</v>
      </c>
      <c r="I34" s="131">
        <v>46.639769493681612</v>
      </c>
      <c r="J34" s="131">
        <v>41.219918108823933</v>
      </c>
      <c r="K34" s="131">
        <v>48.363570765960255</v>
      </c>
      <c r="L34" s="131">
        <v>38.824711624475903</v>
      </c>
      <c r="M34" s="131">
        <v>28.679371948836891</v>
      </c>
      <c r="N34" s="131">
        <v>27.691769067268339</v>
      </c>
      <c r="O34" s="131">
        <v>45.00465460987553</v>
      </c>
      <c r="P34" s="131">
        <v>39.319967398085353</v>
      </c>
      <c r="Q34" s="131">
        <v>27.056795397494977</v>
      </c>
      <c r="R34" s="131">
        <v>24.096514330843494</v>
      </c>
      <c r="S34" s="131">
        <v>28.390748309416505</v>
      </c>
      <c r="T34" s="131">
        <v>24.618079812393088</v>
      </c>
      <c r="U34" s="131">
        <v>22.203473334491427</v>
      </c>
      <c r="V34" s="131">
        <v>27.705694005353166</v>
      </c>
      <c r="W34" s="92"/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81">
        <v>305.82650246514646</v>
      </c>
      <c r="E35" s="131">
        <v>282.26823689632164</v>
      </c>
      <c r="F35" s="131">
        <v>261.18644250122139</v>
      </c>
      <c r="G35" s="131">
        <v>177.97056969177225</v>
      </c>
      <c r="H35" s="131">
        <v>161.39693717408971</v>
      </c>
      <c r="I35" s="131">
        <v>151.35860525639606</v>
      </c>
      <c r="J35" s="131">
        <v>145.11927396919401</v>
      </c>
      <c r="K35" s="131">
        <v>126.13240177174293</v>
      </c>
      <c r="L35" s="131">
        <v>128.50072810996807</v>
      </c>
      <c r="M35" s="131">
        <v>114.77596386320589</v>
      </c>
      <c r="N35" s="131">
        <v>120.32964741934947</v>
      </c>
      <c r="O35" s="131">
        <v>119.97042372777827</v>
      </c>
      <c r="P35" s="131">
        <v>133.21959166286715</v>
      </c>
      <c r="Q35" s="131">
        <v>124.24879109421926</v>
      </c>
      <c r="R35" s="131">
        <v>111.65221874442673</v>
      </c>
      <c r="S35" s="131">
        <v>124.76243377969884</v>
      </c>
      <c r="T35" s="131">
        <v>116.91447437686178</v>
      </c>
      <c r="U35" s="131">
        <v>118.41680375162962</v>
      </c>
      <c r="V35" s="131">
        <v>134.62142371924307</v>
      </c>
      <c r="W35" s="92"/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81">
        <v>119.15953882149728</v>
      </c>
      <c r="E36" s="131">
        <v>128.60524429527823</v>
      </c>
      <c r="F36" s="131">
        <v>109.31160564638473</v>
      </c>
      <c r="G36" s="131">
        <v>99.760157150355099</v>
      </c>
      <c r="H36" s="131">
        <v>95.314500654061874</v>
      </c>
      <c r="I36" s="131">
        <v>91.718689521486255</v>
      </c>
      <c r="J36" s="131">
        <v>91.579529579806689</v>
      </c>
      <c r="K36" s="131">
        <v>89.975703646938882</v>
      </c>
      <c r="L36" s="131">
        <v>101.38399129223194</v>
      </c>
      <c r="M36" s="131">
        <v>106.31370829581522</v>
      </c>
      <c r="N36" s="131">
        <v>105.5433306060051</v>
      </c>
      <c r="O36" s="131">
        <v>97.396754535026773</v>
      </c>
      <c r="P36" s="131">
        <v>98.595916282988441</v>
      </c>
      <c r="Q36" s="131">
        <v>91.221182170083551</v>
      </c>
      <c r="R36" s="131">
        <v>73.666964569953805</v>
      </c>
      <c r="S36" s="131">
        <v>84.333511912594844</v>
      </c>
      <c r="T36" s="131">
        <v>83.992967887705746</v>
      </c>
      <c r="U36" s="131">
        <v>89.642768230309088</v>
      </c>
      <c r="V36" s="131">
        <v>92.049924064411002</v>
      </c>
      <c r="W36" s="92"/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81">
        <v>37.024203675651286</v>
      </c>
      <c r="E37" s="131">
        <v>38.624694165958672</v>
      </c>
      <c r="F37" s="131">
        <v>31.751260103316902</v>
      </c>
      <c r="G37" s="131">
        <v>22.129133636420768</v>
      </c>
      <c r="H37" s="131">
        <v>20.201200402938895</v>
      </c>
      <c r="I37" s="131">
        <v>19.281129433866244</v>
      </c>
      <c r="J37" s="131">
        <v>19.488621389599714</v>
      </c>
      <c r="K37" s="131">
        <v>19.903829228318951</v>
      </c>
      <c r="L37" s="131">
        <v>17.976659229680642</v>
      </c>
      <c r="M37" s="131">
        <v>17.607512061199131</v>
      </c>
      <c r="N37" s="131">
        <v>16.257210146579745</v>
      </c>
      <c r="O37" s="131">
        <v>28.553046627217906</v>
      </c>
      <c r="P37" s="131">
        <v>14.023409145948698</v>
      </c>
      <c r="Q37" s="131">
        <v>11.06677445756989</v>
      </c>
      <c r="R37" s="131">
        <v>11.023688868962886</v>
      </c>
      <c r="S37" s="131">
        <v>21.663351558094273</v>
      </c>
      <c r="T37" s="131">
        <v>12.416035646767339</v>
      </c>
      <c r="U37" s="131">
        <v>13.033885348419833</v>
      </c>
      <c r="V37" s="131">
        <v>16.62679405103097</v>
      </c>
      <c r="W37" s="92"/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81">
        <v>130.01955434476724</v>
      </c>
      <c r="E38" s="131">
        <v>100.45182048441636</v>
      </c>
      <c r="F38" s="131">
        <v>130.71796652810309</v>
      </c>
      <c r="G38" s="131">
        <v>63.16610601994131</v>
      </c>
      <c r="H38" s="131">
        <v>56.733200348855455</v>
      </c>
      <c r="I38" s="131">
        <v>55.059401919207446</v>
      </c>
      <c r="J38" s="131">
        <v>54.06717932358093</v>
      </c>
      <c r="K38" s="131">
        <v>43.099110321743638</v>
      </c>
      <c r="L38" s="131">
        <v>39.60825966410588</v>
      </c>
      <c r="M38" s="131">
        <v>29.10200056717833</v>
      </c>
      <c r="N38" s="131">
        <v>30.215643067394019</v>
      </c>
      <c r="O38" s="131">
        <v>24.460399510197082</v>
      </c>
      <c r="P38" s="131">
        <v>36.438632460656009</v>
      </c>
      <c r="Q38" s="131">
        <v>43.40258894672359</v>
      </c>
      <c r="R38" s="131">
        <v>23.125640223421129</v>
      </c>
      <c r="S38" s="131">
        <v>28.941655189424747</v>
      </c>
      <c r="T38" s="131">
        <v>25.503103727918202</v>
      </c>
      <c r="U38" s="131">
        <v>25.624313612760211</v>
      </c>
      <c r="V38" s="131">
        <v>31.022438181302899</v>
      </c>
      <c r="W38" s="302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81">
        <v>0.56168889795953703</v>
      </c>
      <c r="E39" s="131">
        <v>0.39953926610694035</v>
      </c>
      <c r="F39" s="131">
        <v>0.35890451805449725</v>
      </c>
      <c r="G39" s="131">
        <v>0.1198088286887684</v>
      </c>
      <c r="H39" s="131">
        <v>7.5826718602045831E-2</v>
      </c>
      <c r="I39" s="131">
        <v>0.17301122324359891</v>
      </c>
      <c r="J39" s="131">
        <v>0.38227821076949497</v>
      </c>
      <c r="K39" s="131">
        <v>0.12687253625438197</v>
      </c>
      <c r="L39" s="131">
        <v>0.43383536702264408</v>
      </c>
      <c r="M39" s="131">
        <v>0.47575436165596607</v>
      </c>
      <c r="N39" s="131">
        <v>0.48444134557282559</v>
      </c>
      <c r="O39" s="131">
        <v>0.99007344824994492</v>
      </c>
      <c r="P39" s="131">
        <v>0.71827824217621838</v>
      </c>
      <c r="Q39" s="131">
        <v>9.6180805096311044</v>
      </c>
      <c r="R39" s="131">
        <v>9.8692021925227778</v>
      </c>
      <c r="S39" s="131">
        <v>10.555435217856248</v>
      </c>
      <c r="T39" s="131">
        <v>11.215682415796909</v>
      </c>
      <c r="U39" s="131">
        <v>10.066935935398636</v>
      </c>
      <c r="V39" s="131">
        <v>11.799592205414957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81">
        <v>8851.7911814324434</v>
      </c>
      <c r="E40" s="131">
        <v>8915.4532154971748</v>
      </c>
      <c r="F40" s="131">
        <v>8407.5567912697043</v>
      </c>
      <c r="G40" s="131">
        <v>8616.9567624816536</v>
      </c>
      <c r="H40" s="131">
        <v>8219.4980193984175</v>
      </c>
      <c r="I40" s="131">
        <v>8247.8227063071881</v>
      </c>
      <c r="J40" s="131">
        <v>8248.9823900479259</v>
      </c>
      <c r="K40" s="131">
        <v>8120.2715150806871</v>
      </c>
      <c r="L40" s="131">
        <v>10280.85917600225</v>
      </c>
      <c r="M40" s="131">
        <v>10809.245525677841</v>
      </c>
      <c r="N40" s="131">
        <v>11039.468187205177</v>
      </c>
      <c r="O40" s="131">
        <v>12145.542357990027</v>
      </c>
      <c r="P40" s="131">
        <v>13323.877159420199</v>
      </c>
      <c r="Q40" s="131">
        <v>13399.05205783282</v>
      </c>
      <c r="R40" s="131">
        <v>12816.750813114792</v>
      </c>
      <c r="S40" s="131">
        <v>13244.249550831732</v>
      </c>
      <c r="T40" s="131">
        <v>13555.980385159617</v>
      </c>
      <c r="U40" s="131">
        <v>12071.306070198199</v>
      </c>
      <c r="V40" s="131">
        <v>12093.398314441763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81">
        <v>8851.7911814324434</v>
      </c>
      <c r="E41" s="131">
        <v>8915.4532154971748</v>
      </c>
      <c r="F41" s="131">
        <v>8407.5567912697043</v>
      </c>
      <c r="G41" s="131">
        <v>8616.9567624816536</v>
      </c>
      <c r="H41" s="131">
        <v>8219.4980193984175</v>
      </c>
      <c r="I41" s="131">
        <v>8247.8227063071881</v>
      </c>
      <c r="J41" s="131">
        <v>8248.9823900479259</v>
      </c>
      <c r="K41" s="131">
        <v>8120.2715150806871</v>
      </c>
      <c r="L41" s="131">
        <v>10280.85917600225</v>
      </c>
      <c r="M41" s="131">
        <v>10809.245525677841</v>
      </c>
      <c r="N41" s="131">
        <v>11039.351024555321</v>
      </c>
      <c r="O41" s="131">
        <v>12145.408447979036</v>
      </c>
      <c r="P41" s="131">
        <v>13323.721407086212</v>
      </c>
      <c r="Q41" s="131">
        <v>13398.926708586192</v>
      </c>
      <c r="R41" s="131">
        <v>12816.495474067637</v>
      </c>
      <c r="S41" s="131">
        <v>13244.000305055592</v>
      </c>
      <c r="T41" s="131">
        <v>13555.748085480474</v>
      </c>
      <c r="U41" s="131">
        <v>12071.043664878342</v>
      </c>
      <c r="V41" s="131">
        <v>12093.115720524684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81">
        <v>0</v>
      </c>
      <c r="E42" s="131">
        <v>0</v>
      </c>
      <c r="F42" s="131">
        <v>0</v>
      </c>
      <c r="G42" s="131">
        <v>0</v>
      </c>
      <c r="H42" s="131">
        <v>0</v>
      </c>
      <c r="I42" s="131">
        <v>0</v>
      </c>
      <c r="J42" s="131">
        <v>0</v>
      </c>
      <c r="K42" s="131">
        <v>0</v>
      </c>
      <c r="L42" s="131">
        <v>0</v>
      </c>
      <c r="M42" s="131">
        <v>0</v>
      </c>
      <c r="N42" s="131">
        <v>0.11716264985469485</v>
      </c>
      <c r="O42" s="131">
        <v>0.13391001099058789</v>
      </c>
      <c r="P42" s="131">
        <v>0.15575233398707278</v>
      </c>
      <c r="Q42" s="131">
        <v>0.1253492466275824</v>
      </c>
      <c r="R42" s="131">
        <v>0.25533904715505679</v>
      </c>
      <c r="S42" s="131">
        <v>0.24924577613970875</v>
      </c>
      <c r="T42" s="131">
        <v>0.23229967914273603</v>
      </c>
      <c r="U42" s="131">
        <v>0.26240531985871429</v>
      </c>
      <c r="V42" s="131">
        <v>0.28259391707825965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81">
        <v>203.4848870832837</v>
      </c>
      <c r="E43" s="131">
        <v>227.42836321574518</v>
      </c>
      <c r="F43" s="131">
        <v>241.79616980283279</v>
      </c>
      <c r="G43" s="131">
        <v>243.58388428226075</v>
      </c>
      <c r="H43" s="131">
        <v>238.60263075641953</v>
      </c>
      <c r="I43" s="131">
        <v>262.01600801966663</v>
      </c>
      <c r="J43" s="131">
        <v>260.97664708704696</v>
      </c>
      <c r="K43" s="131">
        <v>278.55660860713652</v>
      </c>
      <c r="L43" s="131">
        <v>59.28321927908646</v>
      </c>
      <c r="M43" s="131">
        <v>60.665698501607039</v>
      </c>
      <c r="N43" s="131">
        <v>57.840778284182882</v>
      </c>
      <c r="O43" s="131">
        <v>54.020613594719492</v>
      </c>
      <c r="P43" s="131">
        <v>47.794058819458762</v>
      </c>
      <c r="Q43" s="131">
        <v>4.335448598073472</v>
      </c>
      <c r="R43" s="131">
        <v>2.8148354200395667</v>
      </c>
      <c r="S43" s="131">
        <v>7.4588634551314579</v>
      </c>
      <c r="T43" s="131">
        <v>6.4615169142102502</v>
      </c>
      <c r="U43" s="131">
        <v>3.9597803088928805</v>
      </c>
      <c r="V43" s="131">
        <v>4.7507906404898197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81">
        <v>0</v>
      </c>
      <c r="E44" s="131">
        <v>0</v>
      </c>
      <c r="F44" s="131">
        <v>0</v>
      </c>
      <c r="G44" s="131">
        <v>0</v>
      </c>
      <c r="H44" s="131">
        <v>0</v>
      </c>
      <c r="I44" s="131">
        <v>0</v>
      </c>
      <c r="J44" s="131">
        <v>0</v>
      </c>
      <c r="K44" s="131">
        <v>0</v>
      </c>
      <c r="L44" s="131">
        <v>4.2214966441096423E-3</v>
      </c>
      <c r="M44" s="131">
        <v>4.0909656582511006E-3</v>
      </c>
      <c r="N44" s="131">
        <v>3.7110817959355598E-3</v>
      </c>
      <c r="O44" s="131">
        <v>3.9052398597654E-3</v>
      </c>
      <c r="P44" s="131">
        <v>4.0769121370997025E-3</v>
      </c>
      <c r="Q44" s="131">
        <v>4.0907587913042807E-3</v>
      </c>
      <c r="R44" s="131">
        <v>4.0614531540551545E-3</v>
      </c>
      <c r="S44" s="131">
        <v>4.0209142248581516E-3</v>
      </c>
      <c r="T44" s="131">
        <v>4.0103611195503727E-3</v>
      </c>
      <c r="U44" s="131">
        <v>3.9894276524923954E-3</v>
      </c>
      <c r="V44" s="131">
        <v>0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81">
        <v>203.4848870832837</v>
      </c>
      <c r="E45" s="131">
        <v>227.42836321574518</v>
      </c>
      <c r="F45" s="131">
        <v>241.79616980283279</v>
      </c>
      <c r="G45" s="131">
        <v>243.58388428226075</v>
      </c>
      <c r="H45" s="131">
        <v>238.60263075641953</v>
      </c>
      <c r="I45" s="131">
        <v>262.01600801966663</v>
      </c>
      <c r="J45" s="131">
        <v>260.97664708704696</v>
      </c>
      <c r="K45" s="131">
        <v>278.55660860713652</v>
      </c>
      <c r="L45" s="131">
        <v>59.278997782442346</v>
      </c>
      <c r="M45" s="131">
        <v>60.661607535948789</v>
      </c>
      <c r="N45" s="131">
        <v>57.837067202386947</v>
      </c>
      <c r="O45" s="131">
        <v>54.01670835485973</v>
      </c>
      <c r="P45" s="131">
        <v>47.789981907321661</v>
      </c>
      <c r="Q45" s="131">
        <v>4.3313578392821679</v>
      </c>
      <c r="R45" s="131">
        <v>2.8107739668855114</v>
      </c>
      <c r="S45" s="131">
        <v>7.4548425409065997</v>
      </c>
      <c r="T45" s="131">
        <v>6.4575065530907008</v>
      </c>
      <c r="U45" s="131">
        <v>3.9557908812403881</v>
      </c>
      <c r="V45" s="131">
        <v>4.7507906404898197</v>
      </c>
      <c r="W45" s="92"/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81">
        <v>0</v>
      </c>
      <c r="E46" s="131">
        <v>0</v>
      </c>
      <c r="F46" s="131">
        <v>0</v>
      </c>
      <c r="G46" s="131">
        <v>0</v>
      </c>
      <c r="H46" s="131">
        <v>0</v>
      </c>
      <c r="I46" s="131">
        <v>0</v>
      </c>
      <c r="J46" s="131">
        <v>0</v>
      </c>
      <c r="K46" s="131">
        <v>0</v>
      </c>
      <c r="L46" s="131">
        <v>4.2214966441096423E-3</v>
      </c>
      <c r="M46" s="131">
        <v>4.0909656582511006E-3</v>
      </c>
      <c r="N46" s="131">
        <v>3.7110817959355598E-3</v>
      </c>
      <c r="O46" s="131">
        <v>3.9052398597654E-3</v>
      </c>
      <c r="P46" s="131">
        <v>4.0769121370997025E-3</v>
      </c>
      <c r="Q46" s="131">
        <v>4.0907587913042807E-3</v>
      </c>
      <c r="R46" s="131">
        <v>4.0614531540551545E-3</v>
      </c>
      <c r="S46" s="131">
        <v>4.0209142248581516E-3</v>
      </c>
      <c r="T46" s="131">
        <v>4.0103611195503727E-3</v>
      </c>
      <c r="U46" s="131">
        <v>3.9894276524923954E-3</v>
      </c>
      <c r="V46" s="131">
        <v>4.3642164643091091E-3</v>
      </c>
      <c r="W46" s="92"/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81">
        <v>203.4848870832837</v>
      </c>
      <c r="E47" s="131">
        <v>227.42836321574518</v>
      </c>
      <c r="F47" s="131">
        <v>241.79616980283279</v>
      </c>
      <c r="G47" s="131">
        <v>243.58388428226075</v>
      </c>
      <c r="H47" s="131">
        <v>238.60263075641953</v>
      </c>
      <c r="I47" s="131">
        <v>262.01600801966663</v>
      </c>
      <c r="J47" s="131">
        <v>260.97664708704696</v>
      </c>
      <c r="K47" s="131">
        <v>278.55660860713652</v>
      </c>
      <c r="L47" s="131">
        <v>59.274776285798239</v>
      </c>
      <c r="M47" s="131">
        <v>60.657516570290539</v>
      </c>
      <c r="N47" s="131">
        <v>57.833356120591013</v>
      </c>
      <c r="O47" s="131">
        <v>54.012803114999961</v>
      </c>
      <c r="P47" s="131">
        <v>47.785904995184566</v>
      </c>
      <c r="Q47" s="131">
        <v>4.3272670804908628</v>
      </c>
      <c r="R47" s="131">
        <v>2.8067125137314566</v>
      </c>
      <c r="S47" s="131">
        <v>7.4508216266817415</v>
      </c>
      <c r="T47" s="131">
        <v>6.4534961919711495</v>
      </c>
      <c r="U47" s="131">
        <v>3.9518014535878958</v>
      </c>
      <c r="V47" s="131">
        <v>4.7464264240255103</v>
      </c>
      <c r="W47" s="92"/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81">
        <v>14886.046657652319</v>
      </c>
      <c r="E48" s="131">
        <v>14066.153690132278</v>
      </c>
      <c r="F48" s="131">
        <v>13951.116781528133</v>
      </c>
      <c r="G48" s="131">
        <v>13409.801960010678</v>
      </c>
      <c r="H48" s="131">
        <v>13064.733682947674</v>
      </c>
      <c r="I48" s="131">
        <v>12896.833331352245</v>
      </c>
      <c r="J48" s="131">
        <v>12118.911213950183</v>
      </c>
      <c r="K48" s="131">
        <v>11581.142825424289</v>
      </c>
      <c r="L48" s="131">
        <v>10852.152466432781</v>
      </c>
      <c r="M48" s="131">
        <v>10215.715368335404</v>
      </c>
      <c r="N48" s="131">
        <v>9584.5904622331018</v>
      </c>
      <c r="O48" s="131">
        <v>9474.455314568213</v>
      </c>
      <c r="P48" s="131">
        <v>9232.7868092693534</v>
      </c>
      <c r="Q48" s="131">
        <v>9112.6119020494534</v>
      </c>
      <c r="R48" s="131">
        <v>7417.3185513010494</v>
      </c>
      <c r="S48" s="131">
        <v>7060.8831556355508</v>
      </c>
      <c r="T48" s="131">
        <v>6803.2001126419782</v>
      </c>
      <c r="U48" s="131">
        <v>4740.2663684226964</v>
      </c>
      <c r="V48" s="131">
        <v>4602.8860567242937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7442.2133582653914</v>
      </c>
      <c r="E49" s="131">
        <v>7023.7797814384994</v>
      </c>
      <c r="F49" s="131">
        <v>6970.2463876740676</v>
      </c>
      <c r="G49" s="131">
        <v>6674.1093560072122</v>
      </c>
      <c r="H49" s="131">
        <v>6500.3638866350611</v>
      </c>
      <c r="I49" s="131">
        <v>6424.3895750499642</v>
      </c>
      <c r="J49" s="131">
        <v>6035.1709016932255</v>
      </c>
      <c r="K49" s="131">
        <v>5756.7798692999513</v>
      </c>
      <c r="L49" s="131">
        <v>5407.1905145311193</v>
      </c>
      <c r="M49" s="131">
        <v>5091.8219311998982</v>
      </c>
      <c r="N49" s="131">
        <v>4776.5315603844465</v>
      </c>
      <c r="O49" s="131">
        <v>4725.1799731286483</v>
      </c>
      <c r="P49" s="131">
        <v>4602.5106622739349</v>
      </c>
      <c r="Q49" s="131">
        <v>4536.7242104088455</v>
      </c>
      <c r="R49" s="131">
        <v>3658.3602800993253</v>
      </c>
      <c r="S49" s="131">
        <v>3510.2292930748731</v>
      </c>
      <c r="T49" s="131">
        <v>3380.7900947590992</v>
      </c>
      <c r="U49" s="131">
        <v>2348.1818476831036</v>
      </c>
      <c r="V49" s="131">
        <v>2278.5174310858515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7443.8332993869299</v>
      </c>
      <c r="E50" s="131">
        <v>7042.3739086937767</v>
      </c>
      <c r="F50" s="131">
        <v>6980.8703938540639</v>
      </c>
      <c r="G50" s="131">
        <v>6735.6926040034659</v>
      </c>
      <c r="H50" s="131">
        <v>6564.3697963126133</v>
      </c>
      <c r="I50" s="131">
        <v>6472.4437563022821</v>
      </c>
      <c r="J50" s="131">
        <v>6083.7403122569585</v>
      </c>
      <c r="K50" s="131">
        <v>5824.3629561243361</v>
      </c>
      <c r="L50" s="131">
        <v>5444.9619519016596</v>
      </c>
      <c r="M50" s="131">
        <v>5123.8934371355072</v>
      </c>
      <c r="N50" s="131">
        <v>4808.0589018486544</v>
      </c>
      <c r="O50" s="131">
        <v>4749.2753414395638</v>
      </c>
      <c r="P50" s="131">
        <v>4630.2761469954185</v>
      </c>
      <c r="Q50" s="131">
        <v>4575.887691640608</v>
      </c>
      <c r="R50" s="131">
        <v>3758.9582712017241</v>
      </c>
      <c r="S50" s="131">
        <v>3550.6538625606786</v>
      </c>
      <c r="T50" s="131">
        <v>3422.410017882878</v>
      </c>
      <c r="U50" s="131">
        <v>2392.0845207395937</v>
      </c>
      <c r="V50" s="131">
        <v>2324.3686256384417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6789.64443785617</v>
      </c>
      <c r="E51" s="131">
        <v>5196.3143914049615</v>
      </c>
      <c r="F51" s="131">
        <v>5470.3085392552775</v>
      </c>
      <c r="G51" s="131">
        <v>2587.9873319473309</v>
      </c>
      <c r="H51" s="131">
        <v>2250.3868585318769</v>
      </c>
      <c r="I51" s="131">
        <v>2143.3960980428928</v>
      </c>
      <c r="J51" s="131">
        <v>1772.1983655348238</v>
      </c>
      <c r="K51" s="131">
        <v>1748.908057804324</v>
      </c>
      <c r="L51" s="131">
        <v>1000.1580830441889</v>
      </c>
      <c r="M51" s="131">
        <v>748.74467795657756</v>
      </c>
      <c r="N51" s="131">
        <v>718.98660791872976</v>
      </c>
      <c r="O51" s="131">
        <v>780.43223390354979</v>
      </c>
      <c r="P51" s="131">
        <v>721.48365978623519</v>
      </c>
      <c r="Q51" s="131">
        <v>674.73645746178681</v>
      </c>
      <c r="R51" s="131">
        <v>546.51788454399309</v>
      </c>
      <c r="S51" s="131">
        <v>730.2046610274823</v>
      </c>
      <c r="T51" s="131">
        <v>760.71400566604416</v>
      </c>
      <c r="U51" s="131">
        <v>574.72451588032789</v>
      </c>
      <c r="V51" s="131">
        <v>598.35353367905509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586.26843873233213</v>
      </c>
      <c r="E52" s="131">
        <v>456.70079833555246</v>
      </c>
      <c r="F52" s="131">
        <v>502.84440449916013</v>
      </c>
      <c r="G52" s="131">
        <v>233.81597649370727</v>
      </c>
      <c r="H52" s="131">
        <v>203.42631580088266</v>
      </c>
      <c r="I52" s="131">
        <v>190.75180768817822</v>
      </c>
      <c r="J52" s="131">
        <v>165.68329778688462</v>
      </c>
      <c r="K52" s="131">
        <v>127.160976095397</v>
      </c>
      <c r="L52" s="131">
        <v>49.418388511414292</v>
      </c>
      <c r="M52" s="131">
        <v>36.257975374257832</v>
      </c>
      <c r="N52" s="131">
        <v>38.177001755190666</v>
      </c>
      <c r="O52" s="131">
        <v>52.882566242290089</v>
      </c>
      <c r="P52" s="131">
        <v>52.952395485082945</v>
      </c>
      <c r="Q52" s="131">
        <v>42.881343704118358</v>
      </c>
      <c r="R52" s="131">
        <v>31.097922819093192</v>
      </c>
      <c r="S52" s="131">
        <v>50.74646031016497</v>
      </c>
      <c r="T52" s="131">
        <v>41.521119802753567</v>
      </c>
      <c r="U52" s="131">
        <v>33.57233713711571</v>
      </c>
      <c r="V52" s="131">
        <v>43.207984122128046</v>
      </c>
      <c r="W52" s="301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1575.7496881494012</v>
      </c>
      <c r="E53" s="131">
        <v>1311.213890154062</v>
      </c>
      <c r="F53" s="131">
        <v>1316.4840794479232</v>
      </c>
      <c r="G53" s="131">
        <v>764.49216409647124</v>
      </c>
      <c r="H53" s="131">
        <v>643.04227281765384</v>
      </c>
      <c r="I53" s="131">
        <v>605.80321445439313</v>
      </c>
      <c r="J53" s="131">
        <v>524.39705459324409</v>
      </c>
      <c r="K53" s="131">
        <v>451.14275442022893</v>
      </c>
      <c r="L53" s="131">
        <v>297.94285492590586</v>
      </c>
      <c r="M53" s="131">
        <v>255.90767639830136</v>
      </c>
      <c r="N53" s="131">
        <v>230.83973747323751</v>
      </c>
      <c r="O53" s="131">
        <v>241.67598627199192</v>
      </c>
      <c r="P53" s="131">
        <v>230.58725262435291</v>
      </c>
      <c r="Q53" s="131">
        <v>223.68603622871609</v>
      </c>
      <c r="R53" s="131">
        <v>202.18261783529221</v>
      </c>
      <c r="S53" s="131">
        <v>240.17197223584711</v>
      </c>
      <c r="T53" s="131">
        <v>276.33161291119274</v>
      </c>
      <c r="U53" s="131">
        <v>212.21987156443865</v>
      </c>
      <c r="V53" s="131">
        <v>217.56591053417458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4627.6263109744359</v>
      </c>
      <c r="E54" s="131">
        <v>3428.3997029153484</v>
      </c>
      <c r="F54" s="131">
        <v>3650.9800553081932</v>
      </c>
      <c r="G54" s="131">
        <v>1589.6791913571519</v>
      </c>
      <c r="H54" s="131">
        <v>1403.9182699133405</v>
      </c>
      <c r="I54" s="131">
        <v>1346.8410759003211</v>
      </c>
      <c r="J54" s="131">
        <v>1082.1180131546955</v>
      </c>
      <c r="K54" s="131">
        <v>1170.6043272886984</v>
      </c>
      <c r="L54" s="131">
        <v>652.79683960686862</v>
      </c>
      <c r="M54" s="131">
        <v>456.57902618401846</v>
      </c>
      <c r="N54" s="131">
        <v>449.96986869030155</v>
      </c>
      <c r="O54" s="131">
        <v>485.87368138926774</v>
      </c>
      <c r="P54" s="131">
        <v>437.94401167679939</v>
      </c>
      <c r="Q54" s="131">
        <v>408.16907752895236</v>
      </c>
      <c r="R54" s="131">
        <v>313.23734388960759</v>
      </c>
      <c r="S54" s="131">
        <v>439.28622848147029</v>
      </c>
      <c r="T54" s="131">
        <v>442.86127295209786</v>
      </c>
      <c r="U54" s="131">
        <v>328.93230717877361</v>
      </c>
      <c r="V54" s="131">
        <v>337.57963902275253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23114.980315443343</v>
      </c>
      <c r="E55" s="131">
        <v>21499.888239948232</v>
      </c>
      <c r="F55" s="131">
        <v>22590.357146613707</v>
      </c>
      <c r="G55" s="131">
        <v>21807.505359760424</v>
      </c>
      <c r="H55" s="131">
        <v>22334.753620212799</v>
      </c>
      <c r="I55" s="131">
        <v>19111.658173280193</v>
      </c>
      <c r="J55" s="131">
        <v>23243.064769150868</v>
      </c>
      <c r="K55" s="131">
        <v>24846.764032460171</v>
      </c>
      <c r="L55" s="131">
        <v>25040.438460709964</v>
      </c>
      <c r="M55" s="131">
        <v>33095.814736894041</v>
      </c>
      <c r="N55" s="131">
        <v>28361.088219535861</v>
      </c>
      <c r="O55" s="131">
        <v>28347.997213375696</v>
      </c>
      <c r="P55" s="131">
        <v>36078.809304275586</v>
      </c>
      <c r="Q55" s="131">
        <v>38439.385320371788</v>
      </c>
      <c r="R55" s="131">
        <v>33102.113976061577</v>
      </c>
      <c r="S55" s="131">
        <v>34143.804847697778</v>
      </c>
      <c r="T55" s="131">
        <v>31166.598122320323</v>
      </c>
      <c r="U55" s="131">
        <v>33240.070338381804</v>
      </c>
      <c r="V55" s="131">
        <v>32705.610878741641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3113.9870492906143</v>
      </c>
      <c r="E56" s="131">
        <v>2884.0010223210461</v>
      </c>
      <c r="F56" s="131">
        <v>2633.6160087820854</v>
      </c>
      <c r="G56" s="131">
        <v>2545.7248894590007</v>
      </c>
      <c r="H56" s="131">
        <v>2256.4085076561446</v>
      </c>
      <c r="I56" s="131">
        <v>2305.4845898514195</v>
      </c>
      <c r="J56" s="131">
        <v>1927.3248985421224</v>
      </c>
      <c r="K56" s="131">
        <v>1609.4789911872456</v>
      </c>
      <c r="L56" s="131">
        <v>1567.9652406792766</v>
      </c>
      <c r="M56" s="131">
        <v>1472.5007761681709</v>
      </c>
      <c r="N56" s="131">
        <v>1206.7877360872815</v>
      </c>
      <c r="O56" s="131">
        <v>1098.0435255089044</v>
      </c>
      <c r="P56" s="131">
        <v>1014.2374518803337</v>
      </c>
      <c r="Q56" s="131">
        <v>980.42758159434629</v>
      </c>
      <c r="R56" s="131">
        <v>829.19565032807611</v>
      </c>
      <c r="S56" s="131">
        <v>873.54978357858283</v>
      </c>
      <c r="T56" s="131">
        <v>941.96675643207584</v>
      </c>
      <c r="U56" s="131">
        <v>879.84824439690863</v>
      </c>
      <c r="V56" s="131">
        <v>858.11425792578336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0</v>
      </c>
      <c r="E57" s="131">
        <v>0</v>
      </c>
      <c r="F57" s="131">
        <v>0</v>
      </c>
      <c r="G57" s="131">
        <v>0</v>
      </c>
      <c r="H57" s="131">
        <v>0</v>
      </c>
      <c r="I57" s="131">
        <v>0</v>
      </c>
      <c r="J57" s="131">
        <v>0.23697201256201253</v>
      </c>
      <c r="K57" s="131">
        <v>0.20212326201729172</v>
      </c>
      <c r="L57" s="131">
        <v>0.42323015529398689</v>
      </c>
      <c r="M57" s="131">
        <v>0.36726315314726965</v>
      </c>
      <c r="N57" s="131">
        <v>0.67027199599395149</v>
      </c>
      <c r="O57" s="131">
        <v>0.25135980849072009</v>
      </c>
      <c r="P57" s="131">
        <v>0.18673973379795705</v>
      </c>
      <c r="Q57" s="131">
        <v>0.243203443643249</v>
      </c>
      <c r="R57" s="131">
        <v>0.24415941822602544</v>
      </c>
      <c r="S57" s="131">
        <v>0.23106565600935505</v>
      </c>
      <c r="T57" s="131">
        <v>0.1997438981897266</v>
      </c>
      <c r="U57" s="131">
        <v>0.21373146347765345</v>
      </c>
      <c r="V57" s="131">
        <v>0.75007772415805518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17142.29106021424</v>
      </c>
      <c r="E58" s="131">
        <v>15513.37608175001</v>
      </c>
      <c r="F58" s="131">
        <v>16639.814545365571</v>
      </c>
      <c r="G58" s="131">
        <v>16302.309627471204</v>
      </c>
      <c r="H58" s="131">
        <v>16784.122990850228</v>
      </c>
      <c r="I58" s="131">
        <v>13309.43395775192</v>
      </c>
      <c r="J58" s="131">
        <v>17857.121677734896</v>
      </c>
      <c r="K58" s="131">
        <v>19980.207334125662</v>
      </c>
      <c r="L58" s="131">
        <v>20306.376935071385</v>
      </c>
      <c r="M58" s="131">
        <v>28286.517656772772</v>
      </c>
      <c r="N58" s="131">
        <v>23509.972404085071</v>
      </c>
      <c r="O58" s="131">
        <v>23346.991236356655</v>
      </c>
      <c r="P58" s="131">
        <v>31014.885012000566</v>
      </c>
      <c r="Q58" s="131">
        <v>33299.072834492516</v>
      </c>
      <c r="R58" s="131">
        <v>28308.319198786106</v>
      </c>
      <c r="S58" s="131">
        <v>29445.413459337749</v>
      </c>
      <c r="T58" s="131">
        <v>26469.607436522012</v>
      </c>
      <c r="U58" s="131">
        <v>28340.926311034462</v>
      </c>
      <c r="V58" s="131">
        <v>27811.433937334841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2793.0839960012613</v>
      </c>
      <c r="E59" s="131">
        <v>3044.8048132760678</v>
      </c>
      <c r="F59" s="131">
        <v>3262.9107886410488</v>
      </c>
      <c r="G59" s="131">
        <v>2927.8655572372818</v>
      </c>
      <c r="H59" s="131">
        <v>3265.3925552355813</v>
      </c>
      <c r="I59" s="131">
        <v>3467.2107309031458</v>
      </c>
      <c r="J59" s="131">
        <v>3426.8960338756069</v>
      </c>
      <c r="K59" s="131">
        <v>3229.9351876269848</v>
      </c>
      <c r="L59" s="131">
        <v>3140.3636260681751</v>
      </c>
      <c r="M59" s="131">
        <v>3312.2741695185273</v>
      </c>
      <c r="N59" s="131">
        <v>3621.3177018039096</v>
      </c>
      <c r="O59" s="131">
        <v>3880.8072129035877</v>
      </c>
      <c r="P59" s="131">
        <v>4033.7665845774604</v>
      </c>
      <c r="Q59" s="131">
        <v>4134.7926499173891</v>
      </c>
      <c r="R59" s="131">
        <v>3946.218031953098</v>
      </c>
      <c r="S59" s="131">
        <v>3805.7168262214095</v>
      </c>
      <c r="T59" s="131">
        <v>3738.2884954927499</v>
      </c>
      <c r="U59" s="131">
        <v>4001.5403673528044</v>
      </c>
      <c r="V59" s="131">
        <v>4013.9911880356085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18.726517353268793</v>
      </c>
      <c r="E60" s="131">
        <v>21.477551435304147</v>
      </c>
      <c r="F60" s="131">
        <v>17.040887321525979</v>
      </c>
      <c r="G60" s="131">
        <v>15.663459701595684</v>
      </c>
      <c r="H60" s="131">
        <v>14.715917474768954</v>
      </c>
      <c r="I60" s="131">
        <v>15.837919688144941</v>
      </c>
      <c r="J60" s="131">
        <v>19.58151352609773</v>
      </c>
      <c r="K60" s="131">
        <v>19.560309298626567</v>
      </c>
      <c r="L60" s="131">
        <v>19.475418261118016</v>
      </c>
      <c r="M60" s="131">
        <v>18.718177897058549</v>
      </c>
      <c r="N60" s="131">
        <v>16.846814956052334</v>
      </c>
      <c r="O60" s="131">
        <v>16.369544304123124</v>
      </c>
      <c r="P60" s="131">
        <v>11.707558926173956</v>
      </c>
      <c r="Q60" s="131">
        <v>16.653191680791654</v>
      </c>
      <c r="R60" s="131">
        <v>14.364247088165554</v>
      </c>
      <c r="S60" s="131">
        <v>15.139389487694384</v>
      </c>
      <c r="T60" s="131">
        <v>13.887070136486905</v>
      </c>
      <c r="U60" s="131">
        <v>14.628850807940603</v>
      </c>
      <c r="V60" s="131">
        <v>18.060954385894206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46.891692583961806</v>
      </c>
      <c r="E61" s="131">
        <v>36.228771165804609</v>
      </c>
      <c r="F61" s="131">
        <v>36.974916503475335</v>
      </c>
      <c r="G61" s="131">
        <v>15.941825891343147</v>
      </c>
      <c r="H61" s="131">
        <v>14.113648996072952</v>
      </c>
      <c r="I61" s="131">
        <v>13.690975085562192</v>
      </c>
      <c r="J61" s="131">
        <v>11.903673459584891</v>
      </c>
      <c r="K61" s="131">
        <v>7.3800869596294234</v>
      </c>
      <c r="L61" s="131">
        <v>5.8340104747180064</v>
      </c>
      <c r="M61" s="131">
        <v>5.4366933843614564</v>
      </c>
      <c r="N61" s="131">
        <v>5.4932906075575847</v>
      </c>
      <c r="O61" s="131">
        <v>5.5343344939315564</v>
      </c>
      <c r="P61" s="131">
        <v>4.0259571572601303</v>
      </c>
      <c r="Q61" s="131">
        <v>8.1958592430943593</v>
      </c>
      <c r="R61" s="131">
        <v>3.7726884879065778</v>
      </c>
      <c r="S61" s="131">
        <v>3.7543234163270536</v>
      </c>
      <c r="T61" s="131">
        <v>2.6486198388079991</v>
      </c>
      <c r="U61" s="131">
        <v>2.9128333262045487</v>
      </c>
      <c r="V61" s="131">
        <v>3.2604633353543262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2638.7832774891867</v>
      </c>
      <c r="E62" s="131">
        <v>2366.5380830025338</v>
      </c>
      <c r="F62" s="131">
        <v>2358.1140716500176</v>
      </c>
      <c r="G62" s="131">
        <v>1575.0466298920019</v>
      </c>
      <c r="H62" s="131">
        <v>1468.3134711147468</v>
      </c>
      <c r="I62" s="131">
        <v>1378.3927725339006</v>
      </c>
      <c r="J62" s="131">
        <v>1227.5552504649954</v>
      </c>
      <c r="K62" s="131">
        <v>1218.9547683719804</v>
      </c>
      <c r="L62" s="131">
        <v>899.1649481611089</v>
      </c>
      <c r="M62" s="131">
        <v>753.59468728295701</v>
      </c>
      <c r="N62" s="131">
        <v>669.35835898332516</v>
      </c>
      <c r="O62" s="131">
        <v>692.91740043591778</v>
      </c>
      <c r="P62" s="131">
        <v>656.09176839291842</v>
      </c>
      <c r="Q62" s="131">
        <v>657.6456517221128</v>
      </c>
      <c r="R62" s="131">
        <v>627.99257817565103</v>
      </c>
      <c r="S62" s="131">
        <v>669.70556165454457</v>
      </c>
      <c r="T62" s="131">
        <v>677.25628407870863</v>
      </c>
      <c r="U62" s="131">
        <v>634.64248343433155</v>
      </c>
      <c r="V62" s="131">
        <v>649.7617036335015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276.07971340089205</v>
      </c>
      <c r="E63" s="131">
        <v>228.46319971090099</v>
      </c>
      <c r="F63" s="131">
        <v>245.84956737790606</v>
      </c>
      <c r="G63" s="131">
        <v>175.41344985793666</v>
      </c>
      <c r="H63" s="131">
        <v>172.21183971763804</v>
      </c>
      <c r="I63" s="131">
        <v>167.09013618311874</v>
      </c>
      <c r="J63" s="131">
        <v>157.56689718036483</v>
      </c>
      <c r="K63" s="131">
        <v>111.50295011982288</v>
      </c>
      <c r="L63" s="131">
        <v>94.030931063571245</v>
      </c>
      <c r="M63" s="131">
        <v>95.225539557309133</v>
      </c>
      <c r="N63" s="131">
        <v>90.794992589782908</v>
      </c>
      <c r="O63" s="131">
        <v>90.469198624362576</v>
      </c>
      <c r="P63" s="131">
        <v>77.912832796774637</v>
      </c>
      <c r="Q63" s="131">
        <v>106.02503104329395</v>
      </c>
      <c r="R63" s="131">
        <v>75.865002338078398</v>
      </c>
      <c r="S63" s="131">
        <v>75.321599814104758</v>
      </c>
      <c r="T63" s="131">
        <v>71.360538829194297</v>
      </c>
      <c r="U63" s="131">
        <v>72.628095872799634</v>
      </c>
      <c r="V63" s="131">
        <v>75.539828653505722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760.64859428783291</v>
      </c>
      <c r="E64" s="131">
        <v>609.28958027011424</v>
      </c>
      <c r="F64" s="131">
        <v>614.0713309126138</v>
      </c>
      <c r="G64" s="131">
        <v>471.48931013426301</v>
      </c>
      <c r="H64" s="131">
        <v>422.88947026509913</v>
      </c>
      <c r="I64" s="131">
        <v>393.36097944155767</v>
      </c>
      <c r="J64" s="131">
        <v>357.29430691001915</v>
      </c>
      <c r="K64" s="131">
        <v>299.398433460207</v>
      </c>
      <c r="L64" s="131">
        <v>264.22129378835558</v>
      </c>
      <c r="M64" s="131">
        <v>231.69263783273834</v>
      </c>
      <c r="N64" s="131">
        <v>206.28287916354864</v>
      </c>
      <c r="O64" s="131">
        <v>207.20417837323558</v>
      </c>
      <c r="P64" s="131">
        <v>193.48988308238813</v>
      </c>
      <c r="Q64" s="131">
        <v>223.08204463773649</v>
      </c>
      <c r="R64" s="131">
        <v>192.43686664777252</v>
      </c>
      <c r="S64" s="131">
        <v>191.01427064984392</v>
      </c>
      <c r="T64" s="131">
        <v>185.47151828818568</v>
      </c>
      <c r="U64" s="131">
        <v>187.34385009474491</v>
      </c>
      <c r="V64" s="131">
        <v>189.30670428802244</v>
      </c>
      <c r="W64" s="92"/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81">
        <v>203.50191347795186</v>
      </c>
      <c r="E65" s="131">
        <v>181.52728380439007</v>
      </c>
      <c r="F65" s="131">
        <v>186.84818797929736</v>
      </c>
      <c r="G65" s="131">
        <v>165.8678059277629</v>
      </c>
      <c r="H65" s="131">
        <v>153.61281569565469</v>
      </c>
      <c r="I65" s="131">
        <v>142.14115261805</v>
      </c>
      <c r="J65" s="131">
        <v>129.3537082321503</v>
      </c>
      <c r="K65" s="131">
        <v>112.4934906901025</v>
      </c>
      <c r="L65" s="131">
        <v>99.82366814355882</v>
      </c>
      <c r="M65" s="131">
        <v>88.084414817447168</v>
      </c>
      <c r="N65" s="131">
        <v>77.254463776416415</v>
      </c>
      <c r="O65" s="131">
        <v>79.351634087714302</v>
      </c>
      <c r="P65" s="131">
        <v>75.882907123493268</v>
      </c>
      <c r="Q65" s="131">
        <v>83.636255508326215</v>
      </c>
      <c r="R65" s="131">
        <v>74.792269511970545</v>
      </c>
      <c r="S65" s="131">
        <v>74.298252170639373</v>
      </c>
      <c r="T65" s="131">
        <v>73.140553227599312</v>
      </c>
      <c r="U65" s="131">
        <v>73.390718998167301</v>
      </c>
      <c r="V65" s="131">
        <v>73.840555843674991</v>
      </c>
      <c r="W65" s="92"/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81">
        <v>487.85665558926053</v>
      </c>
      <c r="E66" s="131">
        <v>448.67621647506701</v>
      </c>
      <c r="F66" s="131">
        <v>446.63081296140865</v>
      </c>
      <c r="G66" s="131">
        <v>319.78169532637139</v>
      </c>
      <c r="H66" s="131">
        <v>295.90867097376923</v>
      </c>
      <c r="I66" s="131">
        <v>276.09134747976088</v>
      </c>
      <c r="J66" s="131">
        <v>257.78534817318325</v>
      </c>
      <c r="K66" s="131">
        <v>209.51085190185714</v>
      </c>
      <c r="L66" s="131">
        <v>184.46696876426265</v>
      </c>
      <c r="M66" s="131">
        <v>164.92837254402485</v>
      </c>
      <c r="N66" s="131">
        <v>154.77124585509182</v>
      </c>
      <c r="O66" s="131">
        <v>155.75266148213291</v>
      </c>
      <c r="P66" s="131">
        <v>138.41237313559037</v>
      </c>
      <c r="Q66" s="131">
        <v>189.32751614754088</v>
      </c>
      <c r="R66" s="131">
        <v>139.91747783515643</v>
      </c>
      <c r="S66" s="131">
        <v>140.70059889870413</v>
      </c>
      <c r="T66" s="131">
        <v>132.84790175139864</v>
      </c>
      <c r="U66" s="131">
        <v>135.10929501294976</v>
      </c>
      <c r="V66" s="131">
        <v>140.56817177274806</v>
      </c>
      <c r="W66" s="92"/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81">
        <v>135.93109666462584</v>
      </c>
      <c r="E67" s="131">
        <v>140.44485812513062</v>
      </c>
      <c r="F67" s="131">
        <v>134.8338837018911</v>
      </c>
      <c r="G67" s="131">
        <v>111.72426340276135</v>
      </c>
      <c r="H67" s="131">
        <v>101.92539594888066</v>
      </c>
      <c r="I67" s="131">
        <v>95.224532762528156</v>
      </c>
      <c r="J67" s="131">
        <v>89.290252111730368</v>
      </c>
      <c r="K67" s="131">
        <v>76.051627523922619</v>
      </c>
      <c r="L67" s="131">
        <v>67.95323689670326</v>
      </c>
      <c r="M67" s="131">
        <v>60.027693308943029</v>
      </c>
      <c r="N67" s="131">
        <v>56.174565631155588</v>
      </c>
      <c r="O67" s="131">
        <v>56.132413556640827</v>
      </c>
      <c r="P67" s="131">
        <v>52.49207002199887</v>
      </c>
      <c r="Q67" s="131">
        <v>65.942038750353632</v>
      </c>
      <c r="R67" s="131">
        <v>57.177199330360786</v>
      </c>
      <c r="S67" s="131">
        <v>57.223054700505116</v>
      </c>
      <c r="T67" s="131">
        <v>55.282593504723565</v>
      </c>
      <c r="U67" s="131">
        <v>54.685914635171706</v>
      </c>
      <c r="V67" s="131">
        <v>55.936700147746507</v>
      </c>
      <c r="W67" s="92"/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81">
        <v>6487.5619021607818</v>
      </c>
      <c r="E68" s="131">
        <v>5026.0774257499716</v>
      </c>
      <c r="F68" s="131">
        <v>6383.583611778763</v>
      </c>
      <c r="G68" s="131">
        <v>6584.624996104023</v>
      </c>
      <c r="H68" s="131">
        <v>4146.9846327861487</v>
      </c>
      <c r="I68" s="131">
        <v>3973.2657958356499</v>
      </c>
      <c r="J68" s="131">
        <v>3720.0862202342514</v>
      </c>
      <c r="K68" s="131">
        <v>3839.3012896557971</v>
      </c>
      <c r="L68" s="131">
        <v>3521.1495109198186</v>
      </c>
      <c r="M68" s="131">
        <v>2957.2091534232854</v>
      </c>
      <c r="N68" s="131">
        <v>3727.2392702096581</v>
      </c>
      <c r="O68" s="131">
        <v>3128.1514946944562</v>
      </c>
      <c r="P68" s="131">
        <v>2585.4590545383876</v>
      </c>
      <c r="Q68" s="131">
        <v>2593.2389089792432</v>
      </c>
      <c r="R68" s="131">
        <v>2609.2931548056335</v>
      </c>
      <c r="S68" s="131">
        <v>2526.6275005036191</v>
      </c>
      <c r="T68" s="131">
        <v>2441.0298988528252</v>
      </c>
      <c r="U68" s="131">
        <v>2053.1668640190774</v>
      </c>
      <c r="V68" s="131">
        <v>2030.6397223842605</v>
      </c>
      <c r="W68" s="92"/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81">
        <v>822.31085969790604</v>
      </c>
      <c r="E69" s="131">
        <v>665.62468059901016</v>
      </c>
      <c r="F69" s="131">
        <v>693.73021697750312</v>
      </c>
      <c r="G69" s="131">
        <v>312.34478278168012</v>
      </c>
      <c r="H69" s="131">
        <v>268.72498206099164</v>
      </c>
      <c r="I69" s="131">
        <v>252.52056221889578</v>
      </c>
      <c r="J69" s="131">
        <v>227.10889662067487</v>
      </c>
      <c r="K69" s="131">
        <v>234.01272445259875</v>
      </c>
      <c r="L69" s="131">
        <v>135.35493235806211</v>
      </c>
      <c r="M69" s="131">
        <v>99.408084000195757</v>
      </c>
      <c r="N69" s="131">
        <v>93.619387104826373</v>
      </c>
      <c r="O69" s="131">
        <v>97.571811539500601</v>
      </c>
      <c r="P69" s="131">
        <v>70.272596767664822</v>
      </c>
      <c r="Q69" s="131">
        <v>112.45790535314939</v>
      </c>
      <c r="R69" s="131">
        <v>75.842294089215812</v>
      </c>
      <c r="S69" s="131">
        <v>93.590198772546927</v>
      </c>
      <c r="T69" s="131">
        <v>96.282183442375853</v>
      </c>
      <c r="U69" s="131">
        <v>78.027245572371214</v>
      </c>
      <c r="V69" s="131">
        <v>80.41323835954519</v>
      </c>
      <c r="W69" s="92"/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81">
        <v>3581.0637346157491</v>
      </c>
      <c r="E70" s="131">
        <v>2890.8685556983019</v>
      </c>
      <c r="F70" s="131">
        <v>3058.4958370563681</v>
      </c>
      <c r="G70" s="131">
        <v>1530.9840129562499</v>
      </c>
      <c r="H70" s="131">
        <v>1378.8393360601137</v>
      </c>
      <c r="I70" s="131">
        <v>1320.2942072138451</v>
      </c>
      <c r="J70" s="131">
        <v>1138.6285030654522</v>
      </c>
      <c r="K70" s="131">
        <v>1223.3160320934037</v>
      </c>
      <c r="L70" s="131">
        <v>710.90447971587537</v>
      </c>
      <c r="M70" s="131">
        <v>529.08058659104506</v>
      </c>
      <c r="N70" s="131">
        <v>488.270731256869</v>
      </c>
      <c r="O70" s="131">
        <v>538.50564026193047</v>
      </c>
      <c r="P70" s="131">
        <v>523.32336415203383</v>
      </c>
      <c r="Q70" s="131">
        <v>564.46384304662024</v>
      </c>
      <c r="R70" s="131">
        <v>595.79515230315656</v>
      </c>
      <c r="S70" s="131">
        <v>550.38951969078664</v>
      </c>
      <c r="T70" s="131">
        <v>551.18162015720532</v>
      </c>
      <c r="U70" s="131">
        <v>423.84276314231596</v>
      </c>
      <c r="V70" s="131">
        <v>427.38928688618574</v>
      </c>
      <c r="W70" s="92"/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81">
        <v>545.66088103721142</v>
      </c>
      <c r="E71" s="131">
        <v>468.21542100028478</v>
      </c>
      <c r="F71" s="131">
        <v>455.4395374836709</v>
      </c>
      <c r="G71" s="131">
        <v>277.38088822538691</v>
      </c>
      <c r="H71" s="131">
        <v>245.63575199955017</v>
      </c>
      <c r="I71" s="131">
        <v>230.65809178545192</v>
      </c>
      <c r="J71" s="131">
        <v>219.65389125944495</v>
      </c>
      <c r="K71" s="131">
        <v>205.07330163895529</v>
      </c>
      <c r="L71" s="131">
        <v>148.60858041946676</v>
      </c>
      <c r="M71" s="131">
        <v>117.27832536992523</v>
      </c>
      <c r="N71" s="131">
        <v>117.10139711614684</v>
      </c>
      <c r="O71" s="131">
        <v>114.84574027521167</v>
      </c>
      <c r="P71" s="131">
        <v>103.29391859298806</v>
      </c>
      <c r="Q71" s="131">
        <v>132.7511925711328</v>
      </c>
      <c r="R71" s="131">
        <v>82.203276632417015</v>
      </c>
      <c r="S71" s="131">
        <v>99.096835999047869</v>
      </c>
      <c r="T71" s="131">
        <v>145.57461528179425</v>
      </c>
      <c r="U71" s="131">
        <v>97.310890496594823</v>
      </c>
      <c r="V71" s="131">
        <v>88.158616713065555</v>
      </c>
      <c r="W71" s="301"/>
    </row>
    <row r="72" spans="1:24" s="64" customFormat="1" ht="6.95" customHeight="1">
      <c r="A72" s="95"/>
      <c r="B72" s="96"/>
      <c r="C72" s="97"/>
      <c r="D72" s="81"/>
      <c r="E72" s="131"/>
      <c r="F72" s="131"/>
      <c r="G72" s="131"/>
      <c r="H72" s="131"/>
      <c r="I72" s="131"/>
      <c r="J72" s="131"/>
      <c r="K72" s="131"/>
      <c r="L72" s="131"/>
      <c r="M72" s="131"/>
      <c r="N72" s="131"/>
      <c r="O72" s="131"/>
      <c r="P72" s="131"/>
      <c r="Q72" s="131"/>
      <c r="R72" s="131"/>
      <c r="S72" s="131"/>
      <c r="T72" s="131"/>
      <c r="U72" s="131"/>
      <c r="V72" s="131"/>
      <c r="W72" s="92"/>
    </row>
    <row r="73" spans="1:24" s="64" customFormat="1" ht="12.75" customHeight="1">
      <c r="A73" s="78">
        <v>68</v>
      </c>
      <c r="B73" s="96"/>
      <c r="C73" s="99" t="s">
        <v>435</v>
      </c>
      <c r="D73" s="81">
        <v>103406.30246515652</v>
      </c>
      <c r="E73" s="131">
        <v>96242.096172912017</v>
      </c>
      <c r="F73" s="131">
        <v>97879.527392596035</v>
      </c>
      <c r="G73" s="131">
        <v>89021.291076325419</v>
      </c>
      <c r="H73" s="131">
        <v>87260.229349304675</v>
      </c>
      <c r="I73" s="131">
        <v>78947.538082229366</v>
      </c>
      <c r="J73" s="131">
        <v>80374.178453221379</v>
      </c>
      <c r="K73" s="131">
        <v>80526.812981382827</v>
      </c>
      <c r="L73" s="131">
        <v>80827.43239917382</v>
      </c>
      <c r="M73" s="131">
        <v>87752.347665822293</v>
      </c>
      <c r="N73" s="131">
        <v>82962.807934917859</v>
      </c>
      <c r="O73" s="131">
        <v>83340.762589770515</v>
      </c>
      <c r="P73" s="131">
        <v>91529.623376786127</v>
      </c>
      <c r="Q73" s="131">
        <v>93263.67520629667</v>
      </c>
      <c r="R73" s="131">
        <v>79783.762028401965</v>
      </c>
      <c r="S73" s="131">
        <v>80914.462972271751</v>
      </c>
      <c r="T73" s="131">
        <v>76006.564870335496</v>
      </c>
      <c r="U73" s="131">
        <v>67994.903485775605</v>
      </c>
      <c r="V73" s="131">
        <v>67164.957239410462</v>
      </c>
      <c r="W73" s="301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81">
        <v>67952.433844840183</v>
      </c>
      <c r="E74" s="131">
        <v>65841.164852917718</v>
      </c>
      <c r="F74" s="131">
        <v>74167.057347529277</v>
      </c>
      <c r="G74" s="131">
        <v>69087.280366854888</v>
      </c>
      <c r="H74" s="131">
        <v>65752.085011354953</v>
      </c>
      <c r="I74" s="131">
        <v>61014.127852400314</v>
      </c>
      <c r="J74" s="131">
        <v>63541.208644846294</v>
      </c>
      <c r="K74" s="131">
        <v>57028.628039748204</v>
      </c>
      <c r="L74" s="131">
        <v>53770.158283983765</v>
      </c>
      <c r="M74" s="131">
        <v>47715.163934439159</v>
      </c>
      <c r="N74" s="131">
        <v>43538.777608785938</v>
      </c>
      <c r="O74" s="131">
        <v>44741.408886846359</v>
      </c>
      <c r="P74" s="131">
        <v>42227.743577044501</v>
      </c>
      <c r="Q74" s="131">
        <v>46509.857767463895</v>
      </c>
      <c r="R74" s="131">
        <v>53938.311308620046</v>
      </c>
      <c r="S74" s="131">
        <v>65787.941851516662</v>
      </c>
      <c r="T74" s="131">
        <v>60582.089515839958</v>
      </c>
      <c r="U74" s="131">
        <v>54586.065349679804</v>
      </c>
      <c r="V74" s="131">
        <v>55516.135592159771</v>
      </c>
      <c r="W74" s="301"/>
    </row>
    <row r="75" spans="1:24" s="64" customFormat="1" ht="12.75" customHeight="1">
      <c r="A75" s="78">
        <v>70</v>
      </c>
      <c r="B75" s="96"/>
      <c r="C75" s="101" t="s">
        <v>716</v>
      </c>
      <c r="D75" s="81">
        <v>171358.73630999669</v>
      </c>
      <c r="E75" s="131">
        <v>162083.26102582974</v>
      </c>
      <c r="F75" s="131">
        <v>172046.58474012531</v>
      </c>
      <c r="G75" s="131">
        <v>158108.57144318035</v>
      </c>
      <c r="H75" s="131">
        <v>153012.31436065963</v>
      </c>
      <c r="I75" s="131">
        <v>139961.66593462971</v>
      </c>
      <c r="J75" s="131">
        <v>143915.3870980677</v>
      </c>
      <c r="K75" s="131">
        <v>137555.44102113103</v>
      </c>
      <c r="L75" s="131">
        <v>134597.59068315756</v>
      </c>
      <c r="M75" s="131">
        <v>135467.51160026144</v>
      </c>
      <c r="N75" s="131">
        <v>126501.58554370381</v>
      </c>
      <c r="O75" s="131">
        <v>128082.17147661686</v>
      </c>
      <c r="P75" s="131">
        <v>133757.36695383064</v>
      </c>
      <c r="Q75" s="131">
        <v>139773.53297376059</v>
      </c>
      <c r="R75" s="131">
        <v>133722.07333702201</v>
      </c>
      <c r="S75" s="131">
        <v>146702.40482378841</v>
      </c>
      <c r="T75" s="131">
        <v>136588.65438617548</v>
      </c>
      <c r="U75" s="131">
        <v>122580.96883545539</v>
      </c>
      <c r="V75" s="131">
        <v>122681.09283157023</v>
      </c>
      <c r="W75" s="301"/>
    </row>
    <row r="76" spans="1:24" s="64" customFormat="1" ht="12.75" customHeight="1">
      <c r="A76" s="78">
        <v>71</v>
      </c>
      <c r="B76" s="96"/>
      <c r="C76" s="100" t="s">
        <v>437</v>
      </c>
      <c r="D76" s="81">
        <v>-3943.8114695222689</v>
      </c>
      <c r="E76" s="131">
        <v>-4629.2350767102998</v>
      </c>
      <c r="F76" s="131">
        <v>-5448.2461035258111</v>
      </c>
      <c r="G76" s="131">
        <v>-5340.2579181275723</v>
      </c>
      <c r="H76" s="131">
        <v>-6084.7843027491863</v>
      </c>
      <c r="I76" s="131">
        <v>-2329.972619511585</v>
      </c>
      <c r="J76" s="131">
        <v>-6759.3942023140698</v>
      </c>
      <c r="K76" s="131">
        <v>-7916.8103948683975</v>
      </c>
      <c r="L76" s="131">
        <v>-6657.6703957222235</v>
      </c>
      <c r="M76" s="131">
        <v>-14139.340787314733</v>
      </c>
      <c r="N76" s="131">
        <v>-10650.971699696704</v>
      </c>
      <c r="O76" s="131">
        <v>-10690.455233200282</v>
      </c>
      <c r="P76" s="131">
        <v>-15391.87959986703</v>
      </c>
      <c r="Q76" s="131">
        <v>-18191.403489114695</v>
      </c>
      <c r="R76" s="131">
        <v>-14785.117190667606</v>
      </c>
      <c r="S76" s="131">
        <v>-15660.806537787365</v>
      </c>
      <c r="T76" s="131">
        <v>-12757.53948012384</v>
      </c>
      <c r="U76" s="131">
        <v>-15913.493694500725</v>
      </c>
      <c r="V76" s="131">
        <v>-17006.900032566136</v>
      </c>
      <c r="W76" s="301"/>
    </row>
    <row r="77" spans="1:24" s="64" customFormat="1" ht="12.75" customHeight="1">
      <c r="A77" s="78">
        <v>72</v>
      </c>
      <c r="B77" s="96"/>
      <c r="C77" s="136" t="s">
        <v>717</v>
      </c>
      <c r="D77" s="81">
        <v>167414.92484047441</v>
      </c>
      <c r="E77" s="131">
        <v>157454.02594911944</v>
      </c>
      <c r="F77" s="131">
        <v>166598.33863659951</v>
      </c>
      <c r="G77" s="131">
        <v>152768.31352505277</v>
      </c>
      <c r="H77" s="131">
        <v>146927.53005791045</v>
      </c>
      <c r="I77" s="131">
        <v>137631.69331511811</v>
      </c>
      <c r="J77" s="131">
        <v>137155.99289575365</v>
      </c>
      <c r="K77" s="131">
        <v>129638.63062626263</v>
      </c>
      <c r="L77" s="131">
        <v>127939.92028743534</v>
      </c>
      <c r="M77" s="131">
        <v>121328.1708129467</v>
      </c>
      <c r="N77" s="131">
        <v>115850.61384400711</v>
      </c>
      <c r="O77" s="131">
        <v>117391.71624341658</v>
      </c>
      <c r="P77" s="131">
        <v>118365.48735396362</v>
      </c>
      <c r="Q77" s="131">
        <v>121582.12948464591</v>
      </c>
      <c r="R77" s="131">
        <v>118936.95614635441</v>
      </c>
      <c r="S77" s="131">
        <v>131041.59828600104</v>
      </c>
      <c r="T77" s="131">
        <v>123831.11490605163</v>
      </c>
      <c r="U77" s="131">
        <v>106667.47514095467</v>
      </c>
      <c r="V77" s="131">
        <v>105674.1927990041</v>
      </c>
      <c r="W77" s="301"/>
    </row>
    <row r="78" spans="1:24" ht="15" customHeight="1">
      <c r="A78" s="112" t="s">
        <v>449</v>
      </c>
    </row>
    <row r="79" spans="1:24" ht="12.95" customHeight="1">
      <c r="A79" s="113" t="s">
        <v>459</v>
      </c>
      <c r="C79" s="113"/>
    </row>
    <row r="80" spans="1:24" s="115" customFormat="1" ht="12.95" customHeight="1">
      <c r="A80" s="116" t="s">
        <v>718</v>
      </c>
      <c r="C80" s="117"/>
      <c r="D80" s="120"/>
      <c r="E80" s="120"/>
      <c r="F80" s="120"/>
      <c r="G80" s="120"/>
      <c r="H80" s="114"/>
      <c r="I80" s="114"/>
      <c r="J80" s="114"/>
      <c r="K80" s="114"/>
      <c r="L80" s="114"/>
      <c r="M80" s="114"/>
      <c r="N80" s="114"/>
      <c r="O80" s="114"/>
      <c r="P80" s="114"/>
      <c r="Q80" s="114"/>
      <c r="R80" s="114"/>
      <c r="S80" s="114"/>
      <c r="T80" s="114"/>
      <c r="U80" s="114"/>
      <c r="V80" s="114"/>
      <c r="W80" s="303"/>
    </row>
    <row r="81" spans="1:22" ht="12.95" customHeight="1">
      <c r="A81" s="113" t="s">
        <v>442</v>
      </c>
      <c r="B81" s="116"/>
      <c r="C81" s="117"/>
    </row>
    <row r="82" spans="1:22" ht="12" customHeight="1">
      <c r="B82" s="116"/>
      <c r="C82" s="117"/>
    </row>
    <row r="83" spans="1:22" ht="12" customHeight="1">
      <c r="B83" s="116"/>
      <c r="C83" s="117"/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</row>
    <row r="84" spans="1:22" ht="12" customHeight="1">
      <c r="B84" s="116"/>
      <c r="C84" s="117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</row>
    <row r="85" spans="1:22" ht="12" customHeight="1">
      <c r="B85" s="116"/>
      <c r="C85" s="117"/>
    </row>
    <row r="86" spans="1:22" ht="12" customHeight="1">
      <c r="B86" s="116"/>
    </row>
    <row r="87" spans="1:22" ht="12" customHeight="1">
      <c r="B87" s="116"/>
    </row>
    <row r="88" spans="1:22" ht="12" customHeight="1">
      <c r="B88" s="116"/>
    </row>
    <row r="89" spans="1:22" ht="15" customHeight="1">
      <c r="B89" s="116"/>
    </row>
    <row r="90" spans="1:22" ht="15" customHeight="1">
      <c r="B90" s="116"/>
    </row>
    <row r="91" spans="1:22" ht="15" customHeight="1">
      <c r="B91" s="116"/>
    </row>
    <row r="92" spans="1:22" ht="15" customHeight="1">
      <c r="B92" s="116"/>
    </row>
    <row r="93" spans="1:22" ht="15" customHeight="1">
      <c r="B93" s="116"/>
      <c r="C93" s="117"/>
    </row>
    <row r="94" spans="1:22" ht="15" customHeight="1">
      <c r="B94" s="116"/>
      <c r="C94" s="117"/>
    </row>
    <row r="95" spans="1:22" ht="15" customHeight="1">
      <c r="B95" s="116"/>
      <c r="C95" s="117"/>
    </row>
    <row r="96" spans="1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5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66" t="s">
        <v>744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2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233830.22655273988</v>
      </c>
      <c r="E5" s="81">
        <v>232732.17961118251</v>
      </c>
      <c r="F5" s="81">
        <v>227476.74987787736</v>
      </c>
      <c r="G5" s="81">
        <v>224170.06653777938</v>
      </c>
      <c r="H5" s="81">
        <v>223144.192143013</v>
      </c>
      <c r="I5" s="81">
        <v>218115.67988953355</v>
      </c>
      <c r="J5" s="81">
        <v>219832.56372983064</v>
      </c>
      <c r="K5" s="81">
        <v>212882.27644722041</v>
      </c>
      <c r="L5" s="81">
        <v>208495.00590629497</v>
      </c>
      <c r="M5" s="81">
        <v>205443.0945456067</v>
      </c>
      <c r="N5" s="81">
        <v>203108.77041722159</v>
      </c>
      <c r="O5" s="81">
        <v>199238.02364062861</v>
      </c>
      <c r="P5" s="81">
        <v>199952.45691966853</v>
      </c>
      <c r="Q5" s="81">
        <v>203979.41045669871</v>
      </c>
      <c r="R5" s="81">
        <v>204445.98720862696</v>
      </c>
      <c r="S5" s="81">
        <v>201228.75286442801</v>
      </c>
      <c r="T5" s="81">
        <v>200703.98459118811</v>
      </c>
      <c r="U5" s="81">
        <v>204152.71483101152</v>
      </c>
      <c r="V5" s="81">
        <v>208713.38736978031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233830.22655273988</v>
      </c>
      <c r="E6" s="81">
        <v>232732.17961118251</v>
      </c>
      <c r="F6" s="81">
        <v>227476.74987787736</v>
      </c>
      <c r="G6" s="81">
        <v>224170.06653777938</v>
      </c>
      <c r="H6" s="81">
        <v>223144.192143013</v>
      </c>
      <c r="I6" s="81">
        <v>218115.67988953355</v>
      </c>
      <c r="J6" s="81">
        <v>219832.56372983064</v>
      </c>
      <c r="K6" s="81">
        <v>212882.27644722041</v>
      </c>
      <c r="L6" s="81">
        <v>208495.00590629497</v>
      </c>
      <c r="M6" s="81">
        <v>205443.0945456067</v>
      </c>
      <c r="N6" s="81">
        <v>203108.77041722159</v>
      </c>
      <c r="O6" s="81">
        <v>199238.02364062861</v>
      </c>
      <c r="P6" s="81">
        <v>199952.45691966853</v>
      </c>
      <c r="Q6" s="81">
        <v>203979.41045669871</v>
      </c>
      <c r="R6" s="81">
        <v>204445.98720862696</v>
      </c>
      <c r="S6" s="81">
        <v>201228.75286442801</v>
      </c>
      <c r="T6" s="81">
        <v>200703.98459118811</v>
      </c>
      <c r="U6" s="81">
        <v>204152.71483101152</v>
      </c>
      <c r="V6" s="81">
        <v>208713.38736978031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0</v>
      </c>
      <c r="E7" s="81">
        <v>0</v>
      </c>
      <c r="F7" s="81">
        <v>0</v>
      </c>
      <c r="G7" s="81">
        <v>0</v>
      </c>
      <c r="H7" s="81">
        <v>0</v>
      </c>
      <c r="I7" s="81">
        <v>0</v>
      </c>
      <c r="J7" s="81">
        <v>0</v>
      </c>
      <c r="K7" s="81">
        <v>0</v>
      </c>
      <c r="L7" s="81">
        <v>0</v>
      </c>
      <c r="M7" s="81">
        <v>0</v>
      </c>
      <c r="N7" s="81">
        <v>0</v>
      </c>
      <c r="O7" s="81">
        <v>0</v>
      </c>
      <c r="P7" s="81">
        <v>0</v>
      </c>
      <c r="Q7" s="81">
        <v>0</v>
      </c>
      <c r="R7" s="81">
        <v>0</v>
      </c>
      <c r="S7" s="81">
        <v>0</v>
      </c>
      <c r="T7" s="81">
        <v>0</v>
      </c>
      <c r="U7" s="81">
        <v>0</v>
      </c>
      <c r="V7" s="81">
        <v>0</v>
      </c>
      <c r="W7" s="301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0</v>
      </c>
      <c r="E8" s="81">
        <v>0</v>
      </c>
      <c r="F8" s="81">
        <v>0</v>
      </c>
      <c r="G8" s="81">
        <v>0</v>
      </c>
      <c r="H8" s="81">
        <v>0</v>
      </c>
      <c r="I8" s="81">
        <v>0</v>
      </c>
      <c r="J8" s="81">
        <v>0</v>
      </c>
      <c r="K8" s="81">
        <v>0</v>
      </c>
      <c r="L8" s="81">
        <v>0</v>
      </c>
      <c r="M8" s="81">
        <v>0</v>
      </c>
      <c r="N8" s="81">
        <v>0</v>
      </c>
      <c r="O8" s="81">
        <v>0</v>
      </c>
      <c r="P8" s="81">
        <v>0</v>
      </c>
      <c r="Q8" s="81">
        <v>0</v>
      </c>
      <c r="R8" s="81">
        <v>0</v>
      </c>
      <c r="S8" s="81">
        <v>0</v>
      </c>
      <c r="T8" s="81">
        <v>0</v>
      </c>
      <c r="U8" s="81">
        <v>0</v>
      </c>
      <c r="V8" s="81">
        <v>0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1251.4236423130001</v>
      </c>
      <c r="E9" s="81">
        <v>1308.8606048060001</v>
      </c>
      <c r="F9" s="81">
        <v>1287.8193298420001</v>
      </c>
      <c r="G9" s="81">
        <v>1165.234909195</v>
      </c>
      <c r="H9" s="81">
        <v>1437.996309531</v>
      </c>
      <c r="I9" s="81">
        <v>1478.8275591070001</v>
      </c>
      <c r="J9" s="81">
        <v>1360.579447269</v>
      </c>
      <c r="K9" s="81">
        <v>1326.2517852550002</v>
      </c>
      <c r="L9" s="81">
        <v>1056.530035795</v>
      </c>
      <c r="M9" s="81">
        <v>769.27007275799997</v>
      </c>
      <c r="N9" s="81">
        <v>572.08881103099998</v>
      </c>
      <c r="O9" s="81">
        <v>398.22460355599998</v>
      </c>
      <c r="P9" s="81">
        <v>343.16294957099996</v>
      </c>
      <c r="Q9" s="81">
        <v>402.38440249199999</v>
      </c>
      <c r="R9" s="81">
        <v>379.92223395100001</v>
      </c>
      <c r="S9" s="81">
        <v>228.15945456</v>
      </c>
      <c r="T9" s="81">
        <v>282.55269324300002</v>
      </c>
      <c r="U9" s="81">
        <v>262.297836577</v>
      </c>
      <c r="V9" s="81">
        <v>271.74678365600005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387.89982858899998</v>
      </c>
      <c r="E10" s="81">
        <v>382.31496131400002</v>
      </c>
      <c r="F10" s="81">
        <v>376.77692715000001</v>
      </c>
      <c r="G10" s="81">
        <v>387.641305467</v>
      </c>
      <c r="H10" s="81">
        <v>381.42647216699999</v>
      </c>
      <c r="I10" s="81">
        <v>449.24381661899997</v>
      </c>
      <c r="J10" s="81">
        <v>375.44445006900003</v>
      </c>
      <c r="K10" s="81">
        <v>294.82018055100002</v>
      </c>
      <c r="L10" s="81">
        <v>219.81196040700002</v>
      </c>
      <c r="M10" s="81">
        <v>145.43289719399999</v>
      </c>
      <c r="N10" s="81">
        <v>71.628575343000009</v>
      </c>
      <c r="O10" s="81">
        <v>8.3946476640000007</v>
      </c>
      <c r="P10" s="81">
        <v>6.5903888310000003</v>
      </c>
      <c r="Q10" s="81">
        <v>6.5427434279999996</v>
      </c>
      <c r="R10" s="81">
        <v>6.8117575889999999</v>
      </c>
      <c r="S10" s="81">
        <v>6.1094032349999994</v>
      </c>
      <c r="T10" s="81">
        <v>6.8156095800000003</v>
      </c>
      <c r="U10" s="81">
        <v>6.3539638890000001</v>
      </c>
      <c r="V10" s="81">
        <v>6.1392341789999998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863.52381372399998</v>
      </c>
      <c r="E11" s="81">
        <v>926.54564349199995</v>
      </c>
      <c r="F11" s="81">
        <v>911.042402692</v>
      </c>
      <c r="G11" s="81">
        <v>777.59360372799995</v>
      </c>
      <c r="H11" s="81">
        <v>1056.569837364</v>
      </c>
      <c r="I11" s="81">
        <v>1029.5837424880001</v>
      </c>
      <c r="J11" s="81">
        <v>985.13499719999993</v>
      </c>
      <c r="K11" s="81">
        <v>1031.4316047040002</v>
      </c>
      <c r="L11" s="81">
        <v>836.71807538799999</v>
      </c>
      <c r="M11" s="81">
        <v>623.83717556399995</v>
      </c>
      <c r="N11" s="81">
        <v>500.46023568800001</v>
      </c>
      <c r="O11" s="81">
        <v>389.82995589199999</v>
      </c>
      <c r="P11" s="81">
        <v>336.57256073999997</v>
      </c>
      <c r="Q11" s="81">
        <v>395.841659064</v>
      </c>
      <c r="R11" s="81">
        <v>373.11047636199999</v>
      </c>
      <c r="S11" s="81">
        <v>222.050051325</v>
      </c>
      <c r="T11" s="81">
        <v>275.73708366300002</v>
      </c>
      <c r="U11" s="81">
        <v>255.943872688</v>
      </c>
      <c r="V11" s="81">
        <v>265.60754947700002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0</v>
      </c>
      <c r="E12" s="81">
        <v>0</v>
      </c>
      <c r="F12" s="81">
        <v>0</v>
      </c>
      <c r="G12" s="81">
        <v>0</v>
      </c>
      <c r="H12" s="81">
        <v>0</v>
      </c>
      <c r="I12" s="81">
        <v>0</v>
      </c>
      <c r="J12" s="81">
        <v>0</v>
      </c>
      <c r="K12" s="81">
        <v>0</v>
      </c>
      <c r="L12" s="81">
        <v>0</v>
      </c>
      <c r="M12" s="81">
        <v>0</v>
      </c>
      <c r="N12" s="81">
        <v>0</v>
      </c>
      <c r="O12" s="81">
        <v>0</v>
      </c>
      <c r="P12" s="81">
        <v>0</v>
      </c>
      <c r="Q12" s="81">
        <v>0</v>
      </c>
      <c r="R12" s="81">
        <v>0</v>
      </c>
      <c r="S12" s="81">
        <v>0</v>
      </c>
      <c r="T12" s="81">
        <v>0</v>
      </c>
      <c r="U12" s="81">
        <v>0</v>
      </c>
      <c r="V12" s="81">
        <v>0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612398.80745417811</v>
      </c>
      <c r="E13" s="81">
        <v>601643.24994795606</v>
      </c>
      <c r="F13" s="81">
        <v>624857.05342239537</v>
      </c>
      <c r="G13" s="81">
        <v>642391.99481084931</v>
      </c>
      <c r="H13" s="81">
        <v>570469.25625327532</v>
      </c>
      <c r="I13" s="81">
        <v>501288.13673818309</v>
      </c>
      <c r="J13" s="81">
        <v>465484.13005474885</v>
      </c>
      <c r="K13" s="81">
        <v>486678.89293767727</v>
      </c>
      <c r="L13" s="81">
        <v>474027.53740064224</v>
      </c>
      <c r="M13" s="81">
        <v>519889.18341717386</v>
      </c>
      <c r="N13" s="81">
        <v>522871.77199489158</v>
      </c>
      <c r="O13" s="81">
        <v>677681.56817921193</v>
      </c>
      <c r="P13" s="81">
        <v>639440.53438559454</v>
      </c>
      <c r="Q13" s="81">
        <v>613169.02140935324</v>
      </c>
      <c r="R13" s="81">
        <v>538197.02155204467</v>
      </c>
      <c r="S13" s="81">
        <v>608987.63266049302</v>
      </c>
      <c r="T13" s="81">
        <v>581692.90405770787</v>
      </c>
      <c r="U13" s="81">
        <v>577659.14360051649</v>
      </c>
      <c r="V13" s="81">
        <v>571889.46716054145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15907.071255100002</v>
      </c>
      <c r="E14" s="81">
        <v>16029.75856</v>
      </c>
      <c r="F14" s="81">
        <v>14690.953379500001</v>
      </c>
      <c r="G14" s="81">
        <v>13796.349594900001</v>
      </c>
      <c r="H14" s="81">
        <v>14198.947259099999</v>
      </c>
      <c r="I14" s="81">
        <v>13616.465106600001</v>
      </c>
      <c r="J14" s="81">
        <v>12771.8382702</v>
      </c>
      <c r="K14" s="81">
        <v>13342.96326</v>
      </c>
      <c r="L14" s="81">
        <v>13505.768404600001</v>
      </c>
      <c r="M14" s="81">
        <v>14524.688908</v>
      </c>
      <c r="N14" s="81">
        <v>14071.9900112</v>
      </c>
      <c r="O14" s="81">
        <v>13744.429745700001</v>
      </c>
      <c r="P14" s="81">
        <v>13679.188421800001</v>
      </c>
      <c r="Q14" s="81">
        <v>13808.455922200001</v>
      </c>
      <c r="R14" s="81">
        <v>14290.991795699998</v>
      </c>
      <c r="S14" s="81">
        <v>13656.394755400001</v>
      </c>
      <c r="T14" s="81">
        <v>14747.8445154</v>
      </c>
      <c r="U14" s="81">
        <v>15147.935027399999</v>
      </c>
      <c r="V14" s="81">
        <v>14226.8645101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0</v>
      </c>
      <c r="E15" s="81">
        <v>0</v>
      </c>
      <c r="F15" s="81">
        <v>0</v>
      </c>
      <c r="G15" s="81">
        <v>0</v>
      </c>
      <c r="H15" s="81">
        <v>0</v>
      </c>
      <c r="I15" s="81">
        <v>0</v>
      </c>
      <c r="J15" s="81">
        <v>0</v>
      </c>
      <c r="K15" s="81">
        <v>0</v>
      </c>
      <c r="L15" s="81">
        <v>0</v>
      </c>
      <c r="M15" s="81">
        <v>0</v>
      </c>
      <c r="N15" s="81">
        <v>0</v>
      </c>
      <c r="O15" s="81">
        <v>0</v>
      </c>
      <c r="P15" s="81">
        <v>0</v>
      </c>
      <c r="Q15" s="81">
        <v>0</v>
      </c>
      <c r="R15" s="81">
        <v>0</v>
      </c>
      <c r="S15" s="81">
        <v>0</v>
      </c>
      <c r="T15" s="81">
        <v>0</v>
      </c>
      <c r="U15" s="81">
        <v>0</v>
      </c>
      <c r="V15" s="81">
        <v>0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5139</v>
      </c>
      <c r="E16" s="81">
        <v>4927.5</v>
      </c>
      <c r="F16" s="81">
        <v>5257.8</v>
      </c>
      <c r="G16" s="81">
        <v>5445.9</v>
      </c>
      <c r="H16" s="81">
        <v>5423.4</v>
      </c>
      <c r="I16" s="81">
        <v>5679</v>
      </c>
      <c r="J16" s="81">
        <v>5402.7</v>
      </c>
      <c r="K16" s="81">
        <v>5197.5</v>
      </c>
      <c r="L16" s="81">
        <v>5358.6</v>
      </c>
      <c r="M16" s="81">
        <v>5814.9</v>
      </c>
      <c r="N16" s="81">
        <v>5917.5</v>
      </c>
      <c r="O16" s="81">
        <v>5851.8</v>
      </c>
      <c r="P16" s="81">
        <v>5814</v>
      </c>
      <c r="Q16" s="81">
        <v>4770</v>
      </c>
      <c r="R16" s="81">
        <v>4117.5</v>
      </c>
      <c r="S16" s="81">
        <v>4104.8999999999996</v>
      </c>
      <c r="T16" s="81">
        <v>4039.2</v>
      </c>
      <c r="U16" s="81">
        <v>3986.1</v>
      </c>
      <c r="V16" s="81">
        <v>4039.2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81">
        <v>0</v>
      </c>
      <c r="E17" s="81">
        <v>0</v>
      </c>
      <c r="F17" s="81">
        <v>0</v>
      </c>
      <c r="G17" s="81">
        <v>0</v>
      </c>
      <c r="H17" s="81">
        <v>0</v>
      </c>
      <c r="I17" s="81">
        <v>931.44909999999993</v>
      </c>
      <c r="J17" s="81">
        <v>1073.1702</v>
      </c>
      <c r="K17" s="81">
        <v>1127.9598000000001</v>
      </c>
      <c r="L17" s="81">
        <v>1147.9028000000001</v>
      </c>
      <c r="M17" s="81">
        <v>1781.8348999999998</v>
      </c>
      <c r="N17" s="81">
        <v>2619.8331000000003</v>
      </c>
      <c r="O17" s="81">
        <v>3196.8517999999999</v>
      </c>
      <c r="P17" s="81">
        <v>3436.8523</v>
      </c>
      <c r="Q17" s="81">
        <v>3474.6477999999997</v>
      </c>
      <c r="R17" s="81">
        <v>3443.1682000000001</v>
      </c>
      <c r="S17" s="81">
        <v>3419.4659999999999</v>
      </c>
      <c r="T17" s="81">
        <v>3572.9789999999998</v>
      </c>
      <c r="U17" s="81">
        <v>3619.5508999999997</v>
      </c>
      <c r="V17" s="81">
        <v>3687.8788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81">
        <v>0</v>
      </c>
      <c r="E18" s="81">
        <v>0</v>
      </c>
      <c r="F18" s="81">
        <v>0</v>
      </c>
      <c r="G18" s="81">
        <v>0</v>
      </c>
      <c r="H18" s="81">
        <v>0</v>
      </c>
      <c r="I18" s="81">
        <v>0</v>
      </c>
      <c r="J18" s="81">
        <v>0</v>
      </c>
      <c r="K18" s="81">
        <v>0</v>
      </c>
      <c r="L18" s="81">
        <v>0</v>
      </c>
      <c r="M18" s="81">
        <v>0</v>
      </c>
      <c r="N18" s="81">
        <v>0</v>
      </c>
      <c r="O18" s="81">
        <v>98008.416219999999</v>
      </c>
      <c r="P18" s="81">
        <v>96140.766669999997</v>
      </c>
      <c r="Q18" s="81">
        <v>92894.546109999996</v>
      </c>
      <c r="R18" s="81">
        <v>88061</v>
      </c>
      <c r="S18" s="81">
        <v>105349</v>
      </c>
      <c r="T18" s="81">
        <v>102791</v>
      </c>
      <c r="U18" s="81">
        <v>93499</v>
      </c>
      <c r="V18" s="81">
        <v>90012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81">
        <v>70882.101937856394</v>
      </c>
      <c r="E19" s="81">
        <v>70202.144747106795</v>
      </c>
      <c r="F19" s="81">
        <v>71532.487814950378</v>
      </c>
      <c r="G19" s="81">
        <v>69171.977126527985</v>
      </c>
      <c r="H19" s="81">
        <v>64935.134991242012</v>
      </c>
      <c r="I19" s="81">
        <v>62131.244037905526</v>
      </c>
      <c r="J19" s="81">
        <v>58576.417049925047</v>
      </c>
      <c r="K19" s="81">
        <v>55515.122884799857</v>
      </c>
      <c r="L19" s="81">
        <v>52724.02568368287</v>
      </c>
      <c r="M19" s="81">
        <v>50967.69477384803</v>
      </c>
      <c r="N19" s="81">
        <v>49161.232051507926</v>
      </c>
      <c r="O19" s="81">
        <v>49765.239979274389</v>
      </c>
      <c r="P19" s="81">
        <v>48360.556937938563</v>
      </c>
      <c r="Q19" s="81">
        <v>47953.31768634163</v>
      </c>
      <c r="R19" s="81">
        <v>47219.167534757667</v>
      </c>
      <c r="S19" s="81">
        <v>47807.435326126273</v>
      </c>
      <c r="T19" s="81">
        <v>44938.829643742713</v>
      </c>
      <c r="U19" s="81">
        <v>46259.906871871055</v>
      </c>
      <c r="V19" s="81">
        <v>45869.790856889078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81">
        <v>1665.3</v>
      </c>
      <c r="E20" s="81">
        <v>1484.1504</v>
      </c>
      <c r="F20" s="81">
        <v>1379.5296000000001</v>
      </c>
      <c r="G20" s="81">
        <v>1208.9280000000001</v>
      </c>
      <c r="H20" s="81">
        <v>915.06240000000003</v>
      </c>
      <c r="I20" s="81">
        <v>875.04</v>
      </c>
      <c r="J20" s="81">
        <v>697.44</v>
      </c>
      <c r="K20" s="81">
        <v>693.69600000000003</v>
      </c>
      <c r="L20" s="81">
        <v>751.39200000000005</v>
      </c>
      <c r="M20" s="81">
        <v>813.98400000000004</v>
      </c>
      <c r="N20" s="81">
        <v>806.11199999999997</v>
      </c>
      <c r="O20" s="81">
        <v>803.52</v>
      </c>
      <c r="P20" s="81">
        <v>810.33600000000001</v>
      </c>
      <c r="Q20" s="81">
        <v>791.61599999999999</v>
      </c>
      <c r="R20" s="81">
        <v>650.01599999999996</v>
      </c>
      <c r="S20" s="81">
        <v>782.4</v>
      </c>
      <c r="T20" s="81">
        <v>767.04</v>
      </c>
      <c r="U20" s="81">
        <v>772.8</v>
      </c>
      <c r="V20" s="81">
        <v>794.20799999999997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81">
        <v>69216.801937856391</v>
      </c>
      <c r="E21" s="81">
        <v>68717.994347106796</v>
      </c>
      <c r="F21" s="81">
        <v>70152.958214950384</v>
      </c>
      <c r="G21" s="81">
        <v>67963.049126527985</v>
      </c>
      <c r="H21" s="81">
        <v>64020.072591242009</v>
      </c>
      <c r="I21" s="81">
        <v>61256.204037905525</v>
      </c>
      <c r="J21" s="81">
        <v>57878.977049925044</v>
      </c>
      <c r="K21" s="81">
        <v>54821.426884799854</v>
      </c>
      <c r="L21" s="81">
        <v>51972.63368368287</v>
      </c>
      <c r="M21" s="81">
        <v>50153.710773848034</v>
      </c>
      <c r="N21" s="81">
        <v>48355.120051507925</v>
      </c>
      <c r="O21" s="81">
        <v>48961.719979274392</v>
      </c>
      <c r="P21" s="81">
        <v>47550.22093793856</v>
      </c>
      <c r="Q21" s="81">
        <v>47161.701686341628</v>
      </c>
      <c r="R21" s="81">
        <v>46569.151534757664</v>
      </c>
      <c r="S21" s="81">
        <v>47025.035326126272</v>
      </c>
      <c r="T21" s="81">
        <v>44171.789643742712</v>
      </c>
      <c r="U21" s="81">
        <v>45487.106871871052</v>
      </c>
      <c r="V21" s="81">
        <v>45075.582856889079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81">
        <v>100202.36395999999</v>
      </c>
      <c r="E22" s="81">
        <v>91230.338111999998</v>
      </c>
      <c r="F22" s="81">
        <v>98737.061935999998</v>
      </c>
      <c r="G22" s="81">
        <v>104075.07459399999</v>
      </c>
      <c r="H22" s="81">
        <v>78919.585011999996</v>
      </c>
      <c r="I22" s="81">
        <v>53327.181855000003</v>
      </c>
      <c r="J22" s="81">
        <v>45821.596084999997</v>
      </c>
      <c r="K22" s="81">
        <v>50717.085439999995</v>
      </c>
      <c r="L22" s="81">
        <v>53329.139635</v>
      </c>
      <c r="M22" s="81">
        <v>53573.059589999997</v>
      </c>
      <c r="N22" s="81">
        <v>54552.449000000001</v>
      </c>
      <c r="O22" s="81">
        <v>51784.78224</v>
      </c>
      <c r="P22" s="81">
        <v>50895.710695000002</v>
      </c>
      <c r="Q22" s="81">
        <v>61321.121575000005</v>
      </c>
      <c r="R22" s="81">
        <v>56143.155009999995</v>
      </c>
      <c r="S22" s="81">
        <v>63187.192884999997</v>
      </c>
      <c r="T22" s="81">
        <v>61299.363584999999</v>
      </c>
      <c r="U22" s="81">
        <v>55797.389579999995</v>
      </c>
      <c r="V22" s="81">
        <v>58785.571335000001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81">
        <v>0</v>
      </c>
      <c r="E23" s="81">
        <v>0</v>
      </c>
      <c r="F23" s="81">
        <v>0</v>
      </c>
      <c r="G23" s="81">
        <v>0</v>
      </c>
      <c r="H23" s="81">
        <v>0</v>
      </c>
      <c r="I23" s="81">
        <v>0</v>
      </c>
      <c r="J23" s="81">
        <v>0</v>
      </c>
      <c r="K23" s="81">
        <v>0</v>
      </c>
      <c r="L23" s="81">
        <v>0</v>
      </c>
      <c r="M23" s="81">
        <v>0</v>
      </c>
      <c r="N23" s="81">
        <v>0</v>
      </c>
      <c r="O23" s="81">
        <v>0</v>
      </c>
      <c r="P23" s="81">
        <v>0</v>
      </c>
      <c r="Q23" s="81">
        <v>0</v>
      </c>
      <c r="R23" s="81">
        <v>0</v>
      </c>
      <c r="S23" s="81">
        <v>0</v>
      </c>
      <c r="T23" s="81">
        <v>0</v>
      </c>
      <c r="U23" s="81">
        <v>0</v>
      </c>
      <c r="V23" s="81">
        <v>0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81">
        <v>0</v>
      </c>
      <c r="E24" s="81">
        <v>0</v>
      </c>
      <c r="F24" s="81">
        <v>0</v>
      </c>
      <c r="G24" s="81">
        <v>0</v>
      </c>
      <c r="H24" s="81">
        <v>0</v>
      </c>
      <c r="I24" s="81">
        <v>0</v>
      </c>
      <c r="J24" s="81">
        <v>0</v>
      </c>
      <c r="K24" s="81">
        <v>0</v>
      </c>
      <c r="L24" s="81">
        <v>0</v>
      </c>
      <c r="M24" s="81">
        <v>0</v>
      </c>
      <c r="N24" s="81">
        <v>0</v>
      </c>
      <c r="O24" s="81">
        <v>0</v>
      </c>
      <c r="P24" s="81">
        <v>0</v>
      </c>
      <c r="Q24" s="81">
        <v>0</v>
      </c>
      <c r="R24" s="81">
        <v>0</v>
      </c>
      <c r="S24" s="81">
        <v>0</v>
      </c>
      <c r="T24" s="81">
        <v>0</v>
      </c>
      <c r="U24" s="81">
        <v>0</v>
      </c>
      <c r="V24" s="81">
        <v>0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81">
        <v>2509.564722720886</v>
      </c>
      <c r="E25" s="81">
        <v>2460.0456312307242</v>
      </c>
      <c r="F25" s="81">
        <v>2325.0490824082867</v>
      </c>
      <c r="G25" s="81">
        <v>2333.5647127141078</v>
      </c>
      <c r="H25" s="81">
        <v>2283.4608839529219</v>
      </c>
      <c r="I25" s="81">
        <v>3172.2023880880424</v>
      </c>
      <c r="J25" s="81">
        <v>2708.6473343044831</v>
      </c>
      <c r="K25" s="81">
        <v>2521.4025037030478</v>
      </c>
      <c r="L25" s="81">
        <v>2530.0007460985571</v>
      </c>
      <c r="M25" s="81">
        <v>2485.0480371525791</v>
      </c>
      <c r="N25" s="81">
        <v>2296.9320924901822</v>
      </c>
      <c r="O25" s="81">
        <v>2429.9747433600005</v>
      </c>
      <c r="P25" s="81">
        <v>2550.5098455799998</v>
      </c>
      <c r="Q25" s="81">
        <v>2405.5011375888816</v>
      </c>
      <c r="R25" s="81">
        <v>2043.2508929932465</v>
      </c>
      <c r="S25" s="81">
        <v>2194.1374170071399</v>
      </c>
      <c r="T25" s="81">
        <v>2412.3175790170371</v>
      </c>
      <c r="U25" s="81">
        <v>2383.6566491327967</v>
      </c>
      <c r="V25" s="81">
        <v>2339.493195669198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81">
        <v>837.79200000000003</v>
      </c>
      <c r="E26" s="81">
        <v>877.05600000000004</v>
      </c>
      <c r="F26" s="81">
        <v>698.88</v>
      </c>
      <c r="G26" s="81">
        <v>696</v>
      </c>
      <c r="H26" s="81">
        <v>629.02943999999991</v>
      </c>
      <c r="I26" s="81">
        <v>821.76</v>
      </c>
      <c r="J26" s="81">
        <v>729.6</v>
      </c>
      <c r="K26" s="81">
        <v>736.32</v>
      </c>
      <c r="L26" s="81">
        <v>773.47199999999998</v>
      </c>
      <c r="M26" s="81">
        <v>764.83199999999999</v>
      </c>
      <c r="N26" s="81">
        <v>777.21600000000001</v>
      </c>
      <c r="O26" s="81">
        <v>863.61599999999999</v>
      </c>
      <c r="P26" s="81">
        <v>879.55200000000002</v>
      </c>
      <c r="Q26" s="81">
        <v>829.05600000000004</v>
      </c>
      <c r="R26" s="81">
        <v>646.27200000000005</v>
      </c>
      <c r="S26" s="81">
        <v>775.39200000000005</v>
      </c>
      <c r="T26" s="81">
        <v>893.76</v>
      </c>
      <c r="U26" s="81">
        <v>893.952</v>
      </c>
      <c r="V26" s="81">
        <v>912.28800000000001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81">
        <v>1671.7727227208861</v>
      </c>
      <c r="E27" s="81">
        <v>1582.9896312307239</v>
      </c>
      <c r="F27" s="81">
        <v>1626.1690824082868</v>
      </c>
      <c r="G27" s="81">
        <v>1637.5647127141078</v>
      </c>
      <c r="H27" s="81">
        <v>1654.4314439529221</v>
      </c>
      <c r="I27" s="81">
        <v>2350.4423880880427</v>
      </c>
      <c r="J27" s="81">
        <v>1979.0473343044832</v>
      </c>
      <c r="K27" s="81">
        <v>1785.0825037030479</v>
      </c>
      <c r="L27" s="81">
        <v>1756.5287460985571</v>
      </c>
      <c r="M27" s="81">
        <v>1720.216037152579</v>
      </c>
      <c r="N27" s="81">
        <v>1519.7160924901821</v>
      </c>
      <c r="O27" s="81">
        <v>1566.3587433600003</v>
      </c>
      <c r="P27" s="81">
        <v>1670.9578455799999</v>
      </c>
      <c r="Q27" s="81">
        <v>1576.4451375888818</v>
      </c>
      <c r="R27" s="81">
        <v>1396.9788929932465</v>
      </c>
      <c r="S27" s="81">
        <v>1418.7454170071398</v>
      </c>
      <c r="T27" s="81">
        <v>1518.5575790170371</v>
      </c>
      <c r="U27" s="81">
        <v>1489.7046491327969</v>
      </c>
      <c r="V27" s="81">
        <v>1427.205195669198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81">
        <v>5414.7055785008788</v>
      </c>
      <c r="E28" s="81">
        <v>5157.4628976185604</v>
      </c>
      <c r="F28" s="81">
        <v>5448.7012095367572</v>
      </c>
      <c r="G28" s="81">
        <v>5475.1287827072247</v>
      </c>
      <c r="H28" s="81">
        <v>5104.7281069804394</v>
      </c>
      <c r="I28" s="81">
        <v>5315.5942505895291</v>
      </c>
      <c r="J28" s="81">
        <v>5153.6141153192766</v>
      </c>
      <c r="K28" s="81">
        <v>5006.7980491743756</v>
      </c>
      <c r="L28" s="81">
        <v>5101.0601312608478</v>
      </c>
      <c r="M28" s="81">
        <v>5298.9612081732539</v>
      </c>
      <c r="N28" s="81">
        <v>5284.0467396935119</v>
      </c>
      <c r="O28" s="81">
        <v>5363.3613008775847</v>
      </c>
      <c r="P28" s="81">
        <v>5484.8200852760237</v>
      </c>
      <c r="Q28" s="81">
        <v>5268.8073882226672</v>
      </c>
      <c r="R28" s="81">
        <v>3678.7881185938263</v>
      </c>
      <c r="S28" s="81">
        <v>4496.6062769596501</v>
      </c>
      <c r="T28" s="81">
        <v>4628.8697345480905</v>
      </c>
      <c r="U28" s="81">
        <v>4428.1045721127493</v>
      </c>
      <c r="V28" s="81">
        <v>4398.1684628831699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81">
        <v>4365.9055785008786</v>
      </c>
      <c r="E29" s="81">
        <v>4174.8206753963386</v>
      </c>
      <c r="F29" s="81">
        <v>4435.750542870087</v>
      </c>
      <c r="G29" s="81">
        <v>4395.7647827072242</v>
      </c>
      <c r="H29" s="81">
        <v>4063.5081069804392</v>
      </c>
      <c r="I29" s="81">
        <v>4221.5986950339693</v>
      </c>
      <c r="J29" s="81">
        <v>4053.8581153192763</v>
      </c>
      <c r="K29" s="81">
        <v>3928.4647158410453</v>
      </c>
      <c r="L29" s="81">
        <v>3998.5294645941781</v>
      </c>
      <c r="M29" s="81">
        <v>4137.855608173254</v>
      </c>
      <c r="N29" s="81">
        <v>4166.8870730268418</v>
      </c>
      <c r="O29" s="81">
        <v>4282.7473675442543</v>
      </c>
      <c r="P29" s="81">
        <v>4446.8005852760234</v>
      </c>
      <c r="Q29" s="81">
        <v>4337.2495215560002</v>
      </c>
      <c r="R29" s="81">
        <v>3125.2534519271594</v>
      </c>
      <c r="S29" s="81">
        <v>3916.9612769596501</v>
      </c>
      <c r="T29" s="81">
        <v>3955.0847345480902</v>
      </c>
      <c r="U29" s="81">
        <v>3785.6506721127494</v>
      </c>
      <c r="V29" s="81">
        <v>3797.4739628831699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81">
        <v>0</v>
      </c>
      <c r="E30" s="81">
        <v>0</v>
      </c>
      <c r="F30" s="81">
        <v>0</v>
      </c>
      <c r="G30" s="81">
        <v>0</v>
      </c>
      <c r="H30" s="81">
        <v>0</v>
      </c>
      <c r="I30" s="81">
        <v>0</v>
      </c>
      <c r="J30" s="81">
        <v>0</v>
      </c>
      <c r="K30" s="81">
        <v>0</v>
      </c>
      <c r="L30" s="81">
        <v>0</v>
      </c>
      <c r="M30" s="81">
        <v>0</v>
      </c>
      <c r="N30" s="81">
        <v>0</v>
      </c>
      <c r="O30" s="81">
        <v>0</v>
      </c>
      <c r="P30" s="81">
        <v>0</v>
      </c>
      <c r="Q30" s="81">
        <v>0</v>
      </c>
      <c r="R30" s="81">
        <v>0</v>
      </c>
      <c r="S30" s="81">
        <v>0</v>
      </c>
      <c r="T30" s="81">
        <v>0</v>
      </c>
      <c r="U30" s="81">
        <v>0</v>
      </c>
      <c r="V30" s="81">
        <v>0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81">
        <v>1048.8</v>
      </c>
      <c r="E31" s="81">
        <v>982.64222222222202</v>
      </c>
      <c r="F31" s="81">
        <v>1012.95066666667</v>
      </c>
      <c r="G31" s="81">
        <v>1079.364</v>
      </c>
      <c r="H31" s="81">
        <v>1041.22</v>
      </c>
      <c r="I31" s="81">
        <v>1093.99555555556</v>
      </c>
      <c r="J31" s="81">
        <v>1099.7560000000001</v>
      </c>
      <c r="K31" s="81">
        <v>1078.3333333333301</v>
      </c>
      <c r="L31" s="81">
        <v>1102.53066666667</v>
      </c>
      <c r="M31" s="81">
        <v>1161.1056000000001</v>
      </c>
      <c r="N31" s="81">
        <v>1117.1596666666701</v>
      </c>
      <c r="O31" s="81">
        <v>1080.6139333333301</v>
      </c>
      <c r="P31" s="81">
        <v>1038.0195000000001</v>
      </c>
      <c r="Q31" s="81">
        <v>931.557866666667</v>
      </c>
      <c r="R31" s="81">
        <v>553.53466666666702</v>
      </c>
      <c r="S31" s="81">
        <v>579.64499999999998</v>
      </c>
      <c r="T31" s="81">
        <v>673.78499999999997</v>
      </c>
      <c r="U31" s="81">
        <v>642.45389999999998</v>
      </c>
      <c r="V31" s="81">
        <v>600.69449999999995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81">
        <v>40200</v>
      </c>
      <c r="E32" s="81">
        <v>38440</v>
      </c>
      <c r="F32" s="81">
        <v>40800</v>
      </c>
      <c r="G32" s="81">
        <v>43160</v>
      </c>
      <c r="H32" s="81">
        <v>43160</v>
      </c>
      <c r="I32" s="81">
        <v>43160</v>
      </c>
      <c r="J32" s="81">
        <v>42690</v>
      </c>
      <c r="K32" s="81">
        <v>42450</v>
      </c>
      <c r="L32" s="81">
        <v>42290</v>
      </c>
      <c r="M32" s="81">
        <v>42370</v>
      </c>
      <c r="N32" s="81">
        <v>43100</v>
      </c>
      <c r="O32" s="81">
        <v>129936.94175999999</v>
      </c>
      <c r="P32" s="81">
        <v>125998.5958</v>
      </c>
      <c r="Q32" s="81">
        <v>113385.7414</v>
      </c>
      <c r="R32" s="81">
        <v>95223</v>
      </c>
      <c r="S32" s="81">
        <v>118750.5</v>
      </c>
      <c r="T32" s="81">
        <v>106399.5</v>
      </c>
      <c r="U32" s="81">
        <v>102679.5</v>
      </c>
      <c r="V32" s="81">
        <v>105583.5</v>
      </c>
      <c r="W32" s="92"/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81">
        <v>0</v>
      </c>
      <c r="E33" s="81">
        <v>0</v>
      </c>
      <c r="F33" s="81">
        <v>0</v>
      </c>
      <c r="G33" s="81">
        <v>0</v>
      </c>
      <c r="H33" s="81">
        <v>0</v>
      </c>
      <c r="I33" s="81">
        <v>0</v>
      </c>
      <c r="J33" s="81">
        <v>0</v>
      </c>
      <c r="K33" s="81">
        <v>0</v>
      </c>
      <c r="L33" s="81">
        <v>0</v>
      </c>
      <c r="M33" s="81">
        <v>0</v>
      </c>
      <c r="N33" s="81">
        <v>0</v>
      </c>
      <c r="O33" s="81">
        <v>0</v>
      </c>
      <c r="P33" s="81">
        <v>0</v>
      </c>
      <c r="Q33" s="81">
        <v>0</v>
      </c>
      <c r="R33" s="81">
        <v>0</v>
      </c>
      <c r="S33" s="81">
        <v>0</v>
      </c>
      <c r="T33" s="81">
        <v>0</v>
      </c>
      <c r="U33" s="81">
        <v>0</v>
      </c>
      <c r="V33" s="81">
        <v>0</v>
      </c>
      <c r="W33" s="92"/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81">
        <v>0</v>
      </c>
      <c r="E34" s="81">
        <v>0</v>
      </c>
      <c r="F34" s="81">
        <v>0</v>
      </c>
      <c r="G34" s="81">
        <v>0</v>
      </c>
      <c r="H34" s="81">
        <v>0</v>
      </c>
      <c r="I34" s="81">
        <v>0</v>
      </c>
      <c r="J34" s="81">
        <v>0</v>
      </c>
      <c r="K34" s="81">
        <v>0</v>
      </c>
      <c r="L34" s="81">
        <v>0</v>
      </c>
      <c r="M34" s="81">
        <v>0</v>
      </c>
      <c r="N34" s="81">
        <v>0</v>
      </c>
      <c r="O34" s="81">
        <v>0</v>
      </c>
      <c r="P34" s="81">
        <v>0</v>
      </c>
      <c r="Q34" s="81">
        <v>0</v>
      </c>
      <c r="R34" s="81">
        <v>0</v>
      </c>
      <c r="S34" s="81">
        <v>0</v>
      </c>
      <c r="T34" s="81">
        <v>0</v>
      </c>
      <c r="U34" s="81">
        <v>0</v>
      </c>
      <c r="V34" s="81">
        <v>0</v>
      </c>
      <c r="W34" s="92"/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81">
        <v>0</v>
      </c>
      <c r="E35" s="81">
        <v>0</v>
      </c>
      <c r="F35" s="81">
        <v>0</v>
      </c>
      <c r="G35" s="81">
        <v>0</v>
      </c>
      <c r="H35" s="81">
        <v>0</v>
      </c>
      <c r="I35" s="81">
        <v>0</v>
      </c>
      <c r="J35" s="81">
        <v>0</v>
      </c>
      <c r="K35" s="81">
        <v>0</v>
      </c>
      <c r="L35" s="81">
        <v>0</v>
      </c>
      <c r="M35" s="81">
        <v>0</v>
      </c>
      <c r="N35" s="81">
        <v>0</v>
      </c>
      <c r="O35" s="81">
        <v>0</v>
      </c>
      <c r="P35" s="81">
        <v>0</v>
      </c>
      <c r="Q35" s="81">
        <v>0</v>
      </c>
      <c r="R35" s="81">
        <v>0</v>
      </c>
      <c r="S35" s="81">
        <v>0</v>
      </c>
      <c r="T35" s="81">
        <v>0</v>
      </c>
      <c r="U35" s="81">
        <v>0</v>
      </c>
      <c r="V35" s="81">
        <v>0</v>
      </c>
      <c r="W35" s="92"/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81">
        <v>372144</v>
      </c>
      <c r="E36" s="81">
        <v>373196</v>
      </c>
      <c r="F36" s="81">
        <v>386065</v>
      </c>
      <c r="G36" s="81">
        <v>398934</v>
      </c>
      <c r="H36" s="81">
        <v>356444</v>
      </c>
      <c r="I36" s="81">
        <v>313955</v>
      </c>
      <c r="J36" s="81">
        <v>291286.147</v>
      </c>
      <c r="K36" s="81">
        <v>310800.06099999999</v>
      </c>
      <c r="L36" s="81">
        <v>298041.03999999998</v>
      </c>
      <c r="M36" s="81">
        <v>343072.99599999998</v>
      </c>
      <c r="N36" s="81">
        <v>345867.78899999999</v>
      </c>
      <c r="O36" s="81">
        <v>317599.77038999996</v>
      </c>
      <c r="P36" s="81">
        <v>287079.53363000002</v>
      </c>
      <c r="Q36" s="81">
        <v>267886.88239000004</v>
      </c>
      <c r="R36" s="81">
        <v>223977</v>
      </c>
      <c r="S36" s="81">
        <v>246022</v>
      </c>
      <c r="T36" s="81">
        <v>236863</v>
      </c>
      <c r="U36" s="81">
        <v>249858</v>
      </c>
      <c r="V36" s="81">
        <v>242947</v>
      </c>
      <c r="W36" s="92"/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81">
        <v>0</v>
      </c>
      <c r="E37" s="81">
        <v>0</v>
      </c>
      <c r="F37" s="81">
        <v>0</v>
      </c>
      <c r="G37" s="81">
        <v>0</v>
      </c>
      <c r="H37" s="81">
        <v>0</v>
      </c>
      <c r="I37" s="81">
        <v>0</v>
      </c>
      <c r="J37" s="81">
        <v>0</v>
      </c>
      <c r="K37" s="81">
        <v>0</v>
      </c>
      <c r="L37" s="81">
        <v>0</v>
      </c>
      <c r="M37" s="81">
        <v>0</v>
      </c>
      <c r="N37" s="81">
        <v>0</v>
      </c>
      <c r="O37" s="81">
        <v>0</v>
      </c>
      <c r="P37" s="81">
        <v>0</v>
      </c>
      <c r="Q37" s="81">
        <v>0</v>
      </c>
      <c r="R37" s="81">
        <v>0</v>
      </c>
      <c r="S37" s="81">
        <v>0</v>
      </c>
      <c r="T37" s="81">
        <v>0</v>
      </c>
      <c r="U37" s="81">
        <v>0</v>
      </c>
      <c r="V37" s="81">
        <v>0</v>
      </c>
      <c r="W37" s="92"/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81">
        <v>0</v>
      </c>
      <c r="E38" s="81">
        <v>0</v>
      </c>
      <c r="F38" s="81">
        <v>0</v>
      </c>
      <c r="G38" s="81">
        <v>0</v>
      </c>
      <c r="H38" s="81">
        <v>0</v>
      </c>
      <c r="I38" s="81">
        <v>0</v>
      </c>
      <c r="J38" s="81">
        <v>0</v>
      </c>
      <c r="K38" s="81">
        <v>0</v>
      </c>
      <c r="L38" s="81">
        <v>0</v>
      </c>
      <c r="M38" s="81">
        <v>0</v>
      </c>
      <c r="N38" s="81">
        <v>0</v>
      </c>
      <c r="O38" s="81">
        <v>0</v>
      </c>
      <c r="P38" s="81">
        <v>0</v>
      </c>
      <c r="Q38" s="81">
        <v>0</v>
      </c>
      <c r="R38" s="81">
        <v>0</v>
      </c>
      <c r="S38" s="81">
        <v>0</v>
      </c>
      <c r="T38" s="81">
        <v>0</v>
      </c>
      <c r="U38" s="81">
        <v>0</v>
      </c>
      <c r="V38" s="81">
        <v>0</v>
      </c>
      <c r="W38" s="302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81">
        <v>0</v>
      </c>
      <c r="E39" s="81">
        <v>0</v>
      </c>
      <c r="F39" s="81">
        <v>0</v>
      </c>
      <c r="G39" s="81">
        <v>0</v>
      </c>
      <c r="H39" s="81">
        <v>0</v>
      </c>
      <c r="I39" s="81">
        <v>0</v>
      </c>
      <c r="J39" s="81">
        <v>0</v>
      </c>
      <c r="K39" s="81">
        <v>0</v>
      </c>
      <c r="L39" s="81">
        <v>0</v>
      </c>
      <c r="M39" s="81">
        <v>0</v>
      </c>
      <c r="N39" s="81">
        <v>0</v>
      </c>
      <c r="O39" s="81">
        <v>0</v>
      </c>
      <c r="P39" s="81">
        <v>0</v>
      </c>
      <c r="Q39" s="81">
        <v>0</v>
      </c>
      <c r="R39" s="81">
        <v>0</v>
      </c>
      <c r="S39" s="81">
        <v>0</v>
      </c>
      <c r="T39" s="81">
        <v>0</v>
      </c>
      <c r="U39" s="81">
        <v>0</v>
      </c>
      <c r="V39" s="81">
        <v>0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81">
        <v>0</v>
      </c>
      <c r="E40" s="81">
        <v>0</v>
      </c>
      <c r="F40" s="81">
        <v>0</v>
      </c>
      <c r="G40" s="81">
        <v>0</v>
      </c>
      <c r="H40" s="81">
        <v>0</v>
      </c>
      <c r="I40" s="81">
        <v>0</v>
      </c>
      <c r="J40" s="81">
        <v>0</v>
      </c>
      <c r="K40" s="81">
        <v>0</v>
      </c>
      <c r="L40" s="81">
        <v>0</v>
      </c>
      <c r="M40" s="81">
        <v>0</v>
      </c>
      <c r="N40" s="81">
        <v>0</v>
      </c>
      <c r="O40" s="81">
        <v>0</v>
      </c>
      <c r="P40" s="81">
        <v>0</v>
      </c>
      <c r="Q40" s="81">
        <v>0</v>
      </c>
      <c r="R40" s="81">
        <v>0</v>
      </c>
      <c r="S40" s="81">
        <v>0</v>
      </c>
      <c r="T40" s="81">
        <v>0</v>
      </c>
      <c r="U40" s="81">
        <v>0</v>
      </c>
      <c r="V40" s="81">
        <v>0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81">
        <v>0</v>
      </c>
      <c r="E41" s="81">
        <v>0</v>
      </c>
      <c r="F41" s="81">
        <v>0</v>
      </c>
      <c r="G41" s="81">
        <v>0</v>
      </c>
      <c r="H41" s="81">
        <v>0</v>
      </c>
      <c r="I41" s="81">
        <v>0</v>
      </c>
      <c r="J41" s="81">
        <v>0</v>
      </c>
      <c r="K41" s="81">
        <v>0</v>
      </c>
      <c r="L41" s="81">
        <v>0</v>
      </c>
      <c r="M41" s="81">
        <v>0</v>
      </c>
      <c r="N41" s="81">
        <v>0</v>
      </c>
      <c r="O41" s="81">
        <v>0</v>
      </c>
      <c r="P41" s="81">
        <v>0</v>
      </c>
      <c r="Q41" s="81">
        <v>0</v>
      </c>
      <c r="R41" s="81">
        <v>0</v>
      </c>
      <c r="S41" s="81">
        <v>0</v>
      </c>
      <c r="T41" s="81">
        <v>0</v>
      </c>
      <c r="U41" s="81">
        <v>0</v>
      </c>
      <c r="V41" s="81">
        <v>0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81">
        <v>0</v>
      </c>
      <c r="E42" s="81">
        <v>0</v>
      </c>
      <c r="F42" s="81">
        <v>0</v>
      </c>
      <c r="G42" s="81">
        <v>0</v>
      </c>
      <c r="H42" s="81">
        <v>0</v>
      </c>
      <c r="I42" s="81">
        <v>0</v>
      </c>
      <c r="J42" s="81">
        <v>0</v>
      </c>
      <c r="K42" s="81">
        <v>0</v>
      </c>
      <c r="L42" s="81">
        <v>0</v>
      </c>
      <c r="M42" s="81">
        <v>0</v>
      </c>
      <c r="N42" s="81">
        <v>0</v>
      </c>
      <c r="O42" s="81">
        <v>0</v>
      </c>
      <c r="P42" s="81">
        <v>0</v>
      </c>
      <c r="Q42" s="81">
        <v>0</v>
      </c>
      <c r="R42" s="81">
        <v>0</v>
      </c>
      <c r="S42" s="81">
        <v>0</v>
      </c>
      <c r="T42" s="81">
        <v>0</v>
      </c>
      <c r="U42" s="81">
        <v>0</v>
      </c>
      <c r="V42" s="81">
        <v>0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81">
        <v>0</v>
      </c>
      <c r="E43" s="81">
        <v>0</v>
      </c>
      <c r="F43" s="81">
        <v>0</v>
      </c>
      <c r="G43" s="81">
        <v>0</v>
      </c>
      <c r="H43" s="81">
        <v>0</v>
      </c>
      <c r="I43" s="81">
        <v>0</v>
      </c>
      <c r="J43" s="81">
        <v>0</v>
      </c>
      <c r="K43" s="81">
        <v>0</v>
      </c>
      <c r="L43" s="81">
        <v>0</v>
      </c>
      <c r="M43" s="81">
        <v>0</v>
      </c>
      <c r="N43" s="81">
        <v>0</v>
      </c>
      <c r="O43" s="81">
        <v>0</v>
      </c>
      <c r="P43" s="81">
        <v>0</v>
      </c>
      <c r="Q43" s="81">
        <v>0</v>
      </c>
      <c r="R43" s="81">
        <v>0</v>
      </c>
      <c r="S43" s="81">
        <v>0</v>
      </c>
      <c r="T43" s="81">
        <v>0</v>
      </c>
      <c r="U43" s="81">
        <v>0</v>
      </c>
      <c r="V43" s="81">
        <v>0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81">
        <v>0</v>
      </c>
      <c r="E44" s="81">
        <v>0</v>
      </c>
      <c r="F44" s="81">
        <v>0</v>
      </c>
      <c r="G44" s="81">
        <v>0</v>
      </c>
      <c r="H44" s="81">
        <v>0</v>
      </c>
      <c r="I44" s="81">
        <v>0</v>
      </c>
      <c r="J44" s="81">
        <v>0</v>
      </c>
      <c r="K44" s="81">
        <v>0</v>
      </c>
      <c r="L44" s="81">
        <v>0</v>
      </c>
      <c r="M44" s="81">
        <v>0</v>
      </c>
      <c r="N44" s="81">
        <v>0</v>
      </c>
      <c r="O44" s="81">
        <v>0</v>
      </c>
      <c r="P44" s="81">
        <v>0</v>
      </c>
      <c r="Q44" s="81">
        <v>0</v>
      </c>
      <c r="R44" s="81">
        <v>0</v>
      </c>
      <c r="S44" s="81">
        <v>0</v>
      </c>
      <c r="T44" s="81">
        <v>0</v>
      </c>
      <c r="U44" s="81">
        <v>0</v>
      </c>
      <c r="V44" s="81">
        <v>0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81">
        <v>0</v>
      </c>
      <c r="E45" s="81">
        <v>0</v>
      </c>
      <c r="F45" s="81">
        <v>0</v>
      </c>
      <c r="G45" s="81">
        <v>0</v>
      </c>
      <c r="H45" s="81">
        <v>0</v>
      </c>
      <c r="I45" s="81">
        <v>0</v>
      </c>
      <c r="J45" s="81">
        <v>0</v>
      </c>
      <c r="K45" s="81">
        <v>0</v>
      </c>
      <c r="L45" s="81">
        <v>0</v>
      </c>
      <c r="M45" s="81">
        <v>0</v>
      </c>
      <c r="N45" s="81">
        <v>0</v>
      </c>
      <c r="O45" s="81">
        <v>0</v>
      </c>
      <c r="P45" s="81">
        <v>0</v>
      </c>
      <c r="Q45" s="81">
        <v>0</v>
      </c>
      <c r="R45" s="81">
        <v>0</v>
      </c>
      <c r="S45" s="81">
        <v>0</v>
      </c>
      <c r="T45" s="81">
        <v>0</v>
      </c>
      <c r="U45" s="81">
        <v>0</v>
      </c>
      <c r="V45" s="81">
        <v>0</v>
      </c>
      <c r="W45" s="92"/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81">
        <v>0</v>
      </c>
      <c r="E46" s="81">
        <v>0</v>
      </c>
      <c r="F46" s="81">
        <v>0</v>
      </c>
      <c r="G46" s="81">
        <v>0</v>
      </c>
      <c r="H46" s="81">
        <v>0</v>
      </c>
      <c r="I46" s="81">
        <v>0</v>
      </c>
      <c r="J46" s="81">
        <v>0</v>
      </c>
      <c r="K46" s="81">
        <v>0</v>
      </c>
      <c r="L46" s="81">
        <v>0</v>
      </c>
      <c r="M46" s="81">
        <v>0</v>
      </c>
      <c r="N46" s="81">
        <v>0</v>
      </c>
      <c r="O46" s="81">
        <v>0</v>
      </c>
      <c r="P46" s="81">
        <v>0</v>
      </c>
      <c r="Q46" s="81">
        <v>0</v>
      </c>
      <c r="R46" s="81">
        <v>0</v>
      </c>
      <c r="S46" s="81">
        <v>0</v>
      </c>
      <c r="T46" s="81">
        <v>0</v>
      </c>
      <c r="U46" s="81">
        <v>0</v>
      </c>
      <c r="V46" s="81">
        <v>0</v>
      </c>
      <c r="W46" s="92"/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81">
        <v>0</v>
      </c>
      <c r="E47" s="81">
        <v>0</v>
      </c>
      <c r="F47" s="81">
        <v>0</v>
      </c>
      <c r="G47" s="81">
        <v>0</v>
      </c>
      <c r="H47" s="81">
        <v>0</v>
      </c>
      <c r="I47" s="81">
        <v>0</v>
      </c>
      <c r="J47" s="81">
        <v>0</v>
      </c>
      <c r="K47" s="81">
        <v>0</v>
      </c>
      <c r="L47" s="81">
        <v>0</v>
      </c>
      <c r="M47" s="81">
        <v>0</v>
      </c>
      <c r="N47" s="81">
        <v>0</v>
      </c>
      <c r="O47" s="81">
        <v>0</v>
      </c>
      <c r="P47" s="81">
        <v>0</v>
      </c>
      <c r="Q47" s="81">
        <v>0</v>
      </c>
      <c r="R47" s="81">
        <v>0</v>
      </c>
      <c r="S47" s="81">
        <v>0</v>
      </c>
      <c r="T47" s="81">
        <v>0</v>
      </c>
      <c r="U47" s="81">
        <v>0</v>
      </c>
      <c r="V47" s="81">
        <v>0</v>
      </c>
      <c r="W47" s="92"/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81">
        <v>0</v>
      </c>
      <c r="E48" s="81">
        <v>0</v>
      </c>
      <c r="F48" s="81">
        <v>0</v>
      </c>
      <c r="G48" s="81">
        <v>0</v>
      </c>
      <c r="H48" s="81">
        <v>0</v>
      </c>
      <c r="I48" s="81">
        <v>0</v>
      </c>
      <c r="J48" s="81">
        <v>0</v>
      </c>
      <c r="K48" s="81">
        <v>0</v>
      </c>
      <c r="L48" s="81">
        <v>0</v>
      </c>
      <c r="M48" s="81">
        <v>0</v>
      </c>
      <c r="N48" s="81">
        <v>0</v>
      </c>
      <c r="O48" s="81">
        <v>0</v>
      </c>
      <c r="P48" s="81">
        <v>0</v>
      </c>
      <c r="Q48" s="81">
        <v>0</v>
      </c>
      <c r="R48" s="81">
        <v>0</v>
      </c>
      <c r="S48" s="81">
        <v>0</v>
      </c>
      <c r="T48" s="81">
        <v>0</v>
      </c>
      <c r="U48" s="81">
        <v>0</v>
      </c>
      <c r="V48" s="81">
        <v>0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0</v>
      </c>
      <c r="E49" s="81">
        <v>0</v>
      </c>
      <c r="F49" s="81">
        <v>0</v>
      </c>
      <c r="G49" s="81">
        <v>0</v>
      </c>
      <c r="H49" s="81">
        <v>0</v>
      </c>
      <c r="I49" s="81">
        <v>0</v>
      </c>
      <c r="J49" s="81">
        <v>0</v>
      </c>
      <c r="K49" s="81">
        <v>0</v>
      </c>
      <c r="L49" s="81">
        <v>0</v>
      </c>
      <c r="M49" s="81">
        <v>0</v>
      </c>
      <c r="N49" s="81">
        <v>0</v>
      </c>
      <c r="O49" s="81">
        <v>0</v>
      </c>
      <c r="P49" s="81">
        <v>0</v>
      </c>
      <c r="Q49" s="81">
        <v>0</v>
      </c>
      <c r="R49" s="81">
        <v>0</v>
      </c>
      <c r="S49" s="81">
        <v>0</v>
      </c>
      <c r="T49" s="81">
        <v>0</v>
      </c>
      <c r="U49" s="81">
        <v>0</v>
      </c>
      <c r="V49" s="81">
        <v>0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0</v>
      </c>
      <c r="E50" s="81">
        <v>0</v>
      </c>
      <c r="F50" s="81">
        <v>0</v>
      </c>
      <c r="G50" s="81">
        <v>0</v>
      </c>
      <c r="H50" s="81">
        <v>0</v>
      </c>
      <c r="I50" s="81">
        <v>0</v>
      </c>
      <c r="J50" s="81">
        <v>0</v>
      </c>
      <c r="K50" s="81">
        <v>0</v>
      </c>
      <c r="L50" s="81">
        <v>0</v>
      </c>
      <c r="M50" s="81">
        <v>0</v>
      </c>
      <c r="N50" s="81">
        <v>0</v>
      </c>
      <c r="O50" s="81">
        <v>0</v>
      </c>
      <c r="P50" s="81">
        <v>0</v>
      </c>
      <c r="Q50" s="81">
        <v>0</v>
      </c>
      <c r="R50" s="81">
        <v>0</v>
      </c>
      <c r="S50" s="81">
        <v>0</v>
      </c>
      <c r="T50" s="81">
        <v>0</v>
      </c>
      <c r="U50" s="81">
        <v>0</v>
      </c>
      <c r="V50" s="81">
        <v>0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57256.736799999999</v>
      </c>
      <c r="E51" s="81">
        <v>51702.273200000003</v>
      </c>
      <c r="F51" s="81">
        <v>47383.738700000002</v>
      </c>
      <c r="G51" s="81">
        <v>43305.373399999997</v>
      </c>
      <c r="H51" s="81">
        <v>38598.366399999999</v>
      </c>
      <c r="I51" s="81">
        <v>34513.300599999995</v>
      </c>
      <c r="J51" s="81">
        <v>32784.758500000004</v>
      </c>
      <c r="K51" s="81">
        <v>30189.592519999998</v>
      </c>
      <c r="L51" s="81">
        <v>27240.828160000001</v>
      </c>
      <c r="M51" s="81">
        <v>24885.012460000002</v>
      </c>
      <c r="N51" s="81">
        <v>21486.991289999998</v>
      </c>
      <c r="O51" s="81">
        <v>20403.952430000001</v>
      </c>
      <c r="P51" s="81">
        <v>18340.305519999998</v>
      </c>
      <c r="Q51" s="81">
        <v>17868.6227</v>
      </c>
      <c r="R51" s="81">
        <v>17041.364750000001</v>
      </c>
      <c r="S51" s="81">
        <v>16045.683381000001</v>
      </c>
      <c r="T51" s="81">
        <v>15861.56062</v>
      </c>
      <c r="U51" s="81">
        <v>13126.88214</v>
      </c>
      <c r="V51" s="81">
        <v>13312.596890000001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0</v>
      </c>
      <c r="E52" s="81">
        <v>0</v>
      </c>
      <c r="F52" s="81">
        <v>0</v>
      </c>
      <c r="G52" s="81">
        <v>0</v>
      </c>
      <c r="H52" s="81">
        <v>0</v>
      </c>
      <c r="I52" s="81">
        <v>0</v>
      </c>
      <c r="J52" s="81">
        <v>0</v>
      </c>
      <c r="K52" s="81">
        <v>0</v>
      </c>
      <c r="L52" s="81">
        <v>0</v>
      </c>
      <c r="M52" s="81">
        <v>0</v>
      </c>
      <c r="N52" s="81">
        <v>0</v>
      </c>
      <c r="O52" s="81">
        <v>0</v>
      </c>
      <c r="P52" s="81">
        <v>0</v>
      </c>
      <c r="Q52" s="81">
        <v>0</v>
      </c>
      <c r="R52" s="81">
        <v>0</v>
      </c>
      <c r="S52" s="81">
        <v>0</v>
      </c>
      <c r="T52" s="81">
        <v>0</v>
      </c>
      <c r="U52" s="81">
        <v>0</v>
      </c>
      <c r="V52" s="81">
        <v>0</v>
      </c>
      <c r="W52" s="301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57256.736799999999</v>
      </c>
      <c r="E53" s="81">
        <v>51702.273200000003</v>
      </c>
      <c r="F53" s="81">
        <v>47383.738700000002</v>
      </c>
      <c r="G53" s="81">
        <v>43305.373399999997</v>
      </c>
      <c r="H53" s="81">
        <v>38598.366399999999</v>
      </c>
      <c r="I53" s="81">
        <v>34513.300599999995</v>
      </c>
      <c r="J53" s="81">
        <v>32784.758500000004</v>
      </c>
      <c r="K53" s="81">
        <v>30189.592519999998</v>
      </c>
      <c r="L53" s="81">
        <v>27240.828160000001</v>
      </c>
      <c r="M53" s="81">
        <v>24885.012460000002</v>
      </c>
      <c r="N53" s="81">
        <v>21486.991289999998</v>
      </c>
      <c r="O53" s="81">
        <v>20403.952430000001</v>
      </c>
      <c r="P53" s="81">
        <v>18340.305519999998</v>
      </c>
      <c r="Q53" s="81">
        <v>17868.6227</v>
      </c>
      <c r="R53" s="81">
        <v>17041.364750000001</v>
      </c>
      <c r="S53" s="81">
        <v>16045.683381000001</v>
      </c>
      <c r="T53" s="81">
        <v>15861.56062</v>
      </c>
      <c r="U53" s="81">
        <v>13126.88214</v>
      </c>
      <c r="V53" s="81">
        <v>13312.596890000001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0</v>
      </c>
      <c r="E54" s="81">
        <v>0</v>
      </c>
      <c r="F54" s="81">
        <v>0</v>
      </c>
      <c r="G54" s="81">
        <v>0</v>
      </c>
      <c r="H54" s="81">
        <v>0</v>
      </c>
      <c r="I54" s="81">
        <v>0</v>
      </c>
      <c r="J54" s="81">
        <v>0</v>
      </c>
      <c r="K54" s="81">
        <v>0</v>
      </c>
      <c r="L54" s="81">
        <v>0</v>
      </c>
      <c r="M54" s="81">
        <v>0</v>
      </c>
      <c r="N54" s="81">
        <v>0</v>
      </c>
      <c r="O54" s="81">
        <v>0</v>
      </c>
      <c r="P54" s="81">
        <v>0</v>
      </c>
      <c r="Q54" s="81">
        <v>0</v>
      </c>
      <c r="R54" s="81">
        <v>0</v>
      </c>
      <c r="S54" s="81">
        <v>0</v>
      </c>
      <c r="T54" s="81">
        <v>0</v>
      </c>
      <c r="U54" s="81">
        <v>0</v>
      </c>
      <c r="V54" s="81">
        <v>0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5076.1727849999997</v>
      </c>
      <c r="E55" s="81">
        <v>5079.4867850000001</v>
      </c>
      <c r="F55" s="81">
        <v>5298.2137849999999</v>
      </c>
      <c r="G55" s="81">
        <v>5325.5417850000003</v>
      </c>
      <c r="H55" s="81">
        <v>5323.834785</v>
      </c>
      <c r="I55" s="81">
        <v>5286.3457850000004</v>
      </c>
      <c r="J55" s="81">
        <v>5294.8947850000004</v>
      </c>
      <c r="K55" s="81">
        <v>5308.8497850000003</v>
      </c>
      <c r="L55" s="81">
        <v>5303.2506399999993</v>
      </c>
      <c r="M55" s="81">
        <v>5298.60682</v>
      </c>
      <c r="N55" s="81">
        <v>5805.2537999999995</v>
      </c>
      <c r="O55" s="81">
        <v>6019.2125450000003</v>
      </c>
      <c r="P55" s="81">
        <v>5759.3609049999995</v>
      </c>
      <c r="Q55" s="81">
        <v>5943.2045900000003</v>
      </c>
      <c r="R55" s="81">
        <v>5713.2358700000004</v>
      </c>
      <c r="S55" s="81">
        <v>5673.0053749999997</v>
      </c>
      <c r="T55" s="81">
        <v>5685.2533549999998</v>
      </c>
      <c r="U55" s="81">
        <v>5673.9792099999995</v>
      </c>
      <c r="V55" s="81">
        <v>6067.4927700000007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0</v>
      </c>
      <c r="E56" s="81">
        <v>0</v>
      </c>
      <c r="F56" s="81">
        <v>0</v>
      </c>
      <c r="G56" s="81">
        <v>0</v>
      </c>
      <c r="H56" s="81">
        <v>0</v>
      </c>
      <c r="I56" s="81">
        <v>0</v>
      </c>
      <c r="J56" s="81">
        <v>0</v>
      </c>
      <c r="K56" s="81">
        <v>0</v>
      </c>
      <c r="L56" s="81">
        <v>0</v>
      </c>
      <c r="M56" s="81">
        <v>0</v>
      </c>
      <c r="N56" s="81">
        <v>0</v>
      </c>
      <c r="O56" s="81">
        <v>0</v>
      </c>
      <c r="P56" s="81">
        <v>0</v>
      </c>
      <c r="Q56" s="81">
        <v>0</v>
      </c>
      <c r="R56" s="81">
        <v>0</v>
      </c>
      <c r="S56" s="81">
        <v>0</v>
      </c>
      <c r="T56" s="81">
        <v>0</v>
      </c>
      <c r="U56" s="81">
        <v>0</v>
      </c>
      <c r="V56" s="81">
        <v>0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5076.1727849999997</v>
      </c>
      <c r="E57" s="81">
        <v>5079.4867850000001</v>
      </c>
      <c r="F57" s="81">
        <v>5298.2137849999999</v>
      </c>
      <c r="G57" s="81">
        <v>5325.5417850000003</v>
      </c>
      <c r="H57" s="81">
        <v>5323.834785</v>
      </c>
      <c r="I57" s="81">
        <v>5286.3457850000004</v>
      </c>
      <c r="J57" s="81">
        <v>5294.8947850000004</v>
      </c>
      <c r="K57" s="81">
        <v>5308.8497850000003</v>
      </c>
      <c r="L57" s="81">
        <v>5303.2506399999993</v>
      </c>
      <c r="M57" s="81">
        <v>5298.60682</v>
      </c>
      <c r="N57" s="81">
        <v>5805.2537999999995</v>
      </c>
      <c r="O57" s="81">
        <v>6019.2125450000003</v>
      </c>
      <c r="P57" s="81">
        <v>5759.3609049999995</v>
      </c>
      <c r="Q57" s="81">
        <v>5943.2045900000003</v>
      </c>
      <c r="R57" s="81">
        <v>5713.2358700000004</v>
      </c>
      <c r="S57" s="81">
        <v>5673.0053749999997</v>
      </c>
      <c r="T57" s="81">
        <v>5685.2533549999998</v>
      </c>
      <c r="U57" s="81">
        <v>5673.9792099999995</v>
      </c>
      <c r="V57" s="81">
        <v>6067.4927700000007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0</v>
      </c>
      <c r="E58" s="81">
        <v>0</v>
      </c>
      <c r="F58" s="81">
        <v>0</v>
      </c>
      <c r="G58" s="81">
        <v>0</v>
      </c>
      <c r="H58" s="81">
        <v>0</v>
      </c>
      <c r="I58" s="81">
        <v>0</v>
      </c>
      <c r="J58" s="81">
        <v>0</v>
      </c>
      <c r="K58" s="81">
        <v>0</v>
      </c>
      <c r="L58" s="81">
        <v>0</v>
      </c>
      <c r="M58" s="81">
        <v>0</v>
      </c>
      <c r="N58" s="81">
        <v>0</v>
      </c>
      <c r="O58" s="81">
        <v>0</v>
      </c>
      <c r="P58" s="81">
        <v>0</v>
      </c>
      <c r="Q58" s="81">
        <v>0</v>
      </c>
      <c r="R58" s="81">
        <v>0</v>
      </c>
      <c r="S58" s="81">
        <v>0</v>
      </c>
      <c r="T58" s="81">
        <v>0</v>
      </c>
      <c r="U58" s="81">
        <v>0</v>
      </c>
      <c r="V58" s="81">
        <v>0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0</v>
      </c>
      <c r="E59" s="81">
        <v>0</v>
      </c>
      <c r="F59" s="81">
        <v>0</v>
      </c>
      <c r="G59" s="81">
        <v>0</v>
      </c>
      <c r="H59" s="81">
        <v>0</v>
      </c>
      <c r="I59" s="81">
        <v>0</v>
      </c>
      <c r="J59" s="81">
        <v>0</v>
      </c>
      <c r="K59" s="81">
        <v>0</v>
      </c>
      <c r="L59" s="81">
        <v>0</v>
      </c>
      <c r="M59" s="81">
        <v>0</v>
      </c>
      <c r="N59" s="81">
        <v>0</v>
      </c>
      <c r="O59" s="81">
        <v>0</v>
      </c>
      <c r="P59" s="81">
        <v>0</v>
      </c>
      <c r="Q59" s="81">
        <v>0</v>
      </c>
      <c r="R59" s="81">
        <v>0</v>
      </c>
      <c r="S59" s="81">
        <v>0</v>
      </c>
      <c r="T59" s="81">
        <v>0</v>
      </c>
      <c r="U59" s="81">
        <v>0</v>
      </c>
      <c r="V59" s="81">
        <v>0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0</v>
      </c>
      <c r="E60" s="81">
        <v>0</v>
      </c>
      <c r="F60" s="81">
        <v>0</v>
      </c>
      <c r="G60" s="81">
        <v>0</v>
      </c>
      <c r="H60" s="81">
        <v>0</v>
      </c>
      <c r="I60" s="81">
        <v>0</v>
      </c>
      <c r="J60" s="81">
        <v>0</v>
      </c>
      <c r="K60" s="81">
        <v>0</v>
      </c>
      <c r="L60" s="81">
        <v>0</v>
      </c>
      <c r="M60" s="81">
        <v>0</v>
      </c>
      <c r="N60" s="81">
        <v>0</v>
      </c>
      <c r="O60" s="81">
        <v>0</v>
      </c>
      <c r="P60" s="81">
        <v>0</v>
      </c>
      <c r="Q60" s="81">
        <v>0</v>
      </c>
      <c r="R60" s="81">
        <v>0</v>
      </c>
      <c r="S60" s="81">
        <v>0</v>
      </c>
      <c r="T60" s="81">
        <v>0</v>
      </c>
      <c r="U60" s="81">
        <v>0</v>
      </c>
      <c r="V60" s="81">
        <v>0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0</v>
      </c>
      <c r="E61" s="81">
        <v>0</v>
      </c>
      <c r="F61" s="81">
        <v>0</v>
      </c>
      <c r="G61" s="81">
        <v>0</v>
      </c>
      <c r="H61" s="81">
        <v>0</v>
      </c>
      <c r="I61" s="81">
        <v>0</v>
      </c>
      <c r="J61" s="81">
        <v>0</v>
      </c>
      <c r="K61" s="81">
        <v>0</v>
      </c>
      <c r="L61" s="81">
        <v>0</v>
      </c>
      <c r="M61" s="81">
        <v>0</v>
      </c>
      <c r="N61" s="81">
        <v>0</v>
      </c>
      <c r="O61" s="81">
        <v>0</v>
      </c>
      <c r="P61" s="81">
        <v>0</v>
      </c>
      <c r="Q61" s="81">
        <v>0</v>
      </c>
      <c r="R61" s="81">
        <v>0</v>
      </c>
      <c r="S61" s="81">
        <v>0</v>
      </c>
      <c r="T61" s="81">
        <v>0</v>
      </c>
      <c r="U61" s="81">
        <v>0</v>
      </c>
      <c r="V61" s="81">
        <v>0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0</v>
      </c>
      <c r="E62" s="81">
        <v>0</v>
      </c>
      <c r="F62" s="81">
        <v>0</v>
      </c>
      <c r="G62" s="81">
        <v>0</v>
      </c>
      <c r="H62" s="81">
        <v>0</v>
      </c>
      <c r="I62" s="81">
        <v>0</v>
      </c>
      <c r="J62" s="81">
        <v>0</v>
      </c>
      <c r="K62" s="81">
        <v>0</v>
      </c>
      <c r="L62" s="81">
        <v>0</v>
      </c>
      <c r="M62" s="81">
        <v>0</v>
      </c>
      <c r="N62" s="81">
        <v>0</v>
      </c>
      <c r="O62" s="81">
        <v>0</v>
      </c>
      <c r="P62" s="81">
        <v>0</v>
      </c>
      <c r="Q62" s="81">
        <v>0</v>
      </c>
      <c r="R62" s="81">
        <v>0</v>
      </c>
      <c r="S62" s="81">
        <v>0</v>
      </c>
      <c r="T62" s="81">
        <v>0</v>
      </c>
      <c r="U62" s="81">
        <v>0</v>
      </c>
      <c r="V62" s="81">
        <v>0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0</v>
      </c>
      <c r="E63" s="81">
        <v>0</v>
      </c>
      <c r="F63" s="81">
        <v>0</v>
      </c>
      <c r="G63" s="81">
        <v>0</v>
      </c>
      <c r="H63" s="81">
        <v>0</v>
      </c>
      <c r="I63" s="81">
        <v>0</v>
      </c>
      <c r="J63" s="81">
        <v>0</v>
      </c>
      <c r="K63" s="81">
        <v>0</v>
      </c>
      <c r="L63" s="81">
        <v>0</v>
      </c>
      <c r="M63" s="81">
        <v>0</v>
      </c>
      <c r="N63" s="81">
        <v>0</v>
      </c>
      <c r="O63" s="81">
        <v>0</v>
      </c>
      <c r="P63" s="81">
        <v>0</v>
      </c>
      <c r="Q63" s="81">
        <v>0</v>
      </c>
      <c r="R63" s="81">
        <v>0</v>
      </c>
      <c r="S63" s="81">
        <v>0</v>
      </c>
      <c r="T63" s="81">
        <v>0</v>
      </c>
      <c r="U63" s="81">
        <v>0</v>
      </c>
      <c r="V63" s="81">
        <v>0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0</v>
      </c>
      <c r="E64" s="81">
        <v>0</v>
      </c>
      <c r="F64" s="81">
        <v>0</v>
      </c>
      <c r="G64" s="81">
        <v>0</v>
      </c>
      <c r="H64" s="81">
        <v>0</v>
      </c>
      <c r="I64" s="81">
        <v>0</v>
      </c>
      <c r="J64" s="81">
        <v>0</v>
      </c>
      <c r="K64" s="81">
        <v>0</v>
      </c>
      <c r="L64" s="81">
        <v>0</v>
      </c>
      <c r="M64" s="81">
        <v>0</v>
      </c>
      <c r="N64" s="81">
        <v>0</v>
      </c>
      <c r="O64" s="81">
        <v>0</v>
      </c>
      <c r="P64" s="81">
        <v>0</v>
      </c>
      <c r="Q64" s="81">
        <v>0</v>
      </c>
      <c r="R64" s="81">
        <v>0</v>
      </c>
      <c r="S64" s="81">
        <v>0</v>
      </c>
      <c r="T64" s="81">
        <v>0</v>
      </c>
      <c r="U64" s="81">
        <v>0</v>
      </c>
      <c r="V64" s="81">
        <v>0</v>
      </c>
      <c r="W64" s="92"/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81">
        <v>0</v>
      </c>
      <c r="E65" s="81">
        <v>0</v>
      </c>
      <c r="F65" s="81">
        <v>0</v>
      </c>
      <c r="G65" s="81">
        <v>0</v>
      </c>
      <c r="H65" s="81">
        <v>0</v>
      </c>
      <c r="I65" s="81">
        <v>0</v>
      </c>
      <c r="J65" s="81">
        <v>0</v>
      </c>
      <c r="K65" s="81">
        <v>0</v>
      </c>
      <c r="L65" s="81">
        <v>0</v>
      </c>
      <c r="M65" s="81">
        <v>0</v>
      </c>
      <c r="N65" s="81">
        <v>0</v>
      </c>
      <c r="O65" s="81">
        <v>0</v>
      </c>
      <c r="P65" s="81">
        <v>0</v>
      </c>
      <c r="Q65" s="81">
        <v>0</v>
      </c>
      <c r="R65" s="81">
        <v>0</v>
      </c>
      <c r="S65" s="81">
        <v>0</v>
      </c>
      <c r="T65" s="81">
        <v>0</v>
      </c>
      <c r="U65" s="81">
        <v>0</v>
      </c>
      <c r="V65" s="81">
        <v>0</v>
      </c>
      <c r="W65" s="92"/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81">
        <v>0</v>
      </c>
      <c r="E66" s="81">
        <v>0</v>
      </c>
      <c r="F66" s="81">
        <v>0</v>
      </c>
      <c r="G66" s="81">
        <v>0</v>
      </c>
      <c r="H66" s="81">
        <v>0</v>
      </c>
      <c r="I66" s="81">
        <v>0</v>
      </c>
      <c r="J66" s="81">
        <v>0</v>
      </c>
      <c r="K66" s="81">
        <v>0</v>
      </c>
      <c r="L66" s="81">
        <v>0</v>
      </c>
      <c r="M66" s="81">
        <v>0</v>
      </c>
      <c r="N66" s="81">
        <v>0</v>
      </c>
      <c r="O66" s="81">
        <v>0</v>
      </c>
      <c r="P66" s="81">
        <v>0</v>
      </c>
      <c r="Q66" s="81">
        <v>0</v>
      </c>
      <c r="R66" s="81">
        <v>0</v>
      </c>
      <c r="S66" s="81">
        <v>0</v>
      </c>
      <c r="T66" s="81">
        <v>0</v>
      </c>
      <c r="U66" s="81">
        <v>0</v>
      </c>
      <c r="V66" s="81">
        <v>0</v>
      </c>
      <c r="W66" s="92"/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81">
        <v>0</v>
      </c>
      <c r="E67" s="81">
        <v>0</v>
      </c>
      <c r="F67" s="81">
        <v>0</v>
      </c>
      <c r="G67" s="81">
        <v>0</v>
      </c>
      <c r="H67" s="81">
        <v>0</v>
      </c>
      <c r="I67" s="81">
        <v>0</v>
      </c>
      <c r="J67" s="81">
        <v>0</v>
      </c>
      <c r="K67" s="81">
        <v>0</v>
      </c>
      <c r="L67" s="81">
        <v>0</v>
      </c>
      <c r="M67" s="81">
        <v>0</v>
      </c>
      <c r="N67" s="81">
        <v>0</v>
      </c>
      <c r="O67" s="81">
        <v>0</v>
      </c>
      <c r="P67" s="81">
        <v>0</v>
      </c>
      <c r="Q67" s="81">
        <v>0</v>
      </c>
      <c r="R67" s="81">
        <v>0</v>
      </c>
      <c r="S67" s="81">
        <v>0</v>
      </c>
      <c r="T67" s="81">
        <v>0</v>
      </c>
      <c r="U67" s="81">
        <v>0</v>
      </c>
      <c r="V67" s="81">
        <v>0</v>
      </c>
      <c r="W67" s="92"/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81">
        <v>0</v>
      </c>
      <c r="E68" s="81">
        <v>0</v>
      </c>
      <c r="F68" s="81">
        <v>0</v>
      </c>
      <c r="G68" s="81">
        <v>0</v>
      </c>
      <c r="H68" s="81">
        <v>0</v>
      </c>
      <c r="I68" s="81">
        <v>0</v>
      </c>
      <c r="J68" s="81">
        <v>0</v>
      </c>
      <c r="K68" s="81">
        <v>0</v>
      </c>
      <c r="L68" s="81">
        <v>0</v>
      </c>
      <c r="M68" s="81">
        <v>0</v>
      </c>
      <c r="N68" s="81">
        <v>0</v>
      </c>
      <c r="O68" s="81">
        <v>0</v>
      </c>
      <c r="P68" s="81">
        <v>0</v>
      </c>
      <c r="Q68" s="81">
        <v>0</v>
      </c>
      <c r="R68" s="81">
        <v>0</v>
      </c>
      <c r="S68" s="81">
        <v>0</v>
      </c>
      <c r="T68" s="81">
        <v>0</v>
      </c>
      <c r="U68" s="81">
        <v>0</v>
      </c>
      <c r="V68" s="81">
        <v>0</v>
      </c>
      <c r="W68" s="92"/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81">
        <v>0</v>
      </c>
      <c r="E69" s="81">
        <v>0</v>
      </c>
      <c r="F69" s="81">
        <v>0</v>
      </c>
      <c r="G69" s="81">
        <v>0</v>
      </c>
      <c r="H69" s="81">
        <v>0</v>
      </c>
      <c r="I69" s="81">
        <v>0</v>
      </c>
      <c r="J69" s="81">
        <v>0</v>
      </c>
      <c r="K69" s="81">
        <v>0</v>
      </c>
      <c r="L69" s="81">
        <v>0</v>
      </c>
      <c r="M69" s="81">
        <v>0</v>
      </c>
      <c r="N69" s="81">
        <v>0</v>
      </c>
      <c r="O69" s="81">
        <v>0</v>
      </c>
      <c r="P69" s="81">
        <v>0</v>
      </c>
      <c r="Q69" s="81">
        <v>0</v>
      </c>
      <c r="R69" s="81">
        <v>0</v>
      </c>
      <c r="S69" s="81">
        <v>0</v>
      </c>
      <c r="T69" s="81">
        <v>0</v>
      </c>
      <c r="U69" s="81">
        <v>0</v>
      </c>
      <c r="V69" s="81">
        <v>0</v>
      </c>
      <c r="W69" s="92"/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81">
        <v>0</v>
      </c>
      <c r="E70" s="81">
        <v>0</v>
      </c>
      <c r="F70" s="81">
        <v>0</v>
      </c>
      <c r="G70" s="81">
        <v>0</v>
      </c>
      <c r="H70" s="81">
        <v>0</v>
      </c>
      <c r="I70" s="81">
        <v>0</v>
      </c>
      <c r="J70" s="81">
        <v>0</v>
      </c>
      <c r="K70" s="81">
        <v>0</v>
      </c>
      <c r="L70" s="81">
        <v>0</v>
      </c>
      <c r="M70" s="81">
        <v>0</v>
      </c>
      <c r="N70" s="81">
        <v>0</v>
      </c>
      <c r="O70" s="81">
        <v>0</v>
      </c>
      <c r="P70" s="81">
        <v>0</v>
      </c>
      <c r="Q70" s="81">
        <v>0</v>
      </c>
      <c r="R70" s="81">
        <v>0</v>
      </c>
      <c r="S70" s="81">
        <v>0</v>
      </c>
      <c r="T70" s="81">
        <v>0</v>
      </c>
      <c r="U70" s="81">
        <v>0</v>
      </c>
      <c r="V70" s="81">
        <v>0</v>
      </c>
      <c r="W70" s="92"/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81">
        <v>4.1148119999999997</v>
      </c>
      <c r="E71" s="81">
        <v>4.3338489999999998</v>
      </c>
      <c r="F71" s="81">
        <v>4.2448249999999996</v>
      </c>
      <c r="G71" s="81">
        <v>4.3993819999999992</v>
      </c>
      <c r="H71" s="81">
        <v>4.4000969999999997</v>
      </c>
      <c r="I71" s="81">
        <v>4.2640000000000002</v>
      </c>
      <c r="J71" s="81">
        <v>4.3172999999999995</v>
      </c>
      <c r="K71" s="81">
        <v>4.4771999999999998</v>
      </c>
      <c r="L71" s="81">
        <v>4.8671999999999995</v>
      </c>
      <c r="M71" s="81">
        <v>4.9110749999999994</v>
      </c>
      <c r="N71" s="81">
        <v>4.7488999999999999</v>
      </c>
      <c r="O71" s="81">
        <v>1230.5602819999999</v>
      </c>
      <c r="P71" s="81">
        <v>1217.10428</v>
      </c>
      <c r="Q71" s="81">
        <v>1198.7088099999999</v>
      </c>
      <c r="R71" s="81">
        <v>1199.3323400000002</v>
      </c>
      <c r="S71" s="81">
        <v>1178.5545360000001</v>
      </c>
      <c r="T71" s="81">
        <v>1187.9280000000001</v>
      </c>
      <c r="U71" s="81">
        <v>1188.02316</v>
      </c>
      <c r="V71" s="81">
        <v>1188.2608</v>
      </c>
      <c r="W71" s="301"/>
    </row>
    <row r="72" spans="1:24" s="64" customFormat="1" ht="6.95" customHeight="1">
      <c r="A72" s="95"/>
      <c r="B72" s="96"/>
      <c r="C72" s="97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92"/>
    </row>
    <row r="73" spans="1:24" s="64" customFormat="1" ht="12.75" customHeight="1">
      <c r="A73" s="78">
        <v>68</v>
      </c>
      <c r="B73" s="96"/>
      <c r="C73" s="99" t="s">
        <v>435</v>
      </c>
      <c r="D73" s="81">
        <v>909817.48204623081</v>
      </c>
      <c r="E73" s="81">
        <v>892470.38399794465</v>
      </c>
      <c r="F73" s="81">
        <v>906307.81994011463</v>
      </c>
      <c r="G73" s="81">
        <v>916362.61082482373</v>
      </c>
      <c r="H73" s="81">
        <v>838978.04598781932</v>
      </c>
      <c r="I73" s="81">
        <v>760686.55457182357</v>
      </c>
      <c r="J73" s="81">
        <v>724761.2438168485</v>
      </c>
      <c r="K73" s="81">
        <v>736390.34067515261</v>
      </c>
      <c r="L73" s="81">
        <v>716128.01934273215</v>
      </c>
      <c r="M73" s="81">
        <v>756290.07839053846</v>
      </c>
      <c r="N73" s="81">
        <v>753849.62521314411</v>
      </c>
      <c r="O73" s="81">
        <v>904971.54168039653</v>
      </c>
      <c r="P73" s="81">
        <v>865052.92495983408</v>
      </c>
      <c r="Q73" s="81">
        <v>842561.35236854386</v>
      </c>
      <c r="R73" s="81">
        <v>766976.86395462253</v>
      </c>
      <c r="S73" s="81">
        <v>833341.78827148094</v>
      </c>
      <c r="T73" s="81">
        <v>805414.18331713893</v>
      </c>
      <c r="U73" s="81">
        <v>802063.04077810503</v>
      </c>
      <c r="V73" s="81">
        <v>801442.95177397784</v>
      </c>
      <c r="W73" s="301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81">
        <v>426733.9</v>
      </c>
      <c r="E74" s="81">
        <v>434639.8</v>
      </c>
      <c r="F74" s="81">
        <v>438265.5</v>
      </c>
      <c r="G74" s="81">
        <v>442017.5</v>
      </c>
      <c r="H74" s="81">
        <v>431225.8</v>
      </c>
      <c r="I74" s="81">
        <v>420186.3</v>
      </c>
      <c r="J74" s="81">
        <v>384002.5</v>
      </c>
      <c r="K74" s="81">
        <v>336857.5</v>
      </c>
      <c r="L74" s="81">
        <v>317643</v>
      </c>
      <c r="M74" s="81">
        <v>309255.09999999998</v>
      </c>
      <c r="N74" s="81">
        <v>308583.59999999998</v>
      </c>
      <c r="O74" s="81">
        <v>156619.01330000002</v>
      </c>
      <c r="P74" s="81">
        <v>155199.60606999998</v>
      </c>
      <c r="Q74" s="81">
        <v>141408.17926999999</v>
      </c>
      <c r="R74" s="81">
        <v>141163.29999999999</v>
      </c>
      <c r="S74" s="81">
        <v>179909.5</v>
      </c>
      <c r="T74" s="81">
        <v>149026.79999999999</v>
      </c>
      <c r="U74" s="81">
        <v>143247.1</v>
      </c>
      <c r="V74" s="81">
        <v>147954.20000000001</v>
      </c>
      <c r="W74" s="301"/>
    </row>
    <row r="75" spans="1:24" s="64" customFormat="1" ht="12.75" customHeight="1">
      <c r="A75" s="78">
        <v>70</v>
      </c>
      <c r="B75" s="96"/>
      <c r="C75" s="101" t="s">
        <v>464</v>
      </c>
      <c r="D75" s="81">
        <v>1336551.3820462308</v>
      </c>
      <c r="E75" s="81">
        <v>1327110.1839979447</v>
      </c>
      <c r="F75" s="81">
        <v>1344573.3199401146</v>
      </c>
      <c r="G75" s="81">
        <v>1358380.1108248238</v>
      </c>
      <c r="H75" s="81">
        <v>1270203.8459878194</v>
      </c>
      <c r="I75" s="81">
        <v>1180872.8545718235</v>
      </c>
      <c r="J75" s="81">
        <v>1108763.7438168484</v>
      </c>
      <c r="K75" s="81">
        <v>1073247.8406751526</v>
      </c>
      <c r="L75" s="81">
        <v>1033771.0193427322</v>
      </c>
      <c r="M75" s="81">
        <v>1065545.1783905383</v>
      </c>
      <c r="N75" s="81">
        <v>1062433.225213144</v>
      </c>
      <c r="O75" s="81">
        <v>1061590.5549803965</v>
      </c>
      <c r="P75" s="81">
        <v>1020252.5310298341</v>
      </c>
      <c r="Q75" s="81">
        <v>983969.53163854382</v>
      </c>
      <c r="R75" s="81">
        <v>908140.16395462258</v>
      </c>
      <c r="S75" s="81">
        <v>1013251.2882714809</v>
      </c>
      <c r="T75" s="81">
        <v>954440.98331713886</v>
      </c>
      <c r="U75" s="81">
        <v>945310.14077810501</v>
      </c>
      <c r="V75" s="81">
        <v>949397.15177397779</v>
      </c>
      <c r="W75" s="301"/>
    </row>
    <row r="76" spans="1:24" ht="15" customHeight="1">
      <c r="A76" s="112" t="s">
        <v>449</v>
      </c>
    </row>
    <row r="77" spans="1:24" ht="12.95" customHeight="1">
      <c r="A77" s="113" t="s">
        <v>459</v>
      </c>
      <c r="C77" s="113"/>
    </row>
    <row r="78" spans="1:24" ht="12" customHeight="1">
      <c r="B78" s="113"/>
      <c r="C78" s="113"/>
    </row>
    <row r="79" spans="1:24" ht="12" customHeight="1">
      <c r="B79" s="116"/>
      <c r="C79" s="117"/>
    </row>
    <row r="80" spans="1:24" s="115" customFormat="1" ht="12" customHeight="1">
      <c r="B80" s="138"/>
      <c r="C80" s="139"/>
      <c r="D80" s="114"/>
      <c r="E80" s="114"/>
      <c r="F80" s="114"/>
      <c r="G80" s="114"/>
      <c r="H80" s="114"/>
      <c r="I80" s="114"/>
      <c r="J80" s="114"/>
      <c r="K80" s="114"/>
      <c r="L80" s="114"/>
      <c r="M80" s="114"/>
      <c r="N80" s="114"/>
      <c r="O80" s="114"/>
      <c r="P80" s="114"/>
      <c r="Q80" s="114"/>
      <c r="R80" s="114"/>
      <c r="S80" s="114"/>
      <c r="T80" s="114"/>
      <c r="U80" s="114"/>
      <c r="V80" s="114"/>
      <c r="W80" s="303"/>
    </row>
    <row r="81" spans="2:22" ht="12" customHeight="1">
      <c r="B81" s="116"/>
      <c r="C81" s="117"/>
    </row>
    <row r="82" spans="2:22" ht="12" customHeight="1">
      <c r="B82" s="116"/>
      <c r="C82" s="117"/>
    </row>
    <row r="83" spans="2:22" ht="12" customHeight="1">
      <c r="B83" s="116"/>
      <c r="C83" s="117"/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</row>
    <row r="84" spans="2:22" ht="12" customHeight="1">
      <c r="B84" s="116"/>
      <c r="C84" s="117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</row>
    <row r="85" spans="2:22" ht="12" customHeight="1">
      <c r="B85" s="116"/>
      <c r="C85" s="117"/>
    </row>
    <row r="86" spans="2:22" ht="12" customHeight="1">
      <c r="B86" s="116"/>
    </row>
    <row r="87" spans="2:22" ht="12" customHeight="1">
      <c r="B87" s="116"/>
    </row>
    <row r="88" spans="2:22" ht="12" customHeight="1">
      <c r="B88" s="116"/>
    </row>
    <row r="89" spans="2:22" ht="15" customHeight="1">
      <c r="B89" s="116"/>
    </row>
    <row r="90" spans="2:22" ht="15" customHeight="1">
      <c r="B90" s="116"/>
    </row>
    <row r="91" spans="2:22" ht="15" customHeight="1">
      <c r="B91" s="116"/>
    </row>
    <row r="92" spans="2:22" ht="15" customHeight="1">
      <c r="B92" s="116"/>
    </row>
    <row r="93" spans="2:22" ht="15" customHeight="1">
      <c r="B93" s="116"/>
      <c r="C93" s="117"/>
    </row>
    <row r="94" spans="2:22" ht="15" customHeight="1">
      <c r="B94" s="116"/>
      <c r="C94" s="117"/>
    </row>
    <row r="95" spans="2:22" ht="15" customHeight="1">
      <c r="B95" s="116"/>
      <c r="C95" s="117"/>
    </row>
    <row r="96" spans="2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6"/>
  <sheetViews>
    <sheetView topLeftCell="A4"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66" t="s">
        <v>745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3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864.52316632847794</v>
      </c>
      <c r="E5" s="81">
        <v>804.89016172365075</v>
      </c>
      <c r="F5" s="81">
        <v>741.92821782664578</v>
      </c>
      <c r="G5" s="81">
        <v>689.54852092852309</v>
      </c>
      <c r="H5" s="81">
        <v>648.69366168503723</v>
      </c>
      <c r="I5" s="81">
        <v>584.96570049633067</v>
      </c>
      <c r="J5" s="81">
        <v>557.76927755775398</v>
      </c>
      <c r="K5" s="81">
        <v>516.82579318935564</v>
      </c>
      <c r="L5" s="81">
        <v>475.59576823972941</v>
      </c>
      <c r="M5" s="81">
        <v>451.60766510830518</v>
      </c>
      <c r="N5" s="81">
        <v>415.44365016732604</v>
      </c>
      <c r="O5" s="81">
        <v>386.85818071102875</v>
      </c>
      <c r="P5" s="81">
        <v>346.59589312296885</v>
      </c>
      <c r="Q5" s="81">
        <v>294.76829390233058</v>
      </c>
      <c r="R5" s="81">
        <v>263.83543815373093</v>
      </c>
      <c r="S5" s="81">
        <v>234.11104801391019</v>
      </c>
      <c r="T5" s="81">
        <v>202.18152807787291</v>
      </c>
      <c r="U5" s="81">
        <v>185.77732764038876</v>
      </c>
      <c r="V5" s="81">
        <v>205.93299664105953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795.46437419305187</v>
      </c>
      <c r="E6" s="81">
        <v>740.59490101203266</v>
      </c>
      <c r="F6" s="81">
        <v>682.66240683410388</v>
      </c>
      <c r="G6" s="81">
        <v>634.46684142151014</v>
      </c>
      <c r="H6" s="81">
        <v>596.87550054526491</v>
      </c>
      <c r="I6" s="81">
        <v>538.23817914084043</v>
      </c>
      <c r="J6" s="81">
        <v>513.21422790885617</v>
      </c>
      <c r="K6" s="81">
        <v>475.54134135255049</v>
      </c>
      <c r="L6" s="81">
        <v>437.60480330256013</v>
      </c>
      <c r="M6" s="81">
        <v>415.53288876202294</v>
      </c>
      <c r="N6" s="81">
        <v>382.25768384703531</v>
      </c>
      <c r="O6" s="81">
        <v>331.2884193785589</v>
      </c>
      <c r="P6" s="81">
        <v>318.90953991646944</v>
      </c>
      <c r="Q6" s="81">
        <v>271.22197018359662</v>
      </c>
      <c r="R6" s="81">
        <v>242.76005534033999</v>
      </c>
      <c r="S6" s="81">
        <v>215.41007292025202</v>
      </c>
      <c r="T6" s="81">
        <v>182.92556544660886</v>
      </c>
      <c r="U6" s="81">
        <v>168.08371679082808</v>
      </c>
      <c r="V6" s="81">
        <v>186.87189798282154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61.680549222144244</v>
      </c>
      <c r="E7" s="81">
        <v>57.425953603367176</v>
      </c>
      <c r="F7" s="81">
        <v>52.933850406001234</v>
      </c>
      <c r="G7" s="81">
        <v>49.196751622996395</v>
      </c>
      <c r="H7" s="81">
        <v>46.281907631905291</v>
      </c>
      <c r="I7" s="81">
        <v>41.735151917283531</v>
      </c>
      <c r="J7" s="81">
        <v>39.794787136946617</v>
      </c>
      <c r="K7" s="81">
        <v>36.873620069051583</v>
      </c>
      <c r="L7" s="81">
        <v>33.932009384243862</v>
      </c>
      <c r="M7" s="81">
        <v>32.220546425735343</v>
      </c>
      <c r="N7" s="81">
        <v>29.640376928241629</v>
      </c>
      <c r="O7" s="81">
        <v>25.688204677845707</v>
      </c>
      <c r="P7" s="81">
        <v>24.728342603882989</v>
      </c>
      <c r="Q7" s="81">
        <v>21.030633960203303</v>
      </c>
      <c r="R7" s="81">
        <v>18.823688437059218</v>
      </c>
      <c r="S7" s="81">
        <v>16.702962491791926</v>
      </c>
      <c r="T7" s="81">
        <v>17.650961325858717</v>
      </c>
      <c r="U7" s="81">
        <v>16.218832929875173</v>
      </c>
      <c r="V7" s="81">
        <v>17.472326668207998</v>
      </c>
      <c r="W7" s="301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7.3782429132818095</v>
      </c>
      <c r="E8" s="81">
        <v>6.8693071082508839</v>
      </c>
      <c r="F8" s="81">
        <v>6.331960586540653</v>
      </c>
      <c r="G8" s="81">
        <v>5.8849278840166575</v>
      </c>
      <c r="H8" s="81">
        <v>5.5362535078671513</v>
      </c>
      <c r="I8" s="81">
        <v>4.9923694382066994</v>
      </c>
      <c r="J8" s="81">
        <v>4.7602625119512085</v>
      </c>
      <c r="K8" s="81">
        <v>4.4108317677536393</v>
      </c>
      <c r="L8" s="81">
        <v>4.0589555529253722</v>
      </c>
      <c r="M8" s="81">
        <v>3.8542299205468216</v>
      </c>
      <c r="N8" s="81">
        <v>3.5455893920491572</v>
      </c>
      <c r="O8" s="81">
        <v>3.0728295469068594</v>
      </c>
      <c r="P8" s="81">
        <v>2.9580106026163824</v>
      </c>
      <c r="Q8" s="81">
        <v>2.5156897585306477</v>
      </c>
      <c r="R8" s="81">
        <v>2.2516943763317672</v>
      </c>
      <c r="S8" s="81">
        <v>1.9980126018662494</v>
      </c>
      <c r="T8" s="81">
        <v>1.6050013054052934</v>
      </c>
      <c r="U8" s="81">
        <v>1.4747779196855497</v>
      </c>
      <c r="V8" s="81">
        <v>1.5887719900299919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200.95991130547924</v>
      </c>
      <c r="E9" s="81">
        <v>190.44458094127552</v>
      </c>
      <c r="F9" s="81">
        <v>179.09532074485202</v>
      </c>
      <c r="G9" s="81">
        <v>169.81837985986098</v>
      </c>
      <c r="H9" s="81">
        <v>165.51232012536747</v>
      </c>
      <c r="I9" s="81">
        <v>153.45951225761365</v>
      </c>
      <c r="J9" s="81">
        <v>148.44991344781528</v>
      </c>
      <c r="K9" s="81">
        <v>138.81780480483533</v>
      </c>
      <c r="L9" s="81">
        <v>128.82966125607916</v>
      </c>
      <c r="M9" s="81">
        <v>123.23010461087804</v>
      </c>
      <c r="N9" s="81">
        <v>114.28214665428568</v>
      </c>
      <c r="O9" s="81">
        <v>100.48535392334267</v>
      </c>
      <c r="P9" s="81">
        <v>95.682217970718696</v>
      </c>
      <c r="Q9" s="81">
        <v>79.884018942630661</v>
      </c>
      <c r="R9" s="81">
        <v>70.209387378803939</v>
      </c>
      <c r="S9" s="81">
        <v>61.485245805706384</v>
      </c>
      <c r="T9" s="81">
        <v>53.296040947715326</v>
      </c>
      <c r="U9" s="81">
        <v>48.657634517571068</v>
      </c>
      <c r="V9" s="81">
        <v>52.142663842195354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59.042029424696743</v>
      </c>
      <c r="E10" s="81">
        <v>55.952624972134203</v>
      </c>
      <c r="F10" s="81">
        <v>52.618211903812416</v>
      </c>
      <c r="G10" s="81">
        <v>49.892646326356477</v>
      </c>
      <c r="H10" s="81">
        <v>48.627525816017481</v>
      </c>
      <c r="I10" s="81">
        <v>45.086410415660829</v>
      </c>
      <c r="J10" s="81">
        <v>43.614590098799582</v>
      </c>
      <c r="K10" s="81">
        <v>40.784676220821105</v>
      </c>
      <c r="L10" s="81">
        <v>37.850159274267909</v>
      </c>
      <c r="M10" s="81">
        <v>36.20500932339705</v>
      </c>
      <c r="N10" s="81">
        <v>33.576098942554985</v>
      </c>
      <c r="O10" s="81">
        <v>29.52260072445257</v>
      </c>
      <c r="P10" s="81">
        <v>28.111439202717207</v>
      </c>
      <c r="Q10" s="81">
        <v>23.469927739987185</v>
      </c>
      <c r="R10" s="81">
        <v>20.627520626280511</v>
      </c>
      <c r="S10" s="81">
        <v>18.064367507243468</v>
      </c>
      <c r="T10" s="81">
        <v>11.994745409742919</v>
      </c>
      <c r="U10" s="81">
        <v>10.950831016719325</v>
      </c>
      <c r="V10" s="81">
        <v>11.891603579925873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44.356353538008868</v>
      </c>
      <c r="E11" s="81">
        <v>42.035384603590046</v>
      </c>
      <c r="F11" s="81">
        <v>39.530348676786829</v>
      </c>
      <c r="G11" s="81">
        <v>37.482720037956653</v>
      </c>
      <c r="H11" s="81">
        <v>36.532276207153807</v>
      </c>
      <c r="I11" s="81">
        <v>33.871951551182448</v>
      </c>
      <c r="J11" s="81">
        <v>32.766220888546833</v>
      </c>
      <c r="K11" s="81">
        <v>30.640198770458447</v>
      </c>
      <c r="L11" s="81">
        <v>28.43559177417275</v>
      </c>
      <c r="M11" s="81">
        <v>27.199644203350569</v>
      </c>
      <c r="N11" s="81">
        <v>25.224629465398561</v>
      </c>
      <c r="O11" s="81">
        <v>22.179368288237338</v>
      </c>
      <c r="P11" s="81">
        <v>21.119208602548316</v>
      </c>
      <c r="Q11" s="81">
        <v>17.632192227981502</v>
      </c>
      <c r="R11" s="81">
        <v>15.496784348831143</v>
      </c>
      <c r="S11" s="81">
        <v>13.571170899770044</v>
      </c>
      <c r="T11" s="81">
        <v>13.046577469004367</v>
      </c>
      <c r="U11" s="81">
        <v>11.911121105876532</v>
      </c>
      <c r="V11" s="81">
        <v>12.238725760806705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97.561528342773613</v>
      </c>
      <c r="E12" s="81">
        <v>92.45657136555127</v>
      </c>
      <c r="F12" s="81">
        <v>86.94676016425278</v>
      </c>
      <c r="G12" s="81">
        <v>82.443013495547859</v>
      </c>
      <c r="H12" s="81">
        <v>80.352518102196186</v>
      </c>
      <c r="I12" s="81">
        <v>74.501150290770354</v>
      </c>
      <c r="J12" s="81">
        <v>72.069102460468869</v>
      </c>
      <c r="K12" s="81">
        <v>67.392929813555781</v>
      </c>
      <c r="L12" s="81">
        <v>62.543910207638497</v>
      </c>
      <c r="M12" s="81">
        <v>59.825451084130428</v>
      </c>
      <c r="N12" s="81">
        <v>55.48141824633214</v>
      </c>
      <c r="O12" s="81">
        <v>48.783384910652757</v>
      </c>
      <c r="P12" s="81">
        <v>46.451570165453177</v>
      </c>
      <c r="Q12" s="81">
        <v>38.781898974661978</v>
      </c>
      <c r="R12" s="81">
        <v>34.085082403692283</v>
      </c>
      <c r="S12" s="81">
        <v>29.849707398692875</v>
      </c>
      <c r="T12" s="81">
        <v>28.254718068968035</v>
      </c>
      <c r="U12" s="81">
        <v>25.795682394975213</v>
      </c>
      <c r="V12" s="81">
        <v>28.012334501462774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4839.6978591615753</v>
      </c>
      <c r="E13" s="81">
        <v>4507.1878369444375</v>
      </c>
      <c r="F13" s="81">
        <v>4156.0182871596407</v>
      </c>
      <c r="G13" s="81">
        <v>3863.936221516271</v>
      </c>
      <c r="H13" s="81">
        <v>3637.2770628086796</v>
      </c>
      <c r="I13" s="81">
        <v>3281.6116345794362</v>
      </c>
      <c r="J13" s="81">
        <v>3129.8814951663962</v>
      </c>
      <c r="K13" s="81">
        <v>2900.6299380717701</v>
      </c>
      <c r="L13" s="81">
        <v>2669.6599370707208</v>
      </c>
      <c r="M13" s="81">
        <v>2535.3625619549262</v>
      </c>
      <c r="N13" s="81">
        <v>2332.6983587255208</v>
      </c>
      <c r="O13" s="81">
        <v>2172.3859744619585</v>
      </c>
      <c r="P13" s="81">
        <v>1946.2550977104672</v>
      </c>
      <c r="Q13" s="81">
        <v>1654.6363788085744</v>
      </c>
      <c r="R13" s="81">
        <v>1480.4892153131875</v>
      </c>
      <c r="S13" s="81">
        <v>1359.0284817518486</v>
      </c>
      <c r="T13" s="81">
        <v>1732.6619393810311</v>
      </c>
      <c r="U13" s="81">
        <v>1594.3909059004952</v>
      </c>
      <c r="V13" s="81">
        <v>1718.5893541228797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498.91658112507378</v>
      </c>
      <c r="E14" s="81">
        <v>464.49002095983997</v>
      </c>
      <c r="F14" s="81">
        <v>428.14255049548007</v>
      </c>
      <c r="G14" s="81">
        <v>397.90352646926851</v>
      </c>
      <c r="H14" s="81">
        <v>374.30704170178774</v>
      </c>
      <c r="I14" s="81">
        <v>337.51943937838575</v>
      </c>
      <c r="J14" s="81">
        <v>321.81953845457872</v>
      </c>
      <c r="K14" s="81">
        <v>298.19146410257963</v>
      </c>
      <c r="L14" s="81">
        <v>274.39909393277185</v>
      </c>
      <c r="M14" s="81">
        <v>260.55563889973217</v>
      </c>
      <c r="N14" s="81">
        <v>239.68737116330433</v>
      </c>
      <c r="O14" s="81">
        <v>223.19337215132657</v>
      </c>
      <c r="P14" s="81">
        <v>199.96487918199949</v>
      </c>
      <c r="Q14" s="81">
        <v>170.06898144877556</v>
      </c>
      <c r="R14" s="81">
        <v>152.22677797655683</v>
      </c>
      <c r="S14" s="81">
        <v>139.90170102916318</v>
      </c>
      <c r="T14" s="81">
        <v>167.33204410775738</v>
      </c>
      <c r="U14" s="81">
        <v>153.99447127695925</v>
      </c>
      <c r="V14" s="81">
        <v>165.97170896275969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64.211109303200061</v>
      </c>
      <c r="E15" s="81">
        <v>59.780373381940223</v>
      </c>
      <c r="F15" s="81">
        <v>55.10241420564104</v>
      </c>
      <c r="G15" s="81">
        <v>51.210618762421653</v>
      </c>
      <c r="H15" s="81">
        <v>48.173725382050776</v>
      </c>
      <c r="I15" s="81">
        <v>43.439120754431777</v>
      </c>
      <c r="J15" s="81">
        <v>41.418526345653724</v>
      </c>
      <c r="K15" s="81">
        <v>38.377567351228144</v>
      </c>
      <c r="L15" s="81">
        <v>35.315463305476378</v>
      </c>
      <c r="M15" s="81">
        <v>33.533795511922733</v>
      </c>
      <c r="N15" s="81">
        <v>30.848026645370879</v>
      </c>
      <c r="O15" s="81">
        <v>28.725230944701497</v>
      </c>
      <c r="P15" s="81">
        <v>25.735698510965513</v>
      </c>
      <c r="Q15" s="81">
        <v>21.888063796688307</v>
      </c>
      <c r="R15" s="81">
        <v>19.591752708407668</v>
      </c>
      <c r="S15" s="81">
        <v>18.005501834053486</v>
      </c>
      <c r="T15" s="81">
        <v>22.33555759859204</v>
      </c>
      <c r="U15" s="81">
        <v>20.555252291403736</v>
      </c>
      <c r="V15" s="81">
        <v>22.154050198381579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66.326121329579621</v>
      </c>
      <c r="E16" s="81">
        <v>61.749443999412968</v>
      </c>
      <c r="F16" s="81">
        <v>56.917400272571818</v>
      </c>
      <c r="G16" s="81">
        <v>52.897415264401118</v>
      </c>
      <c r="H16" s="81">
        <v>49.760491436152648</v>
      </c>
      <c r="I16" s="81">
        <v>44.869936446731259</v>
      </c>
      <c r="J16" s="81">
        <v>42.782786865158705</v>
      </c>
      <c r="K16" s="81">
        <v>39.64166350798142</v>
      </c>
      <c r="L16" s="81">
        <v>36.478698615048046</v>
      </c>
      <c r="M16" s="81">
        <v>34.638345512187776</v>
      </c>
      <c r="N16" s="81">
        <v>31.864111681948565</v>
      </c>
      <c r="O16" s="81">
        <v>29.671394460140803</v>
      </c>
      <c r="P16" s="81">
        <v>26.583391572939409</v>
      </c>
      <c r="Q16" s="81">
        <v>22.609021878031584</v>
      </c>
      <c r="R16" s="81">
        <v>20.237073947143397</v>
      </c>
      <c r="S16" s="81">
        <v>18.598574486640786</v>
      </c>
      <c r="T16" s="81">
        <v>21.803636831416956</v>
      </c>
      <c r="U16" s="81">
        <v>20.065729452313743</v>
      </c>
      <c r="V16" s="81">
        <v>21.626664527372547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81">
        <v>113.96471779352051</v>
      </c>
      <c r="E17" s="81">
        <v>106.10085164382248</v>
      </c>
      <c r="F17" s="81">
        <v>97.79820272275839</v>
      </c>
      <c r="G17" s="81">
        <v>90.890871978754205</v>
      </c>
      <c r="H17" s="81">
        <v>85.5008592407913</v>
      </c>
      <c r="I17" s="81">
        <v>77.097673466462908</v>
      </c>
      <c r="J17" s="81">
        <v>73.511433109140825</v>
      </c>
      <c r="K17" s="81">
        <v>68.114204539471672</v>
      </c>
      <c r="L17" s="81">
        <v>62.679446797152075</v>
      </c>
      <c r="M17" s="81">
        <v>59.51726396777012</v>
      </c>
      <c r="N17" s="81">
        <v>54.750442552337098</v>
      </c>
      <c r="O17" s="81">
        <v>50.982810820299285</v>
      </c>
      <c r="P17" s="81">
        <v>45.67685638589554</v>
      </c>
      <c r="Q17" s="81">
        <v>38.847904057496798</v>
      </c>
      <c r="R17" s="81">
        <v>34.772309538387731</v>
      </c>
      <c r="S17" s="81">
        <v>31.956961303366814</v>
      </c>
      <c r="T17" s="81">
        <v>37.901400510328919</v>
      </c>
      <c r="U17" s="81">
        <v>34.880385065312161</v>
      </c>
      <c r="V17" s="81">
        <v>37.593279597111206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81">
        <v>69.192044602534182</v>
      </c>
      <c r="E18" s="81">
        <v>64.417611006655122</v>
      </c>
      <c r="F18" s="81">
        <v>59.376776741560185</v>
      </c>
      <c r="G18" s="81">
        <v>55.183089904292686</v>
      </c>
      <c r="H18" s="81">
        <v>51.910620942020905</v>
      </c>
      <c r="I18" s="81">
        <v>46.808747167769639</v>
      </c>
      <c r="J18" s="81">
        <v>44.631412747402678</v>
      </c>
      <c r="K18" s="81">
        <v>41.354562796357136</v>
      </c>
      <c r="L18" s="81">
        <v>38.05492754615755</v>
      </c>
      <c r="M18" s="81">
        <v>36.135053574562427</v>
      </c>
      <c r="N18" s="81">
        <v>33.240946289652278</v>
      </c>
      <c r="O18" s="81">
        <v>30.95348269656553</v>
      </c>
      <c r="P18" s="81">
        <v>27.732048528234266</v>
      </c>
      <c r="Q18" s="81">
        <v>23.585948022363397</v>
      </c>
      <c r="R18" s="81">
        <v>21.111509238081421</v>
      </c>
      <c r="S18" s="81">
        <v>19.402210918208699</v>
      </c>
      <c r="T18" s="81">
        <v>21.975488156196597</v>
      </c>
      <c r="U18" s="81">
        <v>20.223882984942815</v>
      </c>
      <c r="V18" s="81">
        <v>21.796825836301849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81">
        <v>173.52935881551159</v>
      </c>
      <c r="E19" s="81">
        <v>161.55537531264815</v>
      </c>
      <c r="F19" s="81">
        <v>148.91327544492515</v>
      </c>
      <c r="G19" s="81">
        <v>138.39576881357132</v>
      </c>
      <c r="H19" s="81">
        <v>130.18861950863686</v>
      </c>
      <c r="I19" s="81">
        <v>117.3934363356414</v>
      </c>
      <c r="J19" s="81">
        <v>111.93281657706034</v>
      </c>
      <c r="K19" s="81">
        <v>103.71468002384812</v>
      </c>
      <c r="L19" s="81">
        <v>95.439399352763274</v>
      </c>
      <c r="M19" s="81">
        <v>90.624474440350866</v>
      </c>
      <c r="N19" s="81">
        <v>83.366232768513285</v>
      </c>
      <c r="O19" s="81">
        <v>77.629415871392268</v>
      </c>
      <c r="P19" s="81">
        <v>69.550258666137026</v>
      </c>
      <c r="Q19" s="81">
        <v>59.152095604164309</v>
      </c>
      <c r="R19" s="81">
        <v>52.946356517665926</v>
      </c>
      <c r="S19" s="81">
        <v>48.65954228669753</v>
      </c>
      <c r="T19" s="81">
        <v>67.627587998997797</v>
      </c>
      <c r="U19" s="81">
        <v>62.237180649841243</v>
      </c>
      <c r="V19" s="81">
        <v>67.077990094053717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81">
        <v>0.96405199341950887</v>
      </c>
      <c r="E20" s="81">
        <v>0.89752986284804537</v>
      </c>
      <c r="F20" s="81">
        <v>0.8272959746940286</v>
      </c>
      <c r="G20" s="81">
        <v>0.76886538229761847</v>
      </c>
      <c r="H20" s="81">
        <v>0.72327010838131589</v>
      </c>
      <c r="I20" s="81">
        <v>0.65218575742022999</v>
      </c>
      <c r="J20" s="81">
        <v>0.62184898098366848</v>
      </c>
      <c r="K20" s="81">
        <v>0.57619266679915626</v>
      </c>
      <c r="L20" s="81">
        <v>0.53021888529312922</v>
      </c>
      <c r="M20" s="81">
        <v>0.50346930244639365</v>
      </c>
      <c r="N20" s="81">
        <v>0.46314573760285155</v>
      </c>
      <c r="O20" s="81">
        <v>0.43127453261884585</v>
      </c>
      <c r="P20" s="81">
        <v>0.3863903259229835</v>
      </c>
      <c r="Q20" s="81">
        <v>0.3286227533564684</v>
      </c>
      <c r="R20" s="81">
        <v>0.29414642509814398</v>
      </c>
      <c r="S20" s="81">
        <v>0.27033079048165282</v>
      </c>
      <c r="T20" s="81">
        <v>0.4378117083671807</v>
      </c>
      <c r="U20" s="81">
        <v>0.40291495217406897</v>
      </c>
      <c r="V20" s="81">
        <v>0.43437811829097406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81">
        <v>172.56530682209203</v>
      </c>
      <c r="E21" s="81">
        <v>160.65784544980013</v>
      </c>
      <c r="F21" s="81">
        <v>148.08597947023111</v>
      </c>
      <c r="G21" s="81">
        <v>137.62690343127372</v>
      </c>
      <c r="H21" s="81">
        <v>129.46534940025555</v>
      </c>
      <c r="I21" s="81">
        <v>116.74125057822117</v>
      </c>
      <c r="J21" s="81">
        <v>111.31096759607667</v>
      </c>
      <c r="K21" s="81">
        <v>103.13848735704897</v>
      </c>
      <c r="L21" s="81">
        <v>94.909180467470136</v>
      </c>
      <c r="M21" s="81">
        <v>90.12100513790449</v>
      </c>
      <c r="N21" s="81">
        <v>82.903087030910413</v>
      </c>
      <c r="O21" s="81">
        <v>77.198141338773425</v>
      </c>
      <c r="P21" s="81">
        <v>69.163868340214051</v>
      </c>
      <c r="Q21" s="81">
        <v>58.823472850807832</v>
      </c>
      <c r="R21" s="81">
        <v>52.652210092567785</v>
      </c>
      <c r="S21" s="81">
        <v>48.389211496215871</v>
      </c>
      <c r="T21" s="81">
        <v>67.189776290630618</v>
      </c>
      <c r="U21" s="81">
        <v>61.834265697667178</v>
      </c>
      <c r="V21" s="81">
        <v>66.643611975762738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81">
        <v>348.79663448990857</v>
      </c>
      <c r="E22" s="81">
        <v>324.72874663655301</v>
      </c>
      <c r="F22" s="81">
        <v>299.31793478980893</v>
      </c>
      <c r="G22" s="81">
        <v>278.17758746597855</v>
      </c>
      <c r="H22" s="81">
        <v>261.68109329428773</v>
      </c>
      <c r="I22" s="81">
        <v>235.96258168976141</v>
      </c>
      <c r="J22" s="81">
        <v>224.98665342596192</v>
      </c>
      <c r="K22" s="81">
        <v>208.46807471913687</v>
      </c>
      <c r="L22" s="81">
        <v>191.83463547153113</v>
      </c>
      <c r="M22" s="81">
        <v>182.1565636096017</v>
      </c>
      <c r="N22" s="81">
        <v>167.56738812522215</v>
      </c>
      <c r="O22" s="81">
        <v>156.03629943764162</v>
      </c>
      <c r="P22" s="81">
        <v>139.79707132118278</v>
      </c>
      <c r="Q22" s="81">
        <v>118.896606375944</v>
      </c>
      <c r="R22" s="81">
        <v>106.42297699894414</v>
      </c>
      <c r="S22" s="81">
        <v>97.806415590249699</v>
      </c>
      <c r="T22" s="81">
        <v>119.89289507215835</v>
      </c>
      <c r="U22" s="81">
        <v>110.33656515073348</v>
      </c>
      <c r="V22" s="81">
        <v>118.91930923590003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81">
        <v>88.682946129355827</v>
      </c>
      <c r="E23" s="81">
        <v>82.563588914031939</v>
      </c>
      <c r="F23" s="81">
        <v>76.102787876190476</v>
      </c>
      <c r="G23" s="81">
        <v>70.727769606255421</v>
      </c>
      <c r="H23" s="81">
        <v>66.533469663852699</v>
      </c>
      <c r="I23" s="81">
        <v>59.994434725952793</v>
      </c>
      <c r="J23" s="81">
        <v>57.203760852732358</v>
      </c>
      <c r="K23" s="81">
        <v>53.003845828514216</v>
      </c>
      <c r="L23" s="81">
        <v>48.774727050179187</v>
      </c>
      <c r="M23" s="81">
        <v>46.314038383206523</v>
      </c>
      <c r="N23" s="81">
        <v>42.604681882548029</v>
      </c>
      <c r="O23" s="81">
        <v>39.672856240396897</v>
      </c>
      <c r="P23" s="81">
        <v>35.5439672264867</v>
      </c>
      <c r="Q23" s="81">
        <v>30.229940015393495</v>
      </c>
      <c r="R23" s="81">
        <v>27.058469614895596</v>
      </c>
      <c r="S23" s="81">
        <v>24.867674246858165</v>
      </c>
      <c r="T23" s="81">
        <v>29.085836718954248</v>
      </c>
      <c r="U23" s="81">
        <v>26.76748539747074</v>
      </c>
      <c r="V23" s="81">
        <v>28.849971789177264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81">
        <v>189.89528908475222</v>
      </c>
      <c r="E24" s="81">
        <v>176.79201322242571</v>
      </c>
      <c r="F24" s="81">
        <v>162.95760949151659</v>
      </c>
      <c r="G24" s="81">
        <v>151.44817399400469</v>
      </c>
      <c r="H24" s="81">
        <v>142.46699063425302</v>
      </c>
      <c r="I24" s="81">
        <v>128.46506597946575</v>
      </c>
      <c r="J24" s="81">
        <v>122.489443325664</v>
      </c>
      <c r="K24" s="81">
        <v>113.49623648641474</v>
      </c>
      <c r="L24" s="81">
        <v>104.4404961435728</v>
      </c>
      <c r="M24" s="81">
        <v>99.171465217595596</v>
      </c>
      <c r="N24" s="81">
        <v>91.228683028294995</v>
      </c>
      <c r="O24" s="81">
        <v>84.950814484659787</v>
      </c>
      <c r="P24" s="81">
        <v>76.109694437162901</v>
      </c>
      <c r="Q24" s="81">
        <v>64.73085805995386</v>
      </c>
      <c r="R24" s="81">
        <v>57.939842258022502</v>
      </c>
      <c r="S24" s="81">
        <v>53.248729277493176</v>
      </c>
      <c r="T24" s="81">
        <v>65.58071596992599</v>
      </c>
      <c r="U24" s="81">
        <v>60.353459109419951</v>
      </c>
      <c r="V24" s="81">
        <v>65.048182049575118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81">
        <v>114.45002287864322</v>
      </c>
      <c r="E25" s="81">
        <v>106.55266939790927</v>
      </c>
      <c r="F25" s="81">
        <v>98.214664641992087</v>
      </c>
      <c r="G25" s="81">
        <v>91.277919858278139</v>
      </c>
      <c r="H25" s="81">
        <v>85.864954397391386</v>
      </c>
      <c r="I25" s="81">
        <v>77.42598466407577</v>
      </c>
      <c r="J25" s="81">
        <v>73.824472732221011</v>
      </c>
      <c r="K25" s="81">
        <v>68.404260711873945</v>
      </c>
      <c r="L25" s="81">
        <v>62.946359705394862</v>
      </c>
      <c r="M25" s="81">
        <v>59.770711099613862</v>
      </c>
      <c r="N25" s="81">
        <v>54.983590746776613</v>
      </c>
      <c r="O25" s="81">
        <v>51.199915006787677</v>
      </c>
      <c r="P25" s="81">
        <v>45.871365801666286</v>
      </c>
      <c r="Q25" s="81">
        <v>39.013333198642222</v>
      </c>
      <c r="R25" s="81">
        <v>34.920383248981352</v>
      </c>
      <c r="S25" s="81">
        <v>32.093046191092277</v>
      </c>
      <c r="T25" s="81">
        <v>40.714443029043281</v>
      </c>
      <c r="U25" s="81">
        <v>37.469207772038075</v>
      </c>
      <c r="V25" s="81">
        <v>40.384133485887183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81">
        <v>27.898484217731902</v>
      </c>
      <c r="E26" s="81">
        <v>25.973415214663834</v>
      </c>
      <c r="F26" s="81">
        <v>23.940932492165967</v>
      </c>
      <c r="G26" s="81">
        <v>22.250022695878016</v>
      </c>
      <c r="H26" s="81">
        <v>20.930551299687881</v>
      </c>
      <c r="I26" s="81">
        <v>18.873457224936448</v>
      </c>
      <c r="J26" s="81">
        <v>17.995548061935544</v>
      </c>
      <c r="K26" s="81">
        <v>16.674310235126601</v>
      </c>
      <c r="L26" s="81">
        <v>15.343885292768517</v>
      </c>
      <c r="M26" s="81">
        <v>14.569785119775231</v>
      </c>
      <c r="N26" s="81">
        <v>13.402870528996804</v>
      </c>
      <c r="O26" s="81">
        <v>12.480556882724969</v>
      </c>
      <c r="P26" s="81">
        <v>11.181662901199806</v>
      </c>
      <c r="Q26" s="81">
        <v>9.5099400869280029</v>
      </c>
      <c r="R26" s="81">
        <v>8.5122373630442496</v>
      </c>
      <c r="S26" s="81">
        <v>7.8230420592445649</v>
      </c>
      <c r="T26" s="81">
        <v>9.3270260675045655</v>
      </c>
      <c r="U26" s="81">
        <v>8.5835947054279451</v>
      </c>
      <c r="V26" s="81">
        <v>9.2512327989839473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81">
        <v>86.551538660911319</v>
      </c>
      <c r="E27" s="81">
        <v>80.579254183245439</v>
      </c>
      <c r="F27" s="81">
        <v>74.273732149826117</v>
      </c>
      <c r="G27" s="81">
        <v>69.027897162400123</v>
      </c>
      <c r="H27" s="81">
        <v>64.934403097703509</v>
      </c>
      <c r="I27" s="81">
        <v>58.55252743913934</v>
      </c>
      <c r="J27" s="81">
        <v>55.828924670285467</v>
      </c>
      <c r="K27" s="81">
        <v>51.729950476747362</v>
      </c>
      <c r="L27" s="81">
        <v>47.602474412626343</v>
      </c>
      <c r="M27" s="81">
        <v>45.200925979838644</v>
      </c>
      <c r="N27" s="81">
        <v>41.580720217779806</v>
      </c>
      <c r="O27" s="81">
        <v>38.719358124062701</v>
      </c>
      <c r="P27" s="81">
        <v>34.689702900466486</v>
      </c>
      <c r="Q27" s="81">
        <v>29.503393111714221</v>
      </c>
      <c r="R27" s="81">
        <v>26.408145885937113</v>
      </c>
      <c r="S27" s="81">
        <v>24.270004131847706</v>
      </c>
      <c r="T27" s="81">
        <v>31.387416961538712</v>
      </c>
      <c r="U27" s="81">
        <v>28.885613066610119</v>
      </c>
      <c r="V27" s="81">
        <v>31.132900686903234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81">
        <v>275.7418237368704</v>
      </c>
      <c r="E28" s="81">
        <v>256.71491053318027</v>
      </c>
      <c r="F28" s="81">
        <v>236.62634628569913</v>
      </c>
      <c r="G28" s="81">
        <v>219.91380565574505</v>
      </c>
      <c r="H28" s="81">
        <v>206.87247171392255</v>
      </c>
      <c r="I28" s="81">
        <v>186.54065485450531</v>
      </c>
      <c r="J28" s="81">
        <v>177.8636144894478</v>
      </c>
      <c r="K28" s="81">
        <v>164.80482157757771</v>
      </c>
      <c r="L28" s="81">
        <v>151.6552254530086</v>
      </c>
      <c r="M28" s="81">
        <v>144.00420786401259</v>
      </c>
      <c r="N28" s="81">
        <v>132.47070823388225</v>
      </c>
      <c r="O28" s="81">
        <v>123.35478477024274</v>
      </c>
      <c r="P28" s="81">
        <v>110.51683298363808</v>
      </c>
      <c r="Q28" s="81">
        <v>93.993931811220335</v>
      </c>
      <c r="R28" s="81">
        <v>84.132881064381024</v>
      </c>
      <c r="S28" s="81">
        <v>77.321042525145131</v>
      </c>
      <c r="T28" s="81">
        <v>106.52429409867545</v>
      </c>
      <c r="U28" s="81">
        <v>98.033538258296787</v>
      </c>
      <c r="V28" s="81">
        <v>105.6586891192033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81">
        <v>149.11654558078965</v>
      </c>
      <c r="E29" s="81">
        <v>138.82711058848591</v>
      </c>
      <c r="F29" s="81">
        <v>127.96355254833655</v>
      </c>
      <c r="G29" s="81">
        <v>118.92569136049049</v>
      </c>
      <c r="H29" s="81">
        <v>111.87315707020522</v>
      </c>
      <c r="I29" s="81">
        <v>100.87805210437061</v>
      </c>
      <c r="J29" s="81">
        <v>96.185654456572507</v>
      </c>
      <c r="K29" s="81">
        <v>89.123678648610991</v>
      </c>
      <c r="L29" s="81">
        <v>82.012597988792692</v>
      </c>
      <c r="M29" s="81">
        <v>77.875056220237255</v>
      </c>
      <c r="N29" s="81">
        <v>71.637933392821992</v>
      </c>
      <c r="O29" s="81">
        <v>66.708195138918413</v>
      </c>
      <c r="P29" s="81">
        <v>59.765646501182552</v>
      </c>
      <c r="Q29" s="81">
        <v>50.830339145868699</v>
      </c>
      <c r="R29" s="81">
        <v>45.49764857597993</v>
      </c>
      <c r="S29" s="81">
        <v>41.813920738616204</v>
      </c>
      <c r="T29" s="81">
        <v>57.215238981545603</v>
      </c>
      <c r="U29" s="81">
        <v>52.654771074654683</v>
      </c>
      <c r="V29" s="81">
        <v>56.750138446193695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81">
        <v>88.522270797119248</v>
      </c>
      <c r="E30" s="81">
        <v>82.414000603557255</v>
      </c>
      <c r="F30" s="81">
        <v>75.964905213741488</v>
      </c>
      <c r="G30" s="81">
        <v>70.599625375872492</v>
      </c>
      <c r="H30" s="81">
        <v>66.412924645789133</v>
      </c>
      <c r="I30" s="81">
        <v>59.885737099716081</v>
      </c>
      <c r="J30" s="81">
        <v>57.100119355901754</v>
      </c>
      <c r="K30" s="81">
        <v>52.907813717381025</v>
      </c>
      <c r="L30" s="81">
        <v>48.686357235963669</v>
      </c>
      <c r="M30" s="81">
        <v>46.230126832798796</v>
      </c>
      <c r="N30" s="81">
        <v>42.52749092628089</v>
      </c>
      <c r="O30" s="81">
        <v>39.600977151627085</v>
      </c>
      <c r="P30" s="81">
        <v>35.479568838832861</v>
      </c>
      <c r="Q30" s="81">
        <v>30.175169556500752</v>
      </c>
      <c r="R30" s="81">
        <v>27.009445210712574</v>
      </c>
      <c r="S30" s="81">
        <v>24.822619115111223</v>
      </c>
      <c r="T30" s="81">
        <v>35.14768761564563</v>
      </c>
      <c r="U30" s="81">
        <v>32.346162982946296</v>
      </c>
      <c r="V30" s="81">
        <v>34.862266099213755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81">
        <v>38.103007358961534</v>
      </c>
      <c r="E31" s="81">
        <v>35.473799341137024</v>
      </c>
      <c r="F31" s="81">
        <v>32.697888523621131</v>
      </c>
      <c r="G31" s="81">
        <v>30.388488919382059</v>
      </c>
      <c r="H31" s="81">
        <v>28.586389997928194</v>
      </c>
      <c r="I31" s="81">
        <v>25.77686565041861</v>
      </c>
      <c r="J31" s="81">
        <v>24.577840676973558</v>
      </c>
      <c r="K31" s="81">
        <v>22.773329211585697</v>
      </c>
      <c r="L31" s="81">
        <v>20.956270228252251</v>
      </c>
      <c r="M31" s="81">
        <v>19.89902481097651</v>
      </c>
      <c r="N31" s="81">
        <v>18.30528391477937</v>
      </c>
      <c r="O31" s="81">
        <v>17.045612479697244</v>
      </c>
      <c r="P31" s="81">
        <v>15.271617643622676</v>
      </c>
      <c r="Q31" s="81">
        <v>12.988423108850892</v>
      </c>
      <c r="R31" s="81">
        <v>11.625787277688547</v>
      </c>
      <c r="S31" s="81">
        <v>10.684502671417707</v>
      </c>
      <c r="T31" s="81">
        <v>14.16136750148423</v>
      </c>
      <c r="U31" s="81">
        <v>13.032604200695824</v>
      </c>
      <c r="V31" s="81">
        <v>14.046284573795873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81">
        <v>326.87592844906032</v>
      </c>
      <c r="E32" s="81">
        <v>304.32062713607968</v>
      </c>
      <c r="F32" s="81">
        <v>280.50680012712331</v>
      </c>
      <c r="G32" s="81">
        <v>260.69505317802077</v>
      </c>
      <c r="H32" s="81">
        <v>245.23530868704586</v>
      </c>
      <c r="I32" s="81">
        <v>221.13311982461104</v>
      </c>
      <c r="J32" s="81">
        <v>210.84699207264288</v>
      </c>
      <c r="K32" s="81">
        <v>195.36655098596563</v>
      </c>
      <c r="L32" s="81">
        <v>179.77846796069932</v>
      </c>
      <c r="M32" s="81">
        <v>170.70863066111826</v>
      </c>
      <c r="N32" s="81">
        <v>157.03633623449068</v>
      </c>
      <c r="O32" s="81">
        <v>146.22993804118929</v>
      </c>
      <c r="P32" s="81">
        <v>131.01129129126738</v>
      </c>
      <c r="Q32" s="81">
        <v>111.42435091271956</v>
      </c>
      <c r="R32" s="81">
        <v>99.734647571117307</v>
      </c>
      <c r="S32" s="81">
        <v>91.659608330488311</v>
      </c>
      <c r="T32" s="81">
        <v>158.67810239563971</v>
      </c>
      <c r="U32" s="81">
        <v>146.03031124099513</v>
      </c>
      <c r="V32" s="81">
        <v>157.38292320340406</v>
      </c>
      <c r="W32" s="92"/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81">
        <v>273.35412271806655</v>
      </c>
      <c r="E33" s="81">
        <v>254.49196718307326</v>
      </c>
      <c r="F33" s="81">
        <v>234.57735364306924</v>
      </c>
      <c r="G33" s="81">
        <v>218.00953008848705</v>
      </c>
      <c r="H33" s="81">
        <v>205.08112354344999</v>
      </c>
      <c r="I33" s="81">
        <v>184.92536376224976</v>
      </c>
      <c r="J33" s="81">
        <v>176.32345954389316</v>
      </c>
      <c r="K33" s="81">
        <v>163.37774520935841</v>
      </c>
      <c r="L33" s="81">
        <v>150.34201394445401</v>
      </c>
      <c r="M33" s="81">
        <v>142.75724797534124</v>
      </c>
      <c r="N33" s="81">
        <v>131.32361911723976</v>
      </c>
      <c r="O33" s="81">
        <v>122.28663217271981</v>
      </c>
      <c r="P33" s="81">
        <v>109.55984665804597</v>
      </c>
      <c r="Q33" s="81">
        <v>93.180020436784801</v>
      </c>
      <c r="R33" s="81">
        <v>83.404358408260407</v>
      </c>
      <c r="S33" s="81">
        <v>76.651504877535871</v>
      </c>
      <c r="T33" s="81">
        <v>94.698754353785375</v>
      </c>
      <c r="U33" s="81">
        <v>87.150579466457145</v>
      </c>
      <c r="V33" s="81">
        <v>94.508937712187574</v>
      </c>
      <c r="W33" s="92"/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81">
        <v>257.15267152362151</v>
      </c>
      <c r="E34" s="81">
        <v>239.40845885805922</v>
      </c>
      <c r="F34" s="81">
        <v>220.67416641991534</v>
      </c>
      <c r="G34" s="81">
        <v>205.08830275695183</v>
      </c>
      <c r="H34" s="81">
        <v>192.92615115469238</v>
      </c>
      <c r="I34" s="81">
        <v>173.96500499458938</v>
      </c>
      <c r="J34" s="81">
        <v>165.87292784592262</v>
      </c>
      <c r="K34" s="81">
        <v>153.69449427116817</v>
      </c>
      <c r="L34" s="81">
        <v>141.43137898795163</v>
      </c>
      <c r="M34" s="81">
        <v>134.2961552260241</v>
      </c>
      <c r="N34" s="81">
        <v>123.54018719146538</v>
      </c>
      <c r="O34" s="81">
        <v>115.03881427562972</v>
      </c>
      <c r="P34" s="81">
        <v>103.06633380793266</v>
      </c>
      <c r="Q34" s="81">
        <v>87.657325046669939</v>
      </c>
      <c r="R34" s="81">
        <v>78.461057649818542</v>
      </c>
      <c r="S34" s="81">
        <v>72.108439629769322</v>
      </c>
      <c r="T34" s="81">
        <v>89.630695118105407</v>
      </c>
      <c r="U34" s="81">
        <v>82.486481166813746</v>
      </c>
      <c r="V34" s="81">
        <v>88.902981588172139</v>
      </c>
      <c r="W34" s="92"/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81">
        <v>557.29091305314887</v>
      </c>
      <c r="E35" s="81">
        <v>518.83637000208807</v>
      </c>
      <c r="F35" s="81">
        <v>478.2361659427695</v>
      </c>
      <c r="G35" s="81">
        <v>444.45910992390196</v>
      </c>
      <c r="H35" s="81">
        <v>418.10178479499922</v>
      </c>
      <c r="I35" s="81">
        <v>377.0099524858515</v>
      </c>
      <c r="J35" s="81">
        <v>359.47312879291633</v>
      </c>
      <c r="K35" s="81">
        <v>333.08051802896944</v>
      </c>
      <c r="L35" s="81">
        <v>306.50438847694971</v>
      </c>
      <c r="M35" s="81">
        <v>291.04121890704744</v>
      </c>
      <c r="N35" s="81">
        <v>267.73131817284843</v>
      </c>
      <c r="O35" s="81">
        <v>249.30748517745141</v>
      </c>
      <c r="P35" s="81">
        <v>223.36120769247896</v>
      </c>
      <c r="Q35" s="81">
        <v>189.96742449384988</v>
      </c>
      <c r="R35" s="81">
        <v>170.03764416566278</v>
      </c>
      <c r="S35" s="81">
        <v>156.27050624057262</v>
      </c>
      <c r="T35" s="81">
        <v>201.22869499598926</v>
      </c>
      <c r="U35" s="81">
        <v>185.18931419796886</v>
      </c>
      <c r="V35" s="81">
        <v>199.59561093486084</v>
      </c>
      <c r="W35" s="92"/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81">
        <v>999.71310982504906</v>
      </c>
      <c r="E36" s="81">
        <v>932.17216461975045</v>
      </c>
      <c r="F36" s="81">
        <v>860.75626011440886</v>
      </c>
      <c r="G36" s="81">
        <v>801.41328450814319</v>
      </c>
      <c r="H36" s="81">
        <v>756.36793675217268</v>
      </c>
      <c r="I36" s="81">
        <v>683.84369330369179</v>
      </c>
      <c r="J36" s="81">
        <v>652.95014741008026</v>
      </c>
      <c r="K36" s="81">
        <v>605.55553514431358</v>
      </c>
      <c r="L36" s="81">
        <v>557.70700586626538</v>
      </c>
      <c r="M36" s="81">
        <v>529.9578157899889</v>
      </c>
      <c r="N36" s="81">
        <v>487.90930040212669</v>
      </c>
      <c r="O36" s="81">
        <v>454.54540223365359</v>
      </c>
      <c r="P36" s="81">
        <v>407.19603350730029</v>
      </c>
      <c r="Q36" s="81">
        <v>345.67548272887819</v>
      </c>
      <c r="R36" s="81">
        <v>308.85345898606931</v>
      </c>
      <c r="S36" s="81">
        <v>282.25449050310181</v>
      </c>
      <c r="T36" s="81">
        <v>342.35562993946866</v>
      </c>
      <c r="U36" s="81">
        <v>314.90205379755014</v>
      </c>
      <c r="V36" s="81">
        <v>337.76746195305492</v>
      </c>
      <c r="W36" s="92"/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81">
        <v>190.03576523236478</v>
      </c>
      <c r="E37" s="81">
        <v>176.92279614529784</v>
      </c>
      <c r="F37" s="81">
        <v>163.07815833354346</v>
      </c>
      <c r="G37" s="81">
        <v>151.5602086639966</v>
      </c>
      <c r="H37" s="81">
        <v>142.57238142147426</v>
      </c>
      <c r="I37" s="81">
        <v>128.56009876126129</v>
      </c>
      <c r="J37" s="81">
        <v>122.5800556057502</v>
      </c>
      <c r="K37" s="81">
        <v>113.5801959892912</v>
      </c>
      <c r="L37" s="81">
        <v>104.51775660971553</v>
      </c>
      <c r="M37" s="81">
        <v>99.244827887380637</v>
      </c>
      <c r="N37" s="81">
        <v>91.296169978631426</v>
      </c>
      <c r="O37" s="81">
        <v>85.013657345127129</v>
      </c>
      <c r="P37" s="81">
        <v>76.165997027511665</v>
      </c>
      <c r="Q37" s="81">
        <v>64.778743089728664</v>
      </c>
      <c r="R37" s="81">
        <v>57.982703594251085</v>
      </c>
      <c r="S37" s="81">
        <v>53.288120335534799</v>
      </c>
      <c r="T37" s="81">
        <v>64.77514242653038</v>
      </c>
      <c r="U37" s="81">
        <v>59.612095597419682</v>
      </c>
      <c r="V37" s="81">
        <v>64.877940845880119</v>
      </c>
      <c r="W37" s="92"/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81">
        <v>108.340818838167</v>
      </c>
      <c r="E38" s="81">
        <v>100.86501655139588</v>
      </c>
      <c r="F38" s="81">
        <v>92.972084422492259</v>
      </c>
      <c r="G38" s="81">
        <v>86.405614700281404</v>
      </c>
      <c r="H38" s="81">
        <v>81.281586800374185</v>
      </c>
      <c r="I38" s="81">
        <v>73.293079082665997</v>
      </c>
      <c r="J38" s="81">
        <v>69.883811509462333</v>
      </c>
      <c r="K38" s="81">
        <v>64.752923862689727</v>
      </c>
      <c r="L38" s="81">
        <v>59.586359022361115</v>
      </c>
      <c r="M38" s="81">
        <v>56.580222705049849</v>
      </c>
      <c r="N38" s="81">
        <v>52.048633056936069</v>
      </c>
      <c r="O38" s="81">
        <v>48.466925359741694</v>
      </c>
      <c r="P38" s="81">
        <v>43.422807677786729</v>
      </c>
      <c r="Q38" s="81">
        <v>36.930848575093357</v>
      </c>
      <c r="R38" s="81">
        <v>33.056375352138339</v>
      </c>
      <c r="S38" s="81">
        <v>30.37995813282507</v>
      </c>
      <c r="T38" s="81">
        <v>36.479780884580393</v>
      </c>
      <c r="U38" s="81">
        <v>33.572078794439655</v>
      </c>
      <c r="V38" s="81">
        <v>36.492770588535784</v>
      </c>
      <c r="W38" s="302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81">
        <v>123.22788023314851</v>
      </c>
      <c r="E39" s="81">
        <v>114.72483144027385</v>
      </c>
      <c r="F39" s="81">
        <v>105.74733518817557</v>
      </c>
      <c r="G39" s="81">
        <v>98.278569923516727</v>
      </c>
      <c r="H39" s="81">
        <v>92.450451739323739</v>
      </c>
      <c r="I39" s="81">
        <v>83.364246901332123</v>
      </c>
      <c r="J39" s="81">
        <v>79.486513460706732</v>
      </c>
      <c r="K39" s="81">
        <v>73.650592935030431</v>
      </c>
      <c r="L39" s="81">
        <v>67.774092829268611</v>
      </c>
      <c r="M39" s="81">
        <v>64.354884722419314</v>
      </c>
      <c r="N39" s="81">
        <v>59.200611453932488</v>
      </c>
      <c r="O39" s="81">
        <v>55.126742972291225</v>
      </c>
      <c r="P39" s="81">
        <v>49.38951543183552</v>
      </c>
      <c r="Q39" s="81">
        <v>42.005499256176229</v>
      </c>
      <c r="R39" s="81">
        <v>37.598636474402191</v>
      </c>
      <c r="S39" s="81">
        <v>34.554454013051959</v>
      </c>
      <c r="T39" s="81">
        <v>44.041239174884574</v>
      </c>
      <c r="U39" s="81">
        <v>40.530834230118906</v>
      </c>
      <c r="V39" s="81">
        <v>43.979922401060591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81">
        <v>449.85374826185773</v>
      </c>
      <c r="E40" s="81">
        <v>417.58526880708865</v>
      </c>
      <c r="F40" s="81">
        <v>383.60682631119033</v>
      </c>
      <c r="G40" s="81">
        <v>355.278272321293</v>
      </c>
      <c r="H40" s="81">
        <v>332.09843299032048</v>
      </c>
      <c r="I40" s="81">
        <v>297.91587319707395</v>
      </c>
      <c r="J40" s="81">
        <v>283.27858397026114</v>
      </c>
      <c r="K40" s="81">
        <v>262.016142493139</v>
      </c>
      <c r="L40" s="81">
        <v>240.71171547050858</v>
      </c>
      <c r="M40" s="81">
        <v>228.23822041914832</v>
      </c>
      <c r="N40" s="81">
        <v>209.62074381825587</v>
      </c>
      <c r="O40" s="81">
        <v>195.01581696971874</v>
      </c>
      <c r="P40" s="81">
        <v>174.75670214757804</v>
      </c>
      <c r="Q40" s="81">
        <v>149.17640582881188</v>
      </c>
      <c r="R40" s="81">
        <v>133.99992627255241</v>
      </c>
      <c r="S40" s="81">
        <v>128.41035405188558</v>
      </c>
      <c r="T40" s="81">
        <v>133.3516793556602</v>
      </c>
      <c r="U40" s="81">
        <v>122.69276456498113</v>
      </c>
      <c r="V40" s="81">
        <v>132.88152409226956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81">
        <v>391.83260551564797</v>
      </c>
      <c r="E41" s="81">
        <v>363.77208464723918</v>
      </c>
      <c r="F41" s="81">
        <v>334.22132095816289</v>
      </c>
      <c r="G41" s="81">
        <v>309.58640374460663</v>
      </c>
      <c r="H41" s="81">
        <v>289.46766397265293</v>
      </c>
      <c r="I41" s="81">
        <v>259.73187984031136</v>
      </c>
      <c r="J41" s="81">
        <v>247.00053015761654</v>
      </c>
      <c r="K41" s="81">
        <v>228.478893008836</v>
      </c>
      <c r="L41" s="81">
        <v>209.91670350418792</v>
      </c>
      <c r="M41" s="81">
        <v>199.05168924261932</v>
      </c>
      <c r="N41" s="81">
        <v>182.82800261386518</v>
      </c>
      <c r="O41" s="81">
        <v>170.09676858358515</v>
      </c>
      <c r="P41" s="81">
        <v>152.42492966315046</v>
      </c>
      <c r="Q41" s="81">
        <v>130.09231937179555</v>
      </c>
      <c r="R41" s="81">
        <v>116.83908997865802</v>
      </c>
      <c r="S41" s="81">
        <v>111.76325307457265</v>
      </c>
      <c r="T41" s="81">
        <v>116.9447105624353</v>
      </c>
      <c r="U41" s="81">
        <v>107.59848717583392</v>
      </c>
      <c r="V41" s="81">
        <v>116.51470929375343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81">
        <v>58.021142746209712</v>
      </c>
      <c r="E42" s="81">
        <v>53.813184159849541</v>
      </c>
      <c r="F42" s="81">
        <v>49.385505353027405</v>
      </c>
      <c r="G42" s="81">
        <v>45.691868576686389</v>
      </c>
      <c r="H42" s="81">
        <v>42.630769017667596</v>
      </c>
      <c r="I42" s="81">
        <v>38.183993356762699</v>
      </c>
      <c r="J42" s="81">
        <v>36.278053812644693</v>
      </c>
      <c r="K42" s="81">
        <v>33.53724948430294</v>
      </c>
      <c r="L42" s="81">
        <v>30.795011966320644</v>
      </c>
      <c r="M42" s="81">
        <v>29.186531176529009</v>
      </c>
      <c r="N42" s="81">
        <v>26.792741204390708</v>
      </c>
      <c r="O42" s="81">
        <v>24.919048386133582</v>
      </c>
      <c r="P42" s="81">
        <v>22.331772484427553</v>
      </c>
      <c r="Q42" s="81">
        <v>19.084086457016326</v>
      </c>
      <c r="R42" s="81">
        <v>17.160836293894395</v>
      </c>
      <c r="S42" s="81">
        <v>16.647100977312927</v>
      </c>
      <c r="T42" s="81">
        <v>16.406968793224888</v>
      </c>
      <c r="U42" s="81">
        <v>15.094277389147212</v>
      </c>
      <c r="V42" s="81">
        <v>16.366814798516117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81">
        <v>5067.4508214540037</v>
      </c>
      <c r="E43" s="81">
        <v>4829.6682199193037</v>
      </c>
      <c r="F43" s="81">
        <v>4570.3653320693174</v>
      </c>
      <c r="G43" s="81">
        <v>4360.1483906467774</v>
      </c>
      <c r="H43" s="81">
        <v>4294.0263526218832</v>
      </c>
      <c r="I43" s="81">
        <v>4012.684131062932</v>
      </c>
      <c r="J43" s="81">
        <v>3897.0953180154688</v>
      </c>
      <c r="K43" s="81">
        <v>3653.2714194677674</v>
      </c>
      <c r="L43" s="81">
        <v>3398.1021184988667</v>
      </c>
      <c r="M43" s="81">
        <v>3256.7103530701356</v>
      </c>
      <c r="N43" s="81">
        <v>3026.6465242619079</v>
      </c>
      <c r="O43" s="81">
        <v>2834.7728478953327</v>
      </c>
      <c r="P43" s="81">
        <v>2536.3897886214741</v>
      </c>
      <c r="Q43" s="81">
        <v>2107.3370909305422</v>
      </c>
      <c r="R43" s="81">
        <v>1843.0581302956678</v>
      </c>
      <c r="S43" s="81">
        <v>1579.1131698870856</v>
      </c>
      <c r="T43" s="81">
        <v>1370.8395323310503</v>
      </c>
      <c r="U43" s="81">
        <v>1249.6007382807102</v>
      </c>
      <c r="V43" s="81">
        <v>1317.0727689177029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81">
        <v>86.574810596690781</v>
      </c>
      <c r="E44" s="81">
        <v>82.034288939754148</v>
      </c>
      <c r="F44" s="81">
        <v>77.134692713767876</v>
      </c>
      <c r="G44" s="81">
        <v>73.12907506951143</v>
      </c>
      <c r="H44" s="81">
        <v>71.257787538246433</v>
      </c>
      <c r="I44" s="81">
        <v>66.056739474152081</v>
      </c>
      <c r="J44" s="81">
        <v>63.894474471997384</v>
      </c>
      <c r="K44" s="81">
        <v>59.745258940077086</v>
      </c>
      <c r="L44" s="81">
        <v>55.44356512541448</v>
      </c>
      <c r="M44" s="81">
        <v>53.031313758686814</v>
      </c>
      <c r="N44" s="81">
        <v>49.178167652233995</v>
      </c>
      <c r="O44" s="81">
        <v>46.004142042072928</v>
      </c>
      <c r="P44" s="81">
        <v>41.173307062101884</v>
      </c>
      <c r="Q44" s="81">
        <v>34.379055151920674</v>
      </c>
      <c r="R44" s="81">
        <v>30.218919966370436</v>
      </c>
      <c r="S44" s="81">
        <v>26.767271562474463</v>
      </c>
      <c r="T44" s="81">
        <v>21.772404118957954</v>
      </c>
      <c r="U44" s="81">
        <v>19.880699610556078</v>
      </c>
      <c r="V44" s="81">
        <v>21.894615304959206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81">
        <v>4980.8760108573133</v>
      </c>
      <c r="E45" s="81">
        <v>4747.6339309795503</v>
      </c>
      <c r="F45" s="81">
        <v>4493.23063935555</v>
      </c>
      <c r="G45" s="81">
        <v>4287.0193155772658</v>
      </c>
      <c r="H45" s="81">
        <v>4222.7685650836365</v>
      </c>
      <c r="I45" s="81">
        <v>3946.62739158878</v>
      </c>
      <c r="J45" s="81">
        <v>3833.2008435434714</v>
      </c>
      <c r="K45" s="81">
        <v>3593.5261605276896</v>
      </c>
      <c r="L45" s="81">
        <v>3342.6585533734528</v>
      </c>
      <c r="M45" s="81">
        <v>3203.6790393114493</v>
      </c>
      <c r="N45" s="81">
        <v>2977.4683566096733</v>
      </c>
      <c r="O45" s="81">
        <v>2788.7687058532597</v>
      </c>
      <c r="P45" s="81">
        <v>2495.2164815593719</v>
      </c>
      <c r="Q45" s="81">
        <v>2072.9580357786213</v>
      </c>
      <c r="R45" s="81">
        <v>1812.8392103292974</v>
      </c>
      <c r="S45" s="81">
        <v>1552.3458983246112</v>
      </c>
      <c r="T45" s="81">
        <v>1349.0671282120923</v>
      </c>
      <c r="U45" s="81">
        <v>1229.7200386701536</v>
      </c>
      <c r="V45" s="81">
        <v>1295.1781536127435</v>
      </c>
      <c r="W45" s="92"/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81">
        <v>474.7558345615206</v>
      </c>
      <c r="E46" s="81">
        <v>443.25848041673447</v>
      </c>
      <c r="F46" s="81">
        <v>409.91056873983837</v>
      </c>
      <c r="G46" s="81">
        <v>382.22913960469168</v>
      </c>
      <c r="H46" s="81">
        <v>361.73292320031823</v>
      </c>
      <c r="I46" s="81">
        <v>327.76801753772901</v>
      </c>
      <c r="J46" s="81">
        <v>313.3232975175307</v>
      </c>
      <c r="K46" s="81">
        <v>290.79618031045845</v>
      </c>
      <c r="L46" s="81">
        <v>268.00357168368055</v>
      </c>
      <c r="M46" s="81">
        <v>254.82165053432612</v>
      </c>
      <c r="N46" s="81">
        <v>234.75971641838015</v>
      </c>
      <c r="O46" s="81">
        <v>218.78984661163958</v>
      </c>
      <c r="P46" s="81">
        <v>195.98175868466288</v>
      </c>
      <c r="Q46" s="81">
        <v>166.11908120384419</v>
      </c>
      <c r="R46" s="81">
        <v>148.20403331816499</v>
      </c>
      <c r="S46" s="81">
        <v>130.17652274664397</v>
      </c>
      <c r="T46" s="81">
        <v>124.6012863010221</v>
      </c>
      <c r="U46" s="81">
        <v>114.38576523349352</v>
      </c>
      <c r="V46" s="81">
        <v>124.28494095052326</v>
      </c>
      <c r="W46" s="92"/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81">
        <v>4506.1201762957935</v>
      </c>
      <c r="E47" s="81">
        <v>4304.3754505628158</v>
      </c>
      <c r="F47" s="81">
        <v>4083.3200706157113</v>
      </c>
      <c r="G47" s="81">
        <v>3904.7901759725746</v>
      </c>
      <c r="H47" s="81">
        <v>3861.0356418833185</v>
      </c>
      <c r="I47" s="81">
        <v>3618.8593740510514</v>
      </c>
      <c r="J47" s="81">
        <v>3519.8775460259403</v>
      </c>
      <c r="K47" s="81">
        <v>3302.729980217232</v>
      </c>
      <c r="L47" s="81">
        <v>3074.6549816897723</v>
      </c>
      <c r="M47" s="81">
        <v>2948.8573887771227</v>
      </c>
      <c r="N47" s="81">
        <v>2742.7086401912934</v>
      </c>
      <c r="O47" s="81">
        <v>2569.9788592416194</v>
      </c>
      <c r="P47" s="81">
        <v>2299.234722874708</v>
      </c>
      <c r="Q47" s="81">
        <v>1906.8389545747771</v>
      </c>
      <c r="R47" s="81">
        <v>1664.6351770111323</v>
      </c>
      <c r="S47" s="81">
        <v>1422.1693755779672</v>
      </c>
      <c r="T47" s="81">
        <v>1224.4658419110704</v>
      </c>
      <c r="U47" s="81">
        <v>1115.3342734366602</v>
      </c>
      <c r="V47" s="81">
        <v>1170.8932126622201</v>
      </c>
      <c r="W47" s="92"/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81">
        <v>3467.009866372684</v>
      </c>
      <c r="E48" s="81">
        <v>3270.4276128367687</v>
      </c>
      <c r="F48" s="81">
        <v>3059.7306786007039</v>
      </c>
      <c r="G48" s="81">
        <v>2886.5425974347249</v>
      </c>
      <c r="H48" s="81">
        <v>2788.7243754301776</v>
      </c>
      <c r="I48" s="81">
        <v>2568.2716363079653</v>
      </c>
      <c r="J48" s="81">
        <v>2475.8964773820016</v>
      </c>
      <c r="K48" s="81">
        <v>2310.2410025592335</v>
      </c>
      <c r="L48" s="81">
        <v>2139.755073731948</v>
      </c>
      <c r="M48" s="81">
        <v>2043.256578202916</v>
      </c>
      <c r="N48" s="81">
        <v>1891.3390856093038</v>
      </c>
      <c r="O48" s="81">
        <v>1767.4404517980779</v>
      </c>
      <c r="P48" s="81">
        <v>1582.2166108695367</v>
      </c>
      <c r="Q48" s="81">
        <v>1326.6641113450032</v>
      </c>
      <c r="R48" s="81">
        <v>1171.0157721041026</v>
      </c>
      <c r="S48" s="81">
        <v>1060.3060818908268</v>
      </c>
      <c r="T48" s="81">
        <v>914.70560768516941</v>
      </c>
      <c r="U48" s="81">
        <v>836.37647745231743</v>
      </c>
      <c r="V48" s="81">
        <v>905.44181854794112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1005.8619280351257</v>
      </c>
      <c r="E49" s="81">
        <v>948.82874607709402</v>
      </c>
      <c r="F49" s="81">
        <v>887.70055992528751</v>
      </c>
      <c r="G49" s="81">
        <v>837.4545831474444</v>
      </c>
      <c r="H49" s="81">
        <v>809.07519307509858</v>
      </c>
      <c r="I49" s="81">
        <v>745.11661615703201</v>
      </c>
      <c r="J49" s="81">
        <v>718.31638799470659</v>
      </c>
      <c r="K49" s="81">
        <v>670.25579926926002</v>
      </c>
      <c r="L49" s="81">
        <v>620.79378107994125</v>
      </c>
      <c r="M49" s="81">
        <v>592.79727501090213</v>
      </c>
      <c r="N49" s="81">
        <v>548.72240130356363</v>
      </c>
      <c r="O49" s="81">
        <v>512.77646417340338</v>
      </c>
      <c r="P49" s="81">
        <v>459.0386275547329</v>
      </c>
      <c r="Q49" s="81">
        <v>384.89677627846908</v>
      </c>
      <c r="R49" s="81">
        <v>339.73949532497767</v>
      </c>
      <c r="S49" s="81">
        <v>307.61998406249478</v>
      </c>
      <c r="T49" s="81">
        <v>272.60024481404389</v>
      </c>
      <c r="U49" s="81">
        <v>249.25662485791057</v>
      </c>
      <c r="V49" s="81">
        <v>269.32013784341677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2461.1479383375581</v>
      </c>
      <c r="E50" s="81">
        <v>2321.5988667596757</v>
      </c>
      <c r="F50" s="81">
        <v>2172.0301186754164</v>
      </c>
      <c r="G50" s="81">
        <v>2049.0880142872807</v>
      </c>
      <c r="H50" s="81">
        <v>1979.6491823550793</v>
      </c>
      <c r="I50" s="81">
        <v>1823.1550201509335</v>
      </c>
      <c r="J50" s="81">
        <v>1757.5800893872954</v>
      </c>
      <c r="K50" s="81">
        <v>1639.9852032899737</v>
      </c>
      <c r="L50" s="81">
        <v>1518.9612926520065</v>
      </c>
      <c r="M50" s="81">
        <v>1450.459303192014</v>
      </c>
      <c r="N50" s="81">
        <v>1342.6166843057401</v>
      </c>
      <c r="O50" s="81">
        <v>1254.6639876246745</v>
      </c>
      <c r="P50" s="81">
        <v>1123.1779833148039</v>
      </c>
      <c r="Q50" s="81">
        <v>941.76733506653432</v>
      </c>
      <c r="R50" s="81">
        <v>831.27627677912483</v>
      </c>
      <c r="S50" s="81">
        <v>752.68609782833187</v>
      </c>
      <c r="T50" s="81">
        <v>642.10536287112552</v>
      </c>
      <c r="U50" s="81">
        <v>587.11985259440701</v>
      </c>
      <c r="V50" s="81">
        <v>636.12168070452435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8741.9492901866834</v>
      </c>
      <c r="E51" s="81">
        <v>8119.4525364469528</v>
      </c>
      <c r="F51" s="81">
        <v>7463.644160182329</v>
      </c>
      <c r="G51" s="81">
        <v>6917.0998172076688</v>
      </c>
      <c r="H51" s="81">
        <v>6473.7413039363764</v>
      </c>
      <c r="I51" s="81">
        <v>5813.2483515919002</v>
      </c>
      <c r="J51" s="81">
        <v>5530.5968039101608</v>
      </c>
      <c r="K51" s="81">
        <v>5117.2497957799587</v>
      </c>
      <c r="L51" s="81">
        <v>4702.6914313288353</v>
      </c>
      <c r="M51" s="81">
        <v>4460.263544648561</v>
      </c>
      <c r="N51" s="81">
        <v>4097.7325792773045</v>
      </c>
      <c r="O51" s="81">
        <v>3812.9220050902891</v>
      </c>
      <c r="P51" s="81">
        <v>3416.6769820901027</v>
      </c>
      <c r="Q51" s="81">
        <v>2914.4535759459895</v>
      </c>
      <c r="R51" s="81">
        <v>2616.1367190641035</v>
      </c>
      <c r="S51" s="81">
        <v>2348.3995766698445</v>
      </c>
      <c r="T51" s="81">
        <v>2510.7103414393341</v>
      </c>
      <c r="U51" s="81">
        <v>2312.6998827711045</v>
      </c>
      <c r="V51" s="81">
        <v>2489.0535438122047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1212.3406158934238</v>
      </c>
      <c r="E52" s="81">
        <v>1125.1462568509014</v>
      </c>
      <c r="F52" s="81">
        <v>1033.3477709109688</v>
      </c>
      <c r="G52" s="81">
        <v>956.80239864392911</v>
      </c>
      <c r="H52" s="81">
        <v>893.97381548062185</v>
      </c>
      <c r="I52" s="81">
        <v>801.66165488149773</v>
      </c>
      <c r="J52" s="81">
        <v>762.12372076572831</v>
      </c>
      <c r="K52" s="81">
        <v>704.83011116592002</v>
      </c>
      <c r="L52" s="81">
        <v>647.44340842033671</v>
      </c>
      <c r="M52" s="81">
        <v>613.82938883084591</v>
      </c>
      <c r="N52" s="81">
        <v>563.69344906333129</v>
      </c>
      <c r="O52" s="81">
        <v>524.38412612945012</v>
      </c>
      <c r="P52" s="81">
        <v>469.91594264307605</v>
      </c>
      <c r="Q52" s="81">
        <v>401.23782823353827</v>
      </c>
      <c r="R52" s="81">
        <v>360.50987974061422</v>
      </c>
      <c r="S52" s="81">
        <v>325.30099811998252</v>
      </c>
      <c r="T52" s="81">
        <v>342.67575840545732</v>
      </c>
      <c r="U52" s="81">
        <v>316.04156237067906</v>
      </c>
      <c r="V52" s="81">
        <v>341.82906644468619</v>
      </c>
      <c r="W52" s="301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4011.3173505655927</v>
      </c>
      <c r="E53" s="81">
        <v>3782.1722652845997</v>
      </c>
      <c r="F53" s="81">
        <v>3536.7270873499547</v>
      </c>
      <c r="G53" s="81">
        <v>3334.876400487085</v>
      </c>
      <c r="H53" s="81">
        <v>3219.0639592641319</v>
      </c>
      <c r="I53" s="81">
        <v>2962.5983227877782</v>
      </c>
      <c r="J53" s="81">
        <v>2855.0539249251237</v>
      </c>
      <c r="K53" s="81">
        <v>2663.4494501913559</v>
      </c>
      <c r="L53" s="81">
        <v>2466.4032011844843</v>
      </c>
      <c r="M53" s="81">
        <v>2354.7667346301314</v>
      </c>
      <c r="N53" s="81">
        <v>2179.2739106696167</v>
      </c>
      <c r="O53" s="81">
        <v>2036.2936046396242</v>
      </c>
      <c r="P53" s="81">
        <v>1822.9393352745253</v>
      </c>
      <c r="Q53" s="81">
        <v>1529.1716275023311</v>
      </c>
      <c r="R53" s="81">
        <v>1350.3491918376949</v>
      </c>
      <c r="S53" s="81">
        <v>1202.643120105477</v>
      </c>
      <c r="T53" s="81">
        <v>1161.1321473380231</v>
      </c>
      <c r="U53" s="81">
        <v>1063.6615852815562</v>
      </c>
      <c r="V53" s="81">
        <v>1131.8362329256602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3518.2913237276684</v>
      </c>
      <c r="E54" s="81">
        <v>3212.1340143114512</v>
      </c>
      <c r="F54" s="81">
        <v>2893.5693019214054</v>
      </c>
      <c r="G54" s="81">
        <v>2625.4210180766554</v>
      </c>
      <c r="H54" s="81">
        <v>2360.7035291916231</v>
      </c>
      <c r="I54" s="81">
        <v>2048.9883739226243</v>
      </c>
      <c r="J54" s="81">
        <v>1913.4191582193093</v>
      </c>
      <c r="K54" s="81">
        <v>1748.970234422683</v>
      </c>
      <c r="L54" s="81">
        <v>1588.8448217240136</v>
      </c>
      <c r="M54" s="81">
        <v>1491.6674211875843</v>
      </c>
      <c r="N54" s="81">
        <v>1354.7652195443568</v>
      </c>
      <c r="O54" s="81">
        <v>1252.2442743212148</v>
      </c>
      <c r="P54" s="81">
        <v>1123.8217041725009</v>
      </c>
      <c r="Q54" s="81">
        <v>984.04412021012013</v>
      </c>
      <c r="R54" s="81">
        <v>905.27764748579489</v>
      </c>
      <c r="S54" s="81">
        <v>820.45545844438482</v>
      </c>
      <c r="T54" s="81">
        <v>1006.9024356958532</v>
      </c>
      <c r="U54" s="81">
        <v>932.99673511886954</v>
      </c>
      <c r="V54" s="81">
        <v>1015.3882444418578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11924.110033071964</v>
      </c>
      <c r="E55" s="81">
        <v>11457.164412522925</v>
      </c>
      <c r="F55" s="81">
        <v>10937.916944956129</v>
      </c>
      <c r="G55" s="81">
        <v>10523.451719970739</v>
      </c>
      <c r="H55" s="81">
        <v>10511.45585639399</v>
      </c>
      <c r="I55" s="81">
        <v>9925.8112403187388</v>
      </c>
      <c r="J55" s="81">
        <v>9690.1235302696041</v>
      </c>
      <c r="K55" s="81">
        <v>9113.2130306615873</v>
      </c>
      <c r="L55" s="81">
        <v>8501.5992635862549</v>
      </c>
      <c r="M55" s="81">
        <v>8168.2437729538533</v>
      </c>
      <c r="N55" s="81">
        <v>7611.90368906808</v>
      </c>
      <c r="O55" s="81">
        <v>7140.2658575486994</v>
      </c>
      <c r="P55" s="81">
        <v>6386.4720625620475</v>
      </c>
      <c r="Q55" s="81">
        <v>5273.1168820526245</v>
      </c>
      <c r="R55" s="81">
        <v>4582.5246301172265</v>
      </c>
      <c r="S55" s="81">
        <v>3925.6166359334256</v>
      </c>
      <c r="T55" s="81">
        <v>3265.8727712771515</v>
      </c>
      <c r="U55" s="81">
        <v>2968.8655997989499</v>
      </c>
      <c r="V55" s="81">
        <v>3149.3001539669312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51.49655909314604</v>
      </c>
      <c r="E56" s="81">
        <v>49.45294956925472</v>
      </c>
      <c r="F56" s="81">
        <v>47.183949745217582</v>
      </c>
      <c r="G56" s="81">
        <v>45.370600692453081</v>
      </c>
      <c r="H56" s="81">
        <v>45.276890821113298</v>
      </c>
      <c r="I56" s="81">
        <v>42.725384276331646</v>
      </c>
      <c r="J56" s="81">
        <v>41.696928111712644</v>
      </c>
      <c r="K56" s="81">
        <v>39.206355472274332</v>
      </c>
      <c r="L56" s="81">
        <v>36.568246589227179</v>
      </c>
      <c r="M56" s="81">
        <v>35.128776436699098</v>
      </c>
      <c r="N56" s="81">
        <v>32.730486904786822</v>
      </c>
      <c r="O56" s="81">
        <v>30.699506731451777</v>
      </c>
      <c r="P56" s="81">
        <v>27.459183156520112</v>
      </c>
      <c r="Q56" s="81">
        <v>22.681224152360748</v>
      </c>
      <c r="R56" s="81">
        <v>19.718823512309655</v>
      </c>
      <c r="S56" s="81">
        <v>16.95604150447129</v>
      </c>
      <c r="T56" s="81">
        <v>13.837087288398447</v>
      </c>
      <c r="U56" s="81">
        <v>12.580860135448759</v>
      </c>
      <c r="V56" s="81">
        <v>13.33046151982262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7218.8187954219029</v>
      </c>
      <c r="E57" s="81">
        <v>6939.5812724517273</v>
      </c>
      <c r="F57" s="81">
        <v>6628.6184054956402</v>
      </c>
      <c r="G57" s="81">
        <v>6380.6908596847425</v>
      </c>
      <c r="H57" s="81">
        <v>6378.7797483908307</v>
      </c>
      <c r="I57" s="81">
        <v>6027.0785298933433</v>
      </c>
      <c r="J57" s="81">
        <v>5885.7467431568766</v>
      </c>
      <c r="K57" s="81">
        <v>5536.3686668149303</v>
      </c>
      <c r="L57" s="81">
        <v>5165.6829681840827</v>
      </c>
      <c r="M57" s="81">
        <v>4963.8463941480704</v>
      </c>
      <c r="N57" s="81">
        <v>4626.4815456420838</v>
      </c>
      <c r="O57" s="81">
        <v>4340.2028028338118</v>
      </c>
      <c r="P57" s="81">
        <v>3881.9327003175845</v>
      </c>
      <c r="Q57" s="81">
        <v>3204.0442631342648</v>
      </c>
      <c r="R57" s="81">
        <v>2783.400868036008</v>
      </c>
      <c r="S57" s="81">
        <v>2372.0721005696669</v>
      </c>
      <c r="T57" s="81">
        <v>1952.447365012539</v>
      </c>
      <c r="U57" s="81">
        <v>1774.5396512446609</v>
      </c>
      <c r="V57" s="81">
        <v>1879.53754299805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34.726947109287394</v>
      </c>
      <c r="E58" s="81">
        <v>33.368292315089882</v>
      </c>
      <c r="F58" s="81">
        <v>31.857294900967318</v>
      </c>
      <c r="G58" s="81">
        <v>30.651313798572694</v>
      </c>
      <c r="H58" s="81">
        <v>30.618309150330177</v>
      </c>
      <c r="I58" s="81">
        <v>28.913745794854556</v>
      </c>
      <c r="J58" s="81">
        <v>28.227833572825833</v>
      </c>
      <c r="K58" s="81">
        <v>26.547636952094763</v>
      </c>
      <c r="L58" s="81">
        <v>24.766265268477074</v>
      </c>
      <c r="M58" s="81">
        <v>23.795415231818229</v>
      </c>
      <c r="N58" s="81">
        <v>22.174967643607605</v>
      </c>
      <c r="O58" s="81">
        <v>20.801131564052024</v>
      </c>
      <c r="P58" s="81">
        <v>18.605140043745507</v>
      </c>
      <c r="Q58" s="81">
        <v>15.361286479389806</v>
      </c>
      <c r="R58" s="81">
        <v>13.349129441209634</v>
      </c>
      <c r="S58" s="81">
        <v>11.463924755871279</v>
      </c>
      <c r="T58" s="81">
        <v>9.3485707899258461</v>
      </c>
      <c r="U58" s="81">
        <v>8.4981233125583717</v>
      </c>
      <c r="V58" s="81">
        <v>9.0064337242604289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35.895872138096777</v>
      </c>
      <c r="E59" s="81">
        <v>34.491484397969657</v>
      </c>
      <c r="F59" s="81">
        <v>32.92962611518864</v>
      </c>
      <c r="G59" s="81">
        <v>31.683051133625092</v>
      </c>
      <c r="H59" s="81">
        <v>31.648935533726608</v>
      </c>
      <c r="I59" s="81">
        <v>29.886995790884253</v>
      </c>
      <c r="J59" s="81">
        <v>29.177995447651774</v>
      </c>
      <c r="K59" s="81">
        <v>27.441242635064491</v>
      </c>
      <c r="L59" s="81">
        <v>25.599909160390418</v>
      </c>
      <c r="M59" s="81">
        <v>24.59637986449523</v>
      </c>
      <c r="N59" s="81">
        <v>22.921387264372903</v>
      </c>
      <c r="O59" s="81">
        <v>21.501307229832747</v>
      </c>
      <c r="P59" s="81">
        <v>19.231397623866084</v>
      </c>
      <c r="Q59" s="81">
        <v>15.878354454986992</v>
      </c>
      <c r="R59" s="81">
        <v>13.798467284456812</v>
      </c>
      <c r="S59" s="81">
        <v>11.849805741416976</v>
      </c>
      <c r="T59" s="81">
        <v>9.7133572368811834</v>
      </c>
      <c r="U59" s="81">
        <v>8.8297248245581663</v>
      </c>
      <c r="V59" s="81">
        <v>9.3582747468726026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3146.2631214321887</v>
      </c>
      <c r="E60" s="81">
        <v>3022.1414718138622</v>
      </c>
      <c r="F60" s="81">
        <v>2884.2360294113068</v>
      </c>
      <c r="G60" s="81">
        <v>2774.0840662318838</v>
      </c>
      <c r="H60" s="81">
        <v>2769.5001464980237</v>
      </c>
      <c r="I60" s="81">
        <v>2614.2189590177013</v>
      </c>
      <c r="J60" s="81">
        <v>2551.6723783415209</v>
      </c>
      <c r="K60" s="81">
        <v>2399.4817052629701</v>
      </c>
      <c r="L60" s="81">
        <v>2238.2134289881828</v>
      </c>
      <c r="M60" s="81">
        <v>2150.2615769110921</v>
      </c>
      <c r="N60" s="81">
        <v>2003.6152225469402</v>
      </c>
      <c r="O60" s="81">
        <v>1879.3691759500596</v>
      </c>
      <c r="P60" s="81">
        <v>1680.9857558017595</v>
      </c>
      <c r="Q60" s="81">
        <v>1388.2440581218893</v>
      </c>
      <c r="R60" s="81">
        <v>1206.705260862346</v>
      </c>
      <c r="S60" s="81">
        <v>1038.7168383469384</v>
      </c>
      <c r="T60" s="81">
        <v>887.85650728164853</v>
      </c>
      <c r="U60" s="81">
        <v>807.19783495498257</v>
      </c>
      <c r="V60" s="81">
        <v>856.58656460603186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1436.9087378773456</v>
      </c>
      <c r="E61" s="81">
        <v>1378.128941975021</v>
      </c>
      <c r="F61" s="81">
        <v>1313.0916392878078</v>
      </c>
      <c r="G61" s="81">
        <v>1260.9718284294604</v>
      </c>
      <c r="H61" s="81">
        <v>1255.6318259999637</v>
      </c>
      <c r="I61" s="81">
        <v>1182.9876255456263</v>
      </c>
      <c r="J61" s="81">
        <v>1153.6016516390164</v>
      </c>
      <c r="K61" s="81">
        <v>1084.1674235242544</v>
      </c>
      <c r="L61" s="81">
        <v>1010.7684453958949</v>
      </c>
      <c r="M61" s="81">
        <v>970.6152303616783</v>
      </c>
      <c r="N61" s="81">
        <v>903.980079066288</v>
      </c>
      <c r="O61" s="81">
        <v>847.69193323949037</v>
      </c>
      <c r="P61" s="81">
        <v>758.25788561857246</v>
      </c>
      <c r="Q61" s="81">
        <v>626.90769570973293</v>
      </c>
      <c r="R61" s="81">
        <v>545.5520809808969</v>
      </c>
      <c r="S61" s="81">
        <v>474.55792501506068</v>
      </c>
      <c r="T61" s="81">
        <v>392.66988366775831</v>
      </c>
      <c r="U61" s="81">
        <v>357.21940532674137</v>
      </c>
      <c r="V61" s="81">
        <v>381.48087637189303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431.89406900928475</v>
      </c>
      <c r="E62" s="81">
        <v>393.60186632035123</v>
      </c>
      <c r="F62" s="81">
        <v>353.79931239500894</v>
      </c>
      <c r="G62" s="81">
        <v>320.26786024255</v>
      </c>
      <c r="H62" s="81">
        <v>286.671764587626</v>
      </c>
      <c r="I62" s="81">
        <v>247.82142277169163</v>
      </c>
      <c r="J62" s="81">
        <v>230.90123642140793</v>
      </c>
      <c r="K62" s="81">
        <v>210.73833534133624</v>
      </c>
      <c r="L62" s="81">
        <v>191.16752205510389</v>
      </c>
      <c r="M62" s="81">
        <v>179.24331545886955</v>
      </c>
      <c r="N62" s="81">
        <v>162.552435622442</v>
      </c>
      <c r="O62" s="81">
        <v>150.12164069656686</v>
      </c>
      <c r="P62" s="81">
        <v>134.75283919635305</v>
      </c>
      <c r="Q62" s="81">
        <v>118.38921586076084</v>
      </c>
      <c r="R62" s="81">
        <v>109.24666011975781</v>
      </c>
      <c r="S62" s="81">
        <v>99.838896819278048</v>
      </c>
      <c r="T62" s="81">
        <v>100.11537716013702</v>
      </c>
      <c r="U62" s="81">
        <v>92.856314136582441</v>
      </c>
      <c r="V62" s="81">
        <v>100.77711195204149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1942.9415528991447</v>
      </c>
      <c r="E63" s="81">
        <v>1830.5441519720985</v>
      </c>
      <c r="F63" s="81">
        <v>1710.2768410470696</v>
      </c>
      <c r="G63" s="81">
        <v>1611.2881775071307</v>
      </c>
      <c r="H63" s="81">
        <v>1553.009427081141</v>
      </c>
      <c r="I63" s="81">
        <v>1427.6252159647845</v>
      </c>
      <c r="J63" s="81">
        <v>1374.9825319613424</v>
      </c>
      <c r="K63" s="81">
        <v>1282.2242930891859</v>
      </c>
      <c r="L63" s="81">
        <v>1186.9519853622501</v>
      </c>
      <c r="M63" s="81">
        <v>1132.8890691896604</v>
      </c>
      <c r="N63" s="81">
        <v>1048.1142840997295</v>
      </c>
      <c r="O63" s="81">
        <v>979.16591094567298</v>
      </c>
      <c r="P63" s="81">
        <v>876.61026504733798</v>
      </c>
      <c r="Q63" s="81">
        <v>735.89709365346732</v>
      </c>
      <c r="R63" s="81">
        <v>650.32666305156908</v>
      </c>
      <c r="S63" s="81">
        <v>557.31569816354647</v>
      </c>
      <c r="T63" s="81">
        <v>528.82805314257996</v>
      </c>
      <c r="U63" s="81">
        <v>483.98538897740463</v>
      </c>
      <c r="V63" s="81">
        <v>512.66430989936066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245.80683690735418</v>
      </c>
      <c r="E64" s="81">
        <v>225.95223852753489</v>
      </c>
      <c r="F64" s="81">
        <v>205.20321526742876</v>
      </c>
      <c r="G64" s="81">
        <v>187.79876933489746</v>
      </c>
      <c r="H64" s="81">
        <v>171.68544189842004</v>
      </c>
      <c r="I64" s="81">
        <v>151.17389694303296</v>
      </c>
      <c r="J64" s="81">
        <v>142.30430264626145</v>
      </c>
      <c r="K64" s="81">
        <v>130.76238211631903</v>
      </c>
      <c r="L64" s="81">
        <v>119.3897490819751</v>
      </c>
      <c r="M64" s="81">
        <v>112.58963920950804</v>
      </c>
      <c r="N64" s="81">
        <v>102.77646440880802</v>
      </c>
      <c r="O64" s="81">
        <v>95.279744111216147</v>
      </c>
      <c r="P64" s="81">
        <v>85.450509023260651</v>
      </c>
      <c r="Q64" s="81">
        <v>73.964204096106329</v>
      </c>
      <c r="R64" s="81">
        <v>67.321499257479516</v>
      </c>
      <c r="S64" s="81">
        <v>66.166248090472408</v>
      </c>
      <c r="T64" s="81">
        <v>88.430760530568691</v>
      </c>
      <c r="U64" s="81">
        <v>81.520356858146044</v>
      </c>
      <c r="V64" s="81">
        <v>87.460110754613936</v>
      </c>
      <c r="W64" s="92"/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81">
        <v>733.88091212818676</v>
      </c>
      <c r="E65" s="81">
        <v>675.37919583326993</v>
      </c>
      <c r="F65" s="81">
        <v>614.19314222782589</v>
      </c>
      <c r="G65" s="81">
        <v>562.90277294800262</v>
      </c>
      <c r="H65" s="81">
        <v>515.99875002184467</v>
      </c>
      <c r="I65" s="81">
        <v>455.39983129435149</v>
      </c>
      <c r="J65" s="81">
        <v>429.22313280173404</v>
      </c>
      <c r="K65" s="81">
        <v>394.73696487869722</v>
      </c>
      <c r="L65" s="81">
        <v>360.68909219686492</v>
      </c>
      <c r="M65" s="81">
        <v>340.38123759896138</v>
      </c>
      <c r="N65" s="81">
        <v>310.95741119339249</v>
      </c>
      <c r="O65" s="81">
        <v>288.40631067050441</v>
      </c>
      <c r="P65" s="81">
        <v>258.62689061807492</v>
      </c>
      <c r="Q65" s="81">
        <v>223.46342643094843</v>
      </c>
      <c r="R65" s="81">
        <v>203.0547763669646</v>
      </c>
      <c r="S65" s="81">
        <v>183.78824152311927</v>
      </c>
      <c r="T65" s="81">
        <v>203.03923798190181</v>
      </c>
      <c r="U65" s="81">
        <v>187.28008676635142</v>
      </c>
      <c r="V65" s="81">
        <v>202.27356589540841</v>
      </c>
      <c r="W65" s="92"/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81">
        <v>6707.336802569539</v>
      </c>
      <c r="E66" s="81">
        <v>6173.4040714864814</v>
      </c>
      <c r="F66" s="81">
        <v>5614.924316560714</v>
      </c>
      <c r="G66" s="81">
        <v>5146.8001796193757</v>
      </c>
      <c r="H66" s="81">
        <v>4719.2763514507005</v>
      </c>
      <c r="I66" s="81">
        <v>4166.0455565490138</v>
      </c>
      <c r="J66" s="81">
        <v>3927.0951093729136</v>
      </c>
      <c r="K66" s="81">
        <v>3611.8816802741248</v>
      </c>
      <c r="L66" s="81">
        <v>3300.6095263942557</v>
      </c>
      <c r="M66" s="81">
        <v>3114.999761884661</v>
      </c>
      <c r="N66" s="81">
        <v>2845.9586373935363</v>
      </c>
      <c r="O66" s="81">
        <v>2639.6894792299404</v>
      </c>
      <c r="P66" s="81">
        <v>2367.1025988511328</v>
      </c>
      <c r="Q66" s="81">
        <v>2044.88813814476</v>
      </c>
      <c r="R66" s="81">
        <v>1857.8083928597432</v>
      </c>
      <c r="S66" s="81">
        <v>1624.850964025376</v>
      </c>
      <c r="T66" s="81">
        <v>1816.1003648366009</v>
      </c>
      <c r="U66" s="81">
        <v>1675.345188262997</v>
      </c>
      <c r="V66" s="81">
        <v>1809.2800211968006</v>
      </c>
      <c r="W66" s="92"/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81">
        <v>242.20001425766986</v>
      </c>
      <c r="E67" s="81">
        <v>222.70721868725306</v>
      </c>
      <c r="F67" s="81">
        <v>202.33185668006072</v>
      </c>
      <c r="G67" s="81">
        <v>185.24383498510946</v>
      </c>
      <c r="H67" s="81">
        <v>169.47624870840531</v>
      </c>
      <c r="I67" s="81">
        <v>149.32381496086924</v>
      </c>
      <c r="J67" s="81">
        <v>140.61200068339238</v>
      </c>
      <c r="K67" s="81">
        <v>129.23702358178977</v>
      </c>
      <c r="L67" s="81">
        <v>118.02275531178854</v>
      </c>
      <c r="M67" s="81">
        <v>111.3219317487674</v>
      </c>
      <c r="N67" s="81">
        <v>101.6413454863394</v>
      </c>
      <c r="O67" s="81">
        <v>94.239294019031092</v>
      </c>
      <c r="P67" s="81">
        <v>84.514952347750238</v>
      </c>
      <c r="Q67" s="81">
        <v>73.118208350171912</v>
      </c>
      <c r="R67" s="81">
        <v>66.520662723929561</v>
      </c>
      <c r="S67" s="81">
        <v>65.24114692126544</v>
      </c>
      <c r="T67" s="81">
        <v>67.452396187446894</v>
      </c>
      <c r="U67" s="81">
        <v>62.277881671455297</v>
      </c>
      <c r="V67" s="81">
        <v>67.421520659942843</v>
      </c>
      <c r="W67" s="92"/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81">
        <v>1747.3932764545696</v>
      </c>
      <c r="E68" s="81">
        <v>1634.3061508356816</v>
      </c>
      <c r="F68" s="81">
        <v>1514.3567766621843</v>
      </c>
      <c r="G68" s="81">
        <v>1414.9343614737097</v>
      </c>
      <c r="H68" s="81">
        <v>1343.9047027621116</v>
      </c>
      <c r="I68" s="81">
        <v>1221.238062465955</v>
      </c>
      <c r="J68" s="81">
        <v>1169.1872493238695</v>
      </c>
      <c r="K68" s="81">
        <v>1086.17616445919</v>
      </c>
      <c r="L68" s="81">
        <v>1001.9420669551135</v>
      </c>
      <c r="M68" s="81">
        <v>953.40455061848172</v>
      </c>
      <c r="N68" s="81">
        <v>879.10429110508812</v>
      </c>
      <c r="O68" s="81">
        <v>819.70684065626915</v>
      </c>
      <c r="P68" s="81">
        <v>734.17239634441444</v>
      </c>
      <c r="Q68" s="81">
        <v>621.07346178179102</v>
      </c>
      <c r="R68" s="81">
        <v>553.02495728108863</v>
      </c>
      <c r="S68" s="81">
        <v>488.87286945327878</v>
      </c>
      <c r="T68" s="81">
        <v>464.73288683306725</v>
      </c>
      <c r="U68" s="81">
        <v>426.20556130488825</v>
      </c>
      <c r="V68" s="81">
        <v>459.31767639457712</v>
      </c>
      <c r="W68" s="92"/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81">
        <v>125.81728986396234</v>
      </c>
      <c r="E69" s="81">
        <v>117.16698241765066</v>
      </c>
      <c r="F69" s="81">
        <v>108.03169351487215</v>
      </c>
      <c r="G69" s="81">
        <v>100.43320049172658</v>
      </c>
      <c r="H69" s="81">
        <v>94.531346803669038</v>
      </c>
      <c r="I69" s="81">
        <v>85.280131613020217</v>
      </c>
      <c r="J69" s="81">
        <v>81.333234453929634</v>
      </c>
      <c r="K69" s="81">
        <v>75.373605616757231</v>
      </c>
      <c r="L69" s="81">
        <v>69.369827271410401</v>
      </c>
      <c r="M69" s="81">
        <v>65.87855028914106</v>
      </c>
      <c r="N69" s="81">
        <v>60.610884956681183</v>
      </c>
      <c r="O69" s="81">
        <v>56.444575258389584</v>
      </c>
      <c r="P69" s="81">
        <v>50.56925332860029</v>
      </c>
      <c r="Q69" s="81">
        <v>42.994862208428508</v>
      </c>
      <c r="R69" s="81">
        <v>38.472074608567915</v>
      </c>
      <c r="S69" s="81">
        <v>35.988670593031067</v>
      </c>
      <c r="T69" s="81">
        <v>36.099274452596966</v>
      </c>
      <c r="U69" s="81">
        <v>33.164333084028932</v>
      </c>
      <c r="V69" s="81">
        <v>35.468101267107848</v>
      </c>
      <c r="W69" s="92"/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81">
        <v>1082.4140013114582</v>
      </c>
      <c r="E70" s="81">
        <v>986.85770116222898</v>
      </c>
      <c r="F70" s="81">
        <v>887.50875937504316</v>
      </c>
      <c r="G70" s="81">
        <v>803.82878940476667</v>
      </c>
      <c r="H70" s="81">
        <v>720.2687829651104</v>
      </c>
      <c r="I70" s="81">
        <v>623.24162724067844</v>
      </c>
      <c r="J70" s="81">
        <v>580.99766020952029</v>
      </c>
      <c r="K70" s="81">
        <v>530.45123231439425</v>
      </c>
      <c r="L70" s="81">
        <v>481.35308810077805</v>
      </c>
      <c r="M70" s="81">
        <v>451.46572277031572</v>
      </c>
      <c r="N70" s="81">
        <v>409.56836861149208</v>
      </c>
      <c r="O70" s="81">
        <v>378.32469202463074</v>
      </c>
      <c r="P70" s="81">
        <v>339.5775469595053</v>
      </c>
      <c r="Q70" s="81">
        <v>298.10553538332425</v>
      </c>
      <c r="R70" s="81">
        <v>274.88680454434092</v>
      </c>
      <c r="S70" s="81">
        <v>269.63215352964073</v>
      </c>
      <c r="T70" s="81">
        <v>279.23219510548097</v>
      </c>
      <c r="U70" s="81">
        <v>258.94110791025724</v>
      </c>
      <c r="V70" s="81">
        <v>283.78148030672668</v>
      </c>
      <c r="W70" s="92"/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81">
        <v>2862.5180605137743</v>
      </c>
      <c r="E71" s="81">
        <v>2685.0119881015689</v>
      </c>
      <c r="F71" s="81">
        <v>2496.1252229226793</v>
      </c>
      <c r="G71" s="81">
        <v>2339.9675825228096</v>
      </c>
      <c r="H71" s="81">
        <v>2235.6292413713563</v>
      </c>
      <c r="I71" s="81">
        <v>2041.0743014657291</v>
      </c>
      <c r="J71" s="81">
        <v>1958.8452331526032</v>
      </c>
      <c r="K71" s="81">
        <v>1822.5937375337176</v>
      </c>
      <c r="L71" s="81">
        <v>1683.668529248466</v>
      </c>
      <c r="M71" s="81">
        <v>1604.1017085729695</v>
      </c>
      <c r="N71" s="81">
        <v>1481.1315521041536</v>
      </c>
      <c r="O71" s="81">
        <v>1382.1425388389719</v>
      </c>
      <c r="P71" s="81">
        <v>1237.6974399609746</v>
      </c>
      <c r="Q71" s="81">
        <v>1043.7372194038965</v>
      </c>
      <c r="R71" s="81">
        <v>926.50991768294841</v>
      </c>
      <c r="S71" s="81">
        <v>810.15039568120608</v>
      </c>
      <c r="T71" s="81">
        <v>849.0691955756688</v>
      </c>
      <c r="U71" s="81">
        <v>777.64807594126285</v>
      </c>
      <c r="V71" s="81">
        <v>831.9074041220714</v>
      </c>
      <c r="W71" s="301"/>
    </row>
    <row r="72" spans="1:24" s="64" customFormat="1" ht="6.95" customHeight="1">
      <c r="A72" s="95"/>
      <c r="B72" s="96"/>
      <c r="C72" s="97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92"/>
    </row>
    <row r="73" spans="1:24" s="64" customFormat="1" ht="12.75" customHeight="1">
      <c r="A73" s="78">
        <v>68</v>
      </c>
      <c r="B73" s="96"/>
      <c r="C73" s="99" t="s">
        <v>435</v>
      </c>
      <c r="D73" s="81">
        <v>51677.757512057673</v>
      </c>
      <c r="E73" s="81">
        <v>48541.752195486522</v>
      </c>
      <c r="F73" s="81">
        <v>45199.056904503697</v>
      </c>
      <c r="G73" s="81">
        <v>42439.289448415941</v>
      </c>
      <c r="H73" s="81">
        <v>40661.981423642217</v>
      </c>
      <c r="I73" s="131">
        <v>37206.191941081124</v>
      </c>
      <c r="J73" s="131">
        <v>35748.573090746446</v>
      </c>
      <c r="K73" s="131">
        <v>33286.440346233161</v>
      </c>
      <c r="L73" s="131">
        <v>30770.109111160946</v>
      </c>
      <c r="M73" s="131">
        <v>29333.188288310059</v>
      </c>
      <c r="N73" s="131">
        <v>27102.082452563649</v>
      </c>
      <c r="O73" s="131">
        <v>25300.091390778602</v>
      </c>
      <c r="P73" s="131">
        <v>22654.120046772303</v>
      </c>
      <c r="Q73" s="131">
        <v>19075.668123070162</v>
      </c>
      <c r="R73" s="131">
        <v>16908.441627195767</v>
      </c>
      <c r="S73" s="131">
        <v>14898.315878804744</v>
      </c>
      <c r="T73" s="131">
        <v>14616.719182301034</v>
      </c>
      <c r="U73" s="131">
        <v>13398.285625839892</v>
      </c>
      <c r="V73" s="131">
        <v>14360.766126391833</v>
      </c>
      <c r="W73" s="301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81">
        <v>494811.91005584097</v>
      </c>
      <c r="E74" s="81">
        <v>446723.89940947335</v>
      </c>
      <c r="F74" s="81">
        <v>396981.26863627887</v>
      </c>
      <c r="G74" s="81">
        <v>354911.71394940984</v>
      </c>
      <c r="H74" s="81">
        <v>309879.6743277256</v>
      </c>
      <c r="I74" s="131">
        <v>261890.22558701417</v>
      </c>
      <c r="J74" s="131">
        <v>240851.33009058432</v>
      </c>
      <c r="K74" s="131">
        <v>217895.70406164799</v>
      </c>
      <c r="L74" s="131">
        <v>195983.17743136382</v>
      </c>
      <c r="M74" s="131">
        <v>182351.45747927623</v>
      </c>
      <c r="N74" s="131">
        <v>163911.59230273459</v>
      </c>
      <c r="O74" s="131">
        <v>150587.58860079481</v>
      </c>
      <c r="P74" s="131">
        <v>135334.02437379854</v>
      </c>
      <c r="Q74" s="131">
        <v>121313.55953485973</v>
      </c>
      <c r="R74" s="131">
        <v>113969.92923121079</v>
      </c>
      <c r="S74" s="131">
        <v>107335.45372195326</v>
      </c>
      <c r="T74" s="131">
        <v>103436.38666383352</v>
      </c>
      <c r="U74" s="131">
        <v>96470.867787621246</v>
      </c>
      <c r="V74" s="131">
        <v>92860.143193516342</v>
      </c>
      <c r="W74" s="301"/>
    </row>
    <row r="75" spans="1:24" s="64" customFormat="1" ht="12.75" customHeight="1">
      <c r="A75" s="78">
        <v>70</v>
      </c>
      <c r="B75" s="96"/>
      <c r="C75" s="101" t="s">
        <v>715</v>
      </c>
      <c r="D75" s="81">
        <v>546489.66756789864</v>
      </c>
      <c r="E75" s="81">
        <v>495265.65160495986</v>
      </c>
      <c r="F75" s="81">
        <v>442180.32554078253</v>
      </c>
      <c r="G75" s="81">
        <v>397351.0033978257</v>
      </c>
      <c r="H75" s="81">
        <v>350541.65575136786</v>
      </c>
      <c r="I75" s="131">
        <v>299096.41752809525</v>
      </c>
      <c r="J75" s="131">
        <v>276599.90318133077</v>
      </c>
      <c r="K75" s="131">
        <v>251182.14440788119</v>
      </c>
      <c r="L75" s="131">
        <v>226753.28654252479</v>
      </c>
      <c r="M75" s="131">
        <v>211684.64576758628</v>
      </c>
      <c r="N75" s="131">
        <v>191013.67475529827</v>
      </c>
      <c r="O75" s="131">
        <v>175887.67999157339</v>
      </c>
      <c r="P75" s="131">
        <v>157988.14442057087</v>
      </c>
      <c r="Q75" s="131">
        <v>140389.22765792988</v>
      </c>
      <c r="R75" s="131">
        <v>130878.37085840656</v>
      </c>
      <c r="S75" s="131">
        <v>122233.76960075802</v>
      </c>
      <c r="T75" s="131">
        <v>118053.10584613455</v>
      </c>
      <c r="U75" s="131">
        <v>109869.15341346113</v>
      </c>
      <c r="V75" s="131">
        <v>107220.90931990817</v>
      </c>
      <c r="W75" s="301"/>
    </row>
    <row r="76" spans="1:24" s="64" customFormat="1" ht="12.75" customHeight="1">
      <c r="A76" s="78">
        <v>71</v>
      </c>
      <c r="B76" s="96"/>
      <c r="C76" s="100" t="s">
        <v>452</v>
      </c>
      <c r="D76" s="81">
        <v>-14102.209400848733</v>
      </c>
      <c r="E76" s="81">
        <v>-11665.427520747029</v>
      </c>
      <c r="F76" s="81">
        <v>-10479.038980726153</v>
      </c>
      <c r="G76" s="81">
        <v>-8196.2680875740953</v>
      </c>
      <c r="H76" s="81">
        <v>-8501.0400537761107</v>
      </c>
      <c r="I76" s="131">
        <v>-8152.6665243684838</v>
      </c>
      <c r="J76" s="131">
        <v>-12767.923097529616</v>
      </c>
      <c r="K76" s="131">
        <v>-12724.904454499954</v>
      </c>
      <c r="L76" s="131">
        <v>-14917.620987370647</v>
      </c>
      <c r="M76" s="131">
        <v>-16042.527152173903</v>
      </c>
      <c r="N76" s="131">
        <v>-16460.528082152534</v>
      </c>
      <c r="O76" s="131">
        <v>-16169.817174554633</v>
      </c>
      <c r="P76" s="131">
        <v>-14893.504833710924</v>
      </c>
      <c r="Q76" s="131">
        <v>-14217.411136414426</v>
      </c>
      <c r="R76" s="131">
        <v>-13397.741030537605</v>
      </c>
      <c r="S76" s="131">
        <v>-13306.134843437176</v>
      </c>
      <c r="T76" s="131">
        <v>-13082.84949407364</v>
      </c>
      <c r="U76" s="131">
        <v>-12556.657619046069</v>
      </c>
      <c r="V76" s="131">
        <v>-12303.882293657434</v>
      </c>
      <c r="W76" s="301"/>
    </row>
    <row r="77" spans="1:24" s="64" customFormat="1" ht="12.75" customHeight="1">
      <c r="A77" s="78">
        <v>72</v>
      </c>
      <c r="B77" s="96"/>
      <c r="C77" s="136" t="s">
        <v>467</v>
      </c>
      <c r="D77" s="81">
        <v>532387.45816704992</v>
      </c>
      <c r="E77" s="81">
        <v>483600.22408421285</v>
      </c>
      <c r="F77" s="81">
        <v>431701.28656005638</v>
      </c>
      <c r="G77" s="81">
        <v>389154.73531025159</v>
      </c>
      <c r="H77" s="81">
        <v>342040.61569759174</v>
      </c>
      <c r="I77" s="131">
        <v>290943.75100372673</v>
      </c>
      <c r="J77" s="131">
        <v>263831.98008380114</v>
      </c>
      <c r="K77" s="131">
        <v>238457.23995338124</v>
      </c>
      <c r="L77" s="131">
        <v>211835.66555515415</v>
      </c>
      <c r="M77" s="131">
        <v>195642.11861541239</v>
      </c>
      <c r="N77" s="131">
        <v>174553.14667314573</v>
      </c>
      <c r="O77" s="131">
        <v>159717.86281701876</v>
      </c>
      <c r="P77" s="131">
        <v>143094.63958685994</v>
      </c>
      <c r="Q77" s="131">
        <v>126171.81652151546</v>
      </c>
      <c r="R77" s="131">
        <v>117480.62982786895</v>
      </c>
      <c r="S77" s="131">
        <v>108927.63475732085</v>
      </c>
      <c r="T77" s="131">
        <v>104970.25635206091</v>
      </c>
      <c r="U77" s="131">
        <v>97312.495794415066</v>
      </c>
      <c r="V77" s="131">
        <v>94917.02702625074</v>
      </c>
      <c r="W77" s="301"/>
    </row>
    <row r="78" spans="1:24" ht="15" customHeight="1">
      <c r="A78" s="112" t="s">
        <v>449</v>
      </c>
    </row>
    <row r="79" spans="1:24" ht="12.95" customHeight="1">
      <c r="A79" s="113" t="s">
        <v>459</v>
      </c>
      <c r="C79" s="113"/>
    </row>
    <row r="80" spans="1:24" ht="12.95" customHeight="1">
      <c r="A80" s="113" t="s">
        <v>447</v>
      </c>
      <c r="C80" s="117"/>
    </row>
    <row r="81" spans="2:23" s="115" customFormat="1" ht="12" customHeight="1">
      <c r="B81" s="138"/>
      <c r="C81" s="139"/>
      <c r="D81" s="114"/>
      <c r="E81" s="114"/>
      <c r="F81" s="114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  <c r="W81" s="303"/>
    </row>
    <row r="82" spans="2:23" ht="12" customHeight="1">
      <c r="B82" s="116"/>
      <c r="C82" s="117"/>
    </row>
    <row r="83" spans="2:23" ht="12" customHeight="1">
      <c r="B83" s="116"/>
      <c r="C83" s="117"/>
    </row>
    <row r="84" spans="2:23" ht="12" customHeight="1">
      <c r="B84" s="116"/>
      <c r="C84" s="117"/>
      <c r="D84" s="127"/>
      <c r="E84" s="127"/>
      <c r="F84" s="127"/>
      <c r="G84" s="127"/>
      <c r="H84" s="127"/>
      <c r="I84" s="127"/>
      <c r="J84" s="127"/>
      <c r="K84" s="127"/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</row>
    <row r="85" spans="2:23" ht="12" customHeight="1">
      <c r="B85" s="116"/>
      <c r="C85" s="117"/>
      <c r="D85" s="128"/>
      <c r="E85" s="128"/>
      <c r="F85" s="128"/>
      <c r="G85" s="128"/>
      <c r="H85" s="128"/>
      <c r="I85" s="128"/>
      <c r="J85" s="128"/>
      <c r="K85" s="128"/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</row>
    <row r="86" spans="2:23" ht="12" customHeight="1">
      <c r="B86" s="116"/>
      <c r="C86" s="117"/>
    </row>
    <row r="87" spans="2:23" ht="12" customHeight="1">
      <c r="B87" s="116"/>
    </row>
    <row r="88" spans="2:23" ht="12" customHeight="1">
      <c r="B88" s="116"/>
    </row>
    <row r="89" spans="2:23" ht="12" customHeight="1">
      <c r="B89" s="116"/>
    </row>
    <row r="90" spans="2:23" ht="15" customHeight="1">
      <c r="B90" s="116"/>
    </row>
    <row r="91" spans="2:23" ht="15" customHeight="1">
      <c r="B91" s="116"/>
    </row>
    <row r="92" spans="2:23" ht="15" customHeight="1">
      <c r="B92" s="116"/>
    </row>
    <row r="93" spans="2:23" ht="15" customHeight="1">
      <c r="B93" s="116"/>
    </row>
    <row r="94" spans="2:23" ht="15" customHeight="1">
      <c r="B94" s="116"/>
      <c r="C94" s="117"/>
    </row>
    <row r="95" spans="2:23" ht="15" customHeight="1">
      <c r="B95" s="116"/>
      <c r="C95" s="117"/>
    </row>
    <row r="96" spans="2:23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64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66" t="s">
        <v>746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3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49822.21070220515</v>
      </c>
      <c r="E5" s="81">
        <v>50264.605878873219</v>
      </c>
      <c r="F5" s="81">
        <v>50715.3484788227</v>
      </c>
      <c r="G5" s="81">
        <v>50731.596061089796</v>
      </c>
      <c r="H5" s="81">
        <v>50246.093746605678</v>
      </c>
      <c r="I5" s="81">
        <v>49944.84844719847</v>
      </c>
      <c r="J5" s="81">
        <v>50028.431392570434</v>
      </c>
      <c r="K5" s="81">
        <v>50066.62231399244</v>
      </c>
      <c r="L5" s="81">
        <v>49959.11001996183</v>
      </c>
      <c r="M5" s="81">
        <v>49760.211455152734</v>
      </c>
      <c r="N5" s="81">
        <v>49681.232859138297</v>
      </c>
      <c r="O5" s="81">
        <v>49492.438751714064</v>
      </c>
      <c r="P5" s="81">
        <v>50163.550875964356</v>
      </c>
      <c r="Q5" s="81">
        <v>50921.159218157627</v>
      </c>
      <c r="R5" s="81">
        <v>51528.604427389058</v>
      </c>
      <c r="S5" s="81">
        <v>51450.400479609467</v>
      </c>
      <c r="T5" s="81">
        <v>52836.54891997973</v>
      </c>
      <c r="U5" s="81">
        <v>54382.609845216211</v>
      </c>
      <c r="V5" s="81">
        <v>55950.000644281856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49274.023383161075</v>
      </c>
      <c r="E6" s="81">
        <v>49718.610529027646</v>
      </c>
      <c r="F6" s="81">
        <v>50207.517209794802</v>
      </c>
      <c r="G6" s="81">
        <v>50265.111971172999</v>
      </c>
      <c r="H6" s="81">
        <v>49739.004625660338</v>
      </c>
      <c r="I6" s="81">
        <v>49541.659070119771</v>
      </c>
      <c r="J6" s="81">
        <v>49655.950373421292</v>
      </c>
      <c r="K6" s="81">
        <v>49705.639591097082</v>
      </c>
      <c r="L6" s="81">
        <v>49582.17923432331</v>
      </c>
      <c r="M6" s="81">
        <v>49378.415582929338</v>
      </c>
      <c r="N6" s="81">
        <v>49301.177478819038</v>
      </c>
      <c r="O6" s="81">
        <v>49106.977680585696</v>
      </c>
      <c r="P6" s="81">
        <v>49791.468171679764</v>
      </c>
      <c r="Q6" s="81">
        <v>50584.851295018241</v>
      </c>
      <c r="R6" s="81">
        <v>51297.493318439818</v>
      </c>
      <c r="S6" s="81">
        <v>51229.710133056687</v>
      </c>
      <c r="T6" s="81">
        <v>52638.201349117189</v>
      </c>
      <c r="U6" s="81">
        <v>54254.664328818384</v>
      </c>
      <c r="V6" s="81">
        <v>55822.827851485403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336.3956031272287</v>
      </c>
      <c r="E7" s="81">
        <v>335.76354444173336</v>
      </c>
      <c r="F7" s="81">
        <v>326.73242299897095</v>
      </c>
      <c r="G7" s="81">
        <v>306.52869473922499</v>
      </c>
      <c r="H7" s="81">
        <v>366.22671143274664</v>
      </c>
      <c r="I7" s="81">
        <v>280.89114343249963</v>
      </c>
      <c r="J7" s="81">
        <v>272.04767698862355</v>
      </c>
      <c r="K7" s="81">
        <v>264.44323155017099</v>
      </c>
      <c r="L7" s="81">
        <v>282.00678387448568</v>
      </c>
      <c r="M7" s="81">
        <v>284.82779666215401</v>
      </c>
      <c r="N7" s="81">
        <v>284.78715348242594</v>
      </c>
      <c r="O7" s="81">
        <v>287.94938595418523</v>
      </c>
      <c r="P7" s="81">
        <v>280.40449501949632</v>
      </c>
      <c r="Q7" s="81">
        <v>265.6338230574932</v>
      </c>
      <c r="R7" s="81">
        <v>192.03242802670147</v>
      </c>
      <c r="S7" s="81">
        <v>183.85231773767674</v>
      </c>
      <c r="T7" s="81">
        <v>165.89403722954205</v>
      </c>
      <c r="U7" s="81">
        <v>96.111669099463057</v>
      </c>
      <c r="V7" s="81">
        <v>95.297625428074767</v>
      </c>
      <c r="W7" s="92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211.79171591684562</v>
      </c>
      <c r="E8" s="81">
        <v>210.23180540384359</v>
      </c>
      <c r="F8" s="81">
        <v>181.09884602892899</v>
      </c>
      <c r="G8" s="81">
        <v>159.95539517756995</v>
      </c>
      <c r="H8" s="81">
        <v>140.86240951259472</v>
      </c>
      <c r="I8" s="81">
        <v>122.29823364619975</v>
      </c>
      <c r="J8" s="81">
        <v>100.43334216051446</v>
      </c>
      <c r="K8" s="81">
        <v>96.539491345187315</v>
      </c>
      <c r="L8" s="81">
        <v>94.924001764031715</v>
      </c>
      <c r="M8" s="81">
        <v>96.968075561243936</v>
      </c>
      <c r="N8" s="81">
        <v>95.268226836835552</v>
      </c>
      <c r="O8" s="81">
        <v>88.78002742505646</v>
      </c>
      <c r="P8" s="81">
        <v>91.678209265095816</v>
      </c>
      <c r="Q8" s="81">
        <v>70.674100081890828</v>
      </c>
      <c r="R8" s="81">
        <v>39.078680922533238</v>
      </c>
      <c r="S8" s="81">
        <v>36.838028815107407</v>
      </c>
      <c r="T8" s="81">
        <v>32.45353363299791</v>
      </c>
      <c r="U8" s="81">
        <v>31.833847298363441</v>
      </c>
      <c r="V8" s="81">
        <v>31.875167368374996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22848.532182262294</v>
      </c>
      <c r="E9" s="81">
        <v>21795.765877431724</v>
      </c>
      <c r="F9" s="81">
        <v>21112.051860880452</v>
      </c>
      <c r="G9" s="81">
        <v>20145.220506014823</v>
      </c>
      <c r="H9" s="81">
        <v>20379.867948916555</v>
      </c>
      <c r="I9" s="81">
        <v>19781.901794016514</v>
      </c>
      <c r="J9" s="81">
        <v>18843.712043360345</v>
      </c>
      <c r="K9" s="81">
        <v>18310.903301717575</v>
      </c>
      <c r="L9" s="81">
        <v>18044.665381713752</v>
      </c>
      <c r="M9" s="81">
        <v>17456.008489084252</v>
      </c>
      <c r="N9" s="81">
        <v>16822.760528527724</v>
      </c>
      <c r="O9" s="81">
        <v>17243.86690336412</v>
      </c>
      <c r="P9" s="81">
        <v>16994.127384578427</v>
      </c>
      <c r="Q9" s="81">
        <v>16585.069093652313</v>
      </c>
      <c r="R9" s="81">
        <v>15221.844329242198</v>
      </c>
      <c r="S9" s="81">
        <v>15260.252278017413</v>
      </c>
      <c r="T9" s="81">
        <v>16511.611580047847</v>
      </c>
      <c r="U9" s="81">
        <v>16128.789233017698</v>
      </c>
      <c r="V9" s="81">
        <v>15990.356690562803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7321.7524023054984</v>
      </c>
      <c r="E10" s="81">
        <v>6693.5385653909789</v>
      </c>
      <c r="F10" s="81">
        <v>6134.2266189972115</v>
      </c>
      <c r="G10" s="81">
        <v>5475.4890165002107</v>
      </c>
      <c r="H10" s="81">
        <v>5003.5190260128647</v>
      </c>
      <c r="I10" s="81">
        <v>4984.2713984829843</v>
      </c>
      <c r="J10" s="81">
        <v>5100.3602238877229</v>
      </c>
      <c r="K10" s="81">
        <v>5262.9490345124677</v>
      </c>
      <c r="L10" s="81">
        <v>5199.2968708718263</v>
      </c>
      <c r="M10" s="81">
        <v>5312.3067604124817</v>
      </c>
      <c r="N10" s="81">
        <v>5156.8006409957979</v>
      </c>
      <c r="O10" s="81">
        <v>5095.6142542783082</v>
      </c>
      <c r="P10" s="81">
        <v>5183.4628379861533</v>
      </c>
      <c r="Q10" s="81">
        <v>5026.2067183481768</v>
      </c>
      <c r="R10" s="81">
        <v>4827.9725596730259</v>
      </c>
      <c r="S10" s="81">
        <v>4819.0676054816586</v>
      </c>
      <c r="T10" s="81">
        <v>5062.6221936528673</v>
      </c>
      <c r="U10" s="81">
        <v>5215.3221562466542</v>
      </c>
      <c r="V10" s="81">
        <v>5129.5960268377012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27.79317602279972</v>
      </c>
      <c r="E11" s="81">
        <v>27.031325363710557</v>
      </c>
      <c r="F11" s="81">
        <v>25.826262960762968</v>
      </c>
      <c r="G11" s="81">
        <v>24.718808294271088</v>
      </c>
      <c r="H11" s="81">
        <v>25.195061335558798</v>
      </c>
      <c r="I11" s="81">
        <v>24.299890631861874</v>
      </c>
      <c r="J11" s="81">
        <v>24.616184432275155</v>
      </c>
      <c r="K11" s="81">
        <v>23.642754457306012</v>
      </c>
      <c r="L11" s="81">
        <v>22.337428927428011</v>
      </c>
      <c r="M11" s="81">
        <v>31.905598479956272</v>
      </c>
      <c r="N11" s="81">
        <v>31.228198167164251</v>
      </c>
      <c r="O11" s="81">
        <v>30.667076197936765</v>
      </c>
      <c r="P11" s="81">
        <v>28.679806939946868</v>
      </c>
      <c r="Q11" s="81">
        <v>27.222956984557364</v>
      </c>
      <c r="R11" s="81">
        <v>25.010901495791561</v>
      </c>
      <c r="S11" s="81">
        <v>23.354920659408013</v>
      </c>
      <c r="T11" s="81">
        <v>24.249199549639183</v>
      </c>
      <c r="U11" s="81">
        <v>23.470821797115079</v>
      </c>
      <c r="V11" s="81">
        <v>25.763680947044556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15498.986603933998</v>
      </c>
      <c r="E12" s="81">
        <v>15075.195986677036</v>
      </c>
      <c r="F12" s="81">
        <v>14951.998978922476</v>
      </c>
      <c r="G12" s="81">
        <v>14645.01268122034</v>
      </c>
      <c r="H12" s="81">
        <v>15351.153861568131</v>
      </c>
      <c r="I12" s="81">
        <v>14773.330504901671</v>
      </c>
      <c r="J12" s="81">
        <v>13718.735635040346</v>
      </c>
      <c r="K12" s="81">
        <v>13024.311512747803</v>
      </c>
      <c r="L12" s="81">
        <v>12823.031081914498</v>
      </c>
      <c r="M12" s="81">
        <v>12111.796130191811</v>
      </c>
      <c r="N12" s="81">
        <v>11634.731689364762</v>
      </c>
      <c r="O12" s="81">
        <v>12117.585572887878</v>
      </c>
      <c r="P12" s="81">
        <v>11781.984739652329</v>
      </c>
      <c r="Q12" s="81">
        <v>11531.639418319577</v>
      </c>
      <c r="R12" s="81">
        <v>10368.860868073381</v>
      </c>
      <c r="S12" s="81">
        <v>10417.829751876347</v>
      </c>
      <c r="T12" s="81">
        <v>11424.74018684534</v>
      </c>
      <c r="U12" s="81">
        <v>10889.99625497393</v>
      </c>
      <c r="V12" s="81">
        <v>10834.996982778057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50596.241280580267</v>
      </c>
      <c r="E13" s="81">
        <v>46989.94320729906</v>
      </c>
      <c r="F13" s="81">
        <v>45626.694785784726</v>
      </c>
      <c r="G13" s="81">
        <v>42665.633467257416</v>
      </c>
      <c r="H13" s="81">
        <v>39161.244681416872</v>
      </c>
      <c r="I13" s="81">
        <v>37452.028278940394</v>
      </c>
      <c r="J13" s="81">
        <v>34261.175681523826</v>
      </c>
      <c r="K13" s="81">
        <v>32119.175737737824</v>
      </c>
      <c r="L13" s="81">
        <v>31408.824859733999</v>
      </c>
      <c r="M13" s="81">
        <v>30520.739584356154</v>
      </c>
      <c r="N13" s="81">
        <v>28679.917578647372</v>
      </c>
      <c r="O13" s="81">
        <v>27195.86183365947</v>
      </c>
      <c r="P13" s="81">
        <v>25739.482936440611</v>
      </c>
      <c r="Q13" s="81">
        <v>21441.989844877797</v>
      </c>
      <c r="R13" s="81">
        <v>18235.881474060418</v>
      </c>
      <c r="S13" s="81">
        <v>18636.482160629508</v>
      </c>
      <c r="T13" s="81">
        <v>19044.763125983249</v>
      </c>
      <c r="U13" s="81">
        <v>17910.609738468647</v>
      </c>
      <c r="V13" s="81">
        <v>17932.275570039663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989.2128195206833</v>
      </c>
      <c r="E14" s="81">
        <v>973.25713335216199</v>
      </c>
      <c r="F14" s="81">
        <v>945.89268919452252</v>
      </c>
      <c r="G14" s="81">
        <v>854.03987335583224</v>
      </c>
      <c r="H14" s="81">
        <v>890.09774221445355</v>
      </c>
      <c r="I14" s="81">
        <v>833.00574139414152</v>
      </c>
      <c r="J14" s="81">
        <v>794.69783115759071</v>
      </c>
      <c r="K14" s="81">
        <v>909.4359880009182</v>
      </c>
      <c r="L14" s="81">
        <v>943.48312522129959</v>
      </c>
      <c r="M14" s="81">
        <v>1003.7519056221913</v>
      </c>
      <c r="N14" s="81">
        <v>924.69783628396294</v>
      </c>
      <c r="O14" s="81">
        <v>859.03798692477687</v>
      </c>
      <c r="P14" s="81">
        <v>815.59235791116316</v>
      </c>
      <c r="Q14" s="81">
        <v>750.15000519691978</v>
      </c>
      <c r="R14" s="81">
        <v>782.19956289166248</v>
      </c>
      <c r="S14" s="81">
        <v>740.56290569976932</v>
      </c>
      <c r="T14" s="81">
        <v>780.00926659508059</v>
      </c>
      <c r="U14" s="81">
        <v>783.29881293779567</v>
      </c>
      <c r="V14" s="81">
        <v>689.00476470854096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125.72548685579143</v>
      </c>
      <c r="E15" s="81">
        <v>105.15770819168091</v>
      </c>
      <c r="F15" s="81">
        <v>94.162471586505845</v>
      </c>
      <c r="G15" s="81">
        <v>77.359347589721111</v>
      </c>
      <c r="H15" s="81">
        <v>65.981260644889346</v>
      </c>
      <c r="I15" s="81">
        <v>57.055148328318495</v>
      </c>
      <c r="J15" s="81">
        <v>58.504340338881057</v>
      </c>
      <c r="K15" s="81">
        <v>46.810140321240063</v>
      </c>
      <c r="L15" s="81">
        <v>48.979981875436145</v>
      </c>
      <c r="M15" s="81">
        <v>47.456786135120197</v>
      </c>
      <c r="N15" s="81">
        <v>46.348077521159937</v>
      </c>
      <c r="O15" s="81">
        <v>41.793323929752582</v>
      </c>
      <c r="P15" s="81">
        <v>41.168050869396623</v>
      </c>
      <c r="Q15" s="81">
        <v>34.999474209925836</v>
      </c>
      <c r="R15" s="81">
        <v>30.976955318503315</v>
      </c>
      <c r="S15" s="81">
        <v>26.108976886842598</v>
      </c>
      <c r="T15" s="81">
        <v>24.930344546901566</v>
      </c>
      <c r="U15" s="81">
        <v>23.760447121378817</v>
      </c>
      <c r="V15" s="81">
        <v>27.211450742333245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1780.5594281741264</v>
      </c>
      <c r="E16" s="81">
        <v>1420.9491867559598</v>
      </c>
      <c r="F16" s="81">
        <v>1481.8569775115243</v>
      </c>
      <c r="G16" s="81">
        <v>1521.1102192577637</v>
      </c>
      <c r="H16" s="81">
        <v>1504.1074925603209</v>
      </c>
      <c r="I16" s="81">
        <v>1566.5851679812856</v>
      </c>
      <c r="J16" s="81">
        <v>1488.3100644706203</v>
      </c>
      <c r="K16" s="81">
        <v>1422.4268702171321</v>
      </c>
      <c r="L16" s="81">
        <v>1922.8803434008937</v>
      </c>
      <c r="M16" s="81">
        <v>2217.1091134442531</v>
      </c>
      <c r="N16" s="81">
        <v>2208.7467628994564</v>
      </c>
      <c r="O16" s="81">
        <v>1984.4746185785864</v>
      </c>
      <c r="P16" s="81">
        <v>2006.4256226125995</v>
      </c>
      <c r="Q16" s="81">
        <v>1734.9002048201396</v>
      </c>
      <c r="R16" s="81">
        <v>1614.6241177414272</v>
      </c>
      <c r="S16" s="81">
        <v>1589.8131687807299</v>
      </c>
      <c r="T16" s="81">
        <v>1921.4923505978568</v>
      </c>
      <c r="U16" s="81">
        <v>1625.7976940211256</v>
      </c>
      <c r="V16" s="81">
        <v>1649.4356518300583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81">
        <v>673.53772203074755</v>
      </c>
      <c r="E17" s="81">
        <v>637.36667126772988</v>
      </c>
      <c r="F17" s="81">
        <v>681.55079799513987</v>
      </c>
      <c r="G17" s="81">
        <v>499.81458823039583</v>
      </c>
      <c r="H17" s="81">
        <v>440.93247946778371</v>
      </c>
      <c r="I17" s="81">
        <v>325.03560731986175</v>
      </c>
      <c r="J17" s="81">
        <v>244.63247318083586</v>
      </c>
      <c r="K17" s="81">
        <v>356.02891218771236</v>
      </c>
      <c r="L17" s="81">
        <v>461.66129055402683</v>
      </c>
      <c r="M17" s="81">
        <v>527.23565960854864</v>
      </c>
      <c r="N17" s="81">
        <v>485.80970121367841</v>
      </c>
      <c r="O17" s="81">
        <v>481.5049070788275</v>
      </c>
      <c r="P17" s="81">
        <v>262.63922946599456</v>
      </c>
      <c r="Q17" s="81">
        <v>339.77140628994516</v>
      </c>
      <c r="R17" s="81">
        <v>327.47838810630395</v>
      </c>
      <c r="S17" s="81">
        <v>379.66908663723029</v>
      </c>
      <c r="T17" s="81">
        <v>302.98319622590719</v>
      </c>
      <c r="U17" s="81">
        <v>229.22923366964667</v>
      </c>
      <c r="V17" s="81">
        <v>216.16157727400943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81">
        <v>3319.2288585541692</v>
      </c>
      <c r="E18" s="81">
        <v>3313.8622340047314</v>
      </c>
      <c r="F18" s="81">
        <v>3311.744831764091</v>
      </c>
      <c r="G18" s="81">
        <v>3296.8001802606909</v>
      </c>
      <c r="H18" s="81">
        <v>3299.9662796425368</v>
      </c>
      <c r="I18" s="81">
        <v>3301.011553811627</v>
      </c>
      <c r="J18" s="81">
        <v>3308.4961905939986</v>
      </c>
      <c r="K18" s="81">
        <v>3309.87445675356</v>
      </c>
      <c r="L18" s="81">
        <v>3306.54970476161</v>
      </c>
      <c r="M18" s="81">
        <v>3305.5152101376548</v>
      </c>
      <c r="N18" s="81">
        <v>3302.1988264155348</v>
      </c>
      <c r="O18" s="81">
        <v>3124.5852571494052</v>
      </c>
      <c r="P18" s="81">
        <v>2949.089181159271</v>
      </c>
      <c r="Q18" s="81">
        <v>2772.917906683494</v>
      </c>
      <c r="R18" s="81">
        <v>2586.3662271894045</v>
      </c>
      <c r="S18" s="81">
        <v>2412.9925218938197</v>
      </c>
      <c r="T18" s="81">
        <v>2370.1531568374594</v>
      </c>
      <c r="U18" s="81">
        <v>2374.9079579176482</v>
      </c>
      <c r="V18" s="81">
        <v>2377.0760500201363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81">
        <v>2961.9122090490455</v>
      </c>
      <c r="E19" s="81">
        <v>2694.3114404003527</v>
      </c>
      <c r="F19" s="81">
        <v>2433.8925172524296</v>
      </c>
      <c r="G19" s="81">
        <v>2361.0125937918096</v>
      </c>
      <c r="H19" s="81">
        <v>2028.3603679004245</v>
      </c>
      <c r="I19" s="81">
        <v>1827.1896404092313</v>
      </c>
      <c r="J19" s="81">
        <v>1739.7976378894007</v>
      </c>
      <c r="K19" s="81">
        <v>1645.6221331222691</v>
      </c>
      <c r="L19" s="81">
        <v>1678.1353044162879</v>
      </c>
      <c r="M19" s="81">
        <v>1695.8754358327094</v>
      </c>
      <c r="N19" s="81">
        <v>1823.8402122537641</v>
      </c>
      <c r="O19" s="81">
        <v>1742.9317783755309</v>
      </c>
      <c r="P19" s="81">
        <v>1528.4072615406792</v>
      </c>
      <c r="Q19" s="81">
        <v>1408.8803035938224</v>
      </c>
      <c r="R19" s="81">
        <v>1420.8117755255255</v>
      </c>
      <c r="S19" s="81">
        <v>1155.9974517226635</v>
      </c>
      <c r="T19" s="81">
        <v>1126.8426270196383</v>
      </c>
      <c r="U19" s="81">
        <v>981.31585234157251</v>
      </c>
      <c r="V19" s="81">
        <v>969.74603239992393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81">
        <v>396.68615212669897</v>
      </c>
      <c r="E20" s="81">
        <v>350.71562196207509</v>
      </c>
      <c r="F20" s="81">
        <v>321.0268312364741</v>
      </c>
      <c r="G20" s="81">
        <v>282.17851541281095</v>
      </c>
      <c r="H20" s="81">
        <v>219.20323769728745</v>
      </c>
      <c r="I20" s="81">
        <v>219.63478324758617</v>
      </c>
      <c r="J20" s="81">
        <v>168.42480684232717</v>
      </c>
      <c r="K20" s="81">
        <v>157.65245182076538</v>
      </c>
      <c r="L20" s="81">
        <v>143.40237004589503</v>
      </c>
      <c r="M20" s="81">
        <v>137.48251213317187</v>
      </c>
      <c r="N20" s="81">
        <v>128.62094271469527</v>
      </c>
      <c r="O20" s="81">
        <v>120.74841669447257</v>
      </c>
      <c r="P20" s="81">
        <v>120.12354494163776</v>
      </c>
      <c r="Q20" s="81">
        <v>135.70829414980659</v>
      </c>
      <c r="R20" s="81">
        <v>111.91646792017019</v>
      </c>
      <c r="S20" s="81">
        <v>134.51147949686884</v>
      </c>
      <c r="T20" s="81">
        <v>131.88960330252849</v>
      </c>
      <c r="U20" s="81">
        <v>132.81717820644693</v>
      </c>
      <c r="V20" s="81">
        <v>136.41212250480089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81">
        <v>2565.2260569223458</v>
      </c>
      <c r="E21" s="81">
        <v>2343.5958184382775</v>
      </c>
      <c r="F21" s="81">
        <v>2112.8656860159554</v>
      </c>
      <c r="G21" s="81">
        <v>2078.8340783789986</v>
      </c>
      <c r="H21" s="81">
        <v>1809.1571302031371</v>
      </c>
      <c r="I21" s="81">
        <v>1607.554857161645</v>
      </c>
      <c r="J21" s="81">
        <v>1571.3728310470733</v>
      </c>
      <c r="K21" s="81">
        <v>1487.9696813015039</v>
      </c>
      <c r="L21" s="81">
        <v>1534.732934370393</v>
      </c>
      <c r="M21" s="81">
        <v>1558.3929236995373</v>
      </c>
      <c r="N21" s="81">
        <v>1695.2192695390686</v>
      </c>
      <c r="O21" s="81">
        <v>1622.1833616810582</v>
      </c>
      <c r="P21" s="81">
        <v>1408.2837165990416</v>
      </c>
      <c r="Q21" s="81">
        <v>1273.1720094440157</v>
      </c>
      <c r="R21" s="81">
        <v>1308.8953076053554</v>
      </c>
      <c r="S21" s="81">
        <v>1021.4859722257947</v>
      </c>
      <c r="T21" s="81">
        <v>994.95302371710977</v>
      </c>
      <c r="U21" s="81">
        <v>848.49867413512561</v>
      </c>
      <c r="V21" s="81">
        <v>833.33390989512327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81">
        <v>2074.8068008430723</v>
      </c>
      <c r="E22" s="81">
        <v>2042.7815492173495</v>
      </c>
      <c r="F22" s="81">
        <v>1855.0179263249483</v>
      </c>
      <c r="G22" s="81">
        <v>1245.4605343936832</v>
      </c>
      <c r="H22" s="81">
        <v>1284.2623129554609</v>
      </c>
      <c r="I22" s="81">
        <v>1139.5727399609591</v>
      </c>
      <c r="J22" s="81">
        <v>1088.5576899783568</v>
      </c>
      <c r="K22" s="81">
        <v>1031.7561984172603</v>
      </c>
      <c r="L22" s="81">
        <v>972.84956768492395</v>
      </c>
      <c r="M22" s="81">
        <v>923.56589086843462</v>
      </c>
      <c r="N22" s="81">
        <v>824.06800115087322</v>
      </c>
      <c r="O22" s="81">
        <v>898.39472882375662</v>
      </c>
      <c r="P22" s="81">
        <v>1093.0295487782582</v>
      </c>
      <c r="Q22" s="81">
        <v>1018.7237812239456</v>
      </c>
      <c r="R22" s="81">
        <v>859.77042103123404</v>
      </c>
      <c r="S22" s="81">
        <v>1124.6330563144172</v>
      </c>
      <c r="T22" s="81">
        <v>965.00126754485746</v>
      </c>
      <c r="U22" s="81">
        <v>890.98989205026555</v>
      </c>
      <c r="V22" s="81">
        <v>935.53329813500693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81">
        <v>192.81949265017099</v>
      </c>
      <c r="E23" s="81">
        <v>181.04640440077432</v>
      </c>
      <c r="F23" s="81">
        <v>151.19716085480775</v>
      </c>
      <c r="G23" s="81">
        <v>78.587090949430191</v>
      </c>
      <c r="H23" s="81">
        <v>78.682307502532936</v>
      </c>
      <c r="I23" s="81">
        <v>78.663873566965833</v>
      </c>
      <c r="J23" s="81">
        <v>77.290899300345927</v>
      </c>
      <c r="K23" s="81">
        <v>66.900550439629342</v>
      </c>
      <c r="L23" s="81">
        <v>65.886454376267778</v>
      </c>
      <c r="M23" s="81">
        <v>50.092637955272764</v>
      </c>
      <c r="N23" s="81">
        <v>51.852435329499883</v>
      </c>
      <c r="O23" s="81">
        <v>93.355748067825729</v>
      </c>
      <c r="P23" s="81">
        <v>226.90958322631778</v>
      </c>
      <c r="Q23" s="81">
        <v>286.64600038825347</v>
      </c>
      <c r="R23" s="81">
        <v>186.85392337049564</v>
      </c>
      <c r="S23" s="81">
        <v>75.207805326786044</v>
      </c>
      <c r="T23" s="81">
        <v>89.227116944613371</v>
      </c>
      <c r="U23" s="81">
        <v>49.765770081123442</v>
      </c>
      <c r="V23" s="81">
        <v>62.604042959639742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81">
        <v>152.27859368373396</v>
      </c>
      <c r="E24" s="81">
        <v>141.63993629411942</v>
      </c>
      <c r="F24" s="81">
        <v>126.23373821295525</v>
      </c>
      <c r="G24" s="81">
        <v>121.83473698445269</v>
      </c>
      <c r="H24" s="81">
        <v>119.51548662683945</v>
      </c>
      <c r="I24" s="81">
        <v>102.6517689306676</v>
      </c>
      <c r="J24" s="81">
        <v>102.21550576243334</v>
      </c>
      <c r="K24" s="81">
        <v>98.36939094981517</v>
      </c>
      <c r="L24" s="81">
        <v>108.85320509529893</v>
      </c>
      <c r="M24" s="81">
        <v>101.69165586045992</v>
      </c>
      <c r="N24" s="81">
        <v>126.14145565808177</v>
      </c>
      <c r="O24" s="81">
        <v>92.509263538089499</v>
      </c>
      <c r="P24" s="81">
        <v>86.641928624732742</v>
      </c>
      <c r="Q24" s="81">
        <v>92.439819015931619</v>
      </c>
      <c r="R24" s="81">
        <v>89.212068590771963</v>
      </c>
      <c r="S24" s="81">
        <v>77.860477164460534</v>
      </c>
      <c r="T24" s="81">
        <v>76.022152001343727</v>
      </c>
      <c r="U24" s="81">
        <v>78.358713603967118</v>
      </c>
      <c r="V24" s="81">
        <v>79.693065870667056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81">
        <v>8577.9048551126471</v>
      </c>
      <c r="E25" s="81">
        <v>7842.6989327903229</v>
      </c>
      <c r="F25" s="81">
        <v>7697.4019727200093</v>
      </c>
      <c r="G25" s="81">
        <v>7600.7344858806928</v>
      </c>
      <c r="H25" s="81">
        <v>7491.6771282169184</v>
      </c>
      <c r="I25" s="81">
        <v>6919.1035424223992</v>
      </c>
      <c r="J25" s="81">
        <v>5868.2644918526048</v>
      </c>
      <c r="K25" s="81">
        <v>5337.3151939505597</v>
      </c>
      <c r="L25" s="81">
        <v>5216.5042952554486</v>
      </c>
      <c r="M25" s="81">
        <v>4899.361531835787</v>
      </c>
      <c r="N25" s="81">
        <v>4401.3471808901377</v>
      </c>
      <c r="O25" s="81">
        <v>4420.9528477483118</v>
      </c>
      <c r="P25" s="81">
        <v>4308.8426709330315</v>
      </c>
      <c r="Q25" s="81">
        <v>3857.6276402495482</v>
      </c>
      <c r="R25" s="81">
        <v>3211.4893322326716</v>
      </c>
      <c r="S25" s="81">
        <v>3175.2166300424155</v>
      </c>
      <c r="T25" s="81">
        <v>3441.7402593877741</v>
      </c>
      <c r="U25" s="81">
        <v>3242.4295522274042</v>
      </c>
      <c r="V25" s="81">
        <v>3121.6502396878232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81">
        <v>231.80712493209921</v>
      </c>
      <c r="E26" s="81">
        <v>187.17439408132711</v>
      </c>
      <c r="F26" s="81">
        <v>190.65222905070388</v>
      </c>
      <c r="G26" s="81">
        <v>155.42049137854437</v>
      </c>
      <c r="H26" s="81">
        <v>132.58007625870684</v>
      </c>
      <c r="I26" s="81">
        <v>125.78736538005838</v>
      </c>
      <c r="J26" s="81">
        <v>113.38293915857336</v>
      </c>
      <c r="K26" s="81">
        <v>114.92534173820347</v>
      </c>
      <c r="L26" s="81">
        <v>121.83714162106159</v>
      </c>
      <c r="M26" s="81">
        <v>121.7653333653066</v>
      </c>
      <c r="N26" s="81">
        <v>143.22006926860627</v>
      </c>
      <c r="O26" s="81">
        <v>146.84540191596307</v>
      </c>
      <c r="P26" s="81">
        <v>156.17181613184542</v>
      </c>
      <c r="Q26" s="81">
        <v>160.70746900654322</v>
      </c>
      <c r="R26" s="81">
        <v>150.76216275898477</v>
      </c>
      <c r="S26" s="81">
        <v>158.24579016197143</v>
      </c>
      <c r="T26" s="81">
        <v>179.54750448950983</v>
      </c>
      <c r="U26" s="81">
        <v>152.42428431895664</v>
      </c>
      <c r="V26" s="81">
        <v>161.93539310104515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81">
        <v>8346.0977301805488</v>
      </c>
      <c r="E27" s="81">
        <v>7655.5245387089954</v>
      </c>
      <c r="F27" s="81">
        <v>7506.7497436693047</v>
      </c>
      <c r="G27" s="81">
        <v>7445.3139945021485</v>
      </c>
      <c r="H27" s="81">
        <v>7359.0970519582115</v>
      </c>
      <c r="I27" s="81">
        <v>6793.3161770423403</v>
      </c>
      <c r="J27" s="81">
        <v>5754.8815526940316</v>
      </c>
      <c r="K27" s="81">
        <v>5222.3898522123573</v>
      </c>
      <c r="L27" s="81">
        <v>5094.6671536343865</v>
      </c>
      <c r="M27" s="81">
        <v>4777.59619847048</v>
      </c>
      <c r="N27" s="81">
        <v>4258.1271116215312</v>
      </c>
      <c r="O27" s="81">
        <v>4274.1074458323492</v>
      </c>
      <c r="P27" s="81">
        <v>4152.6708548011866</v>
      </c>
      <c r="Q27" s="81">
        <v>3696.9201712430049</v>
      </c>
      <c r="R27" s="81">
        <v>3060.7271694736864</v>
      </c>
      <c r="S27" s="81">
        <v>3016.9708398804441</v>
      </c>
      <c r="T27" s="81">
        <v>3262.1927548982644</v>
      </c>
      <c r="U27" s="81">
        <v>3090.0052679084474</v>
      </c>
      <c r="V27" s="81">
        <v>2959.7148465867781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81">
        <v>24291.123503284216</v>
      </c>
      <c r="E28" s="81">
        <v>22477.834164004838</v>
      </c>
      <c r="F28" s="81">
        <v>21963.841146715095</v>
      </c>
      <c r="G28" s="81">
        <v>20448.711409940472</v>
      </c>
      <c r="H28" s="81">
        <v>17551.779765108917</v>
      </c>
      <c r="I28" s="81">
        <v>17108.630438165379</v>
      </c>
      <c r="J28" s="81">
        <v>15259.757839226579</v>
      </c>
      <c r="K28" s="81">
        <v>13712.356154312278</v>
      </c>
      <c r="L28" s="81">
        <v>12575.39516343311</v>
      </c>
      <c r="M28" s="81">
        <v>11638.373730181485</v>
      </c>
      <c r="N28" s="81">
        <v>10410.33313530719</v>
      </c>
      <c r="O28" s="81">
        <v>9570.9537742217508</v>
      </c>
      <c r="P28" s="81">
        <v>8728.8504332653592</v>
      </c>
      <c r="Q28" s="81">
        <v>5705.5577268757834</v>
      </c>
      <c r="R28" s="81">
        <v>3893.6463656545516</v>
      </c>
      <c r="S28" s="81">
        <v>4861.9271395123524</v>
      </c>
      <c r="T28" s="81">
        <v>4885.2216056384859</v>
      </c>
      <c r="U28" s="81">
        <v>4608.2390365556157</v>
      </c>
      <c r="V28" s="81">
        <v>4693.4066592261215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81">
        <v>18394.592275636332</v>
      </c>
      <c r="E29" s="81">
        <v>16803.616625529248</v>
      </c>
      <c r="F29" s="81">
        <v>17046.552352359904</v>
      </c>
      <c r="G29" s="81">
        <v>16117.502568632315</v>
      </c>
      <c r="H29" s="81">
        <v>14351.101832878976</v>
      </c>
      <c r="I29" s="81">
        <v>14194.680786058801</v>
      </c>
      <c r="J29" s="81">
        <v>12702.688808279136</v>
      </c>
      <c r="K29" s="81">
        <v>11556.477608982132</v>
      </c>
      <c r="L29" s="81">
        <v>10800.076613084995</v>
      </c>
      <c r="M29" s="81">
        <v>10234.712806435362</v>
      </c>
      <c r="N29" s="81">
        <v>9191.8794317080719</v>
      </c>
      <c r="O29" s="81">
        <v>8485.2680299595231</v>
      </c>
      <c r="P29" s="81">
        <v>7665.6172972060431</v>
      </c>
      <c r="Q29" s="81">
        <v>4696.2419756631998</v>
      </c>
      <c r="R29" s="81">
        <v>3319.4615929351016</v>
      </c>
      <c r="S29" s="81">
        <v>4222.6164283888756</v>
      </c>
      <c r="T29" s="81">
        <v>4197.8047000417191</v>
      </c>
      <c r="U29" s="81">
        <v>3968.2435284813746</v>
      </c>
      <c r="V29" s="81">
        <v>4026.2938755940727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81">
        <v>2038.1595673130682</v>
      </c>
      <c r="E30" s="81">
        <v>2037.9750800926495</v>
      </c>
      <c r="F30" s="81">
        <v>1966.9525942736186</v>
      </c>
      <c r="G30" s="81">
        <v>2052.373783154695</v>
      </c>
      <c r="H30" s="81">
        <v>1841.0823946343371</v>
      </c>
      <c r="I30" s="81">
        <v>1636.4828323752859</v>
      </c>
      <c r="J30" s="81">
        <v>1422.6458925195925</v>
      </c>
      <c r="K30" s="81">
        <v>1187.550562024662</v>
      </c>
      <c r="L30" s="81">
        <v>935.28598944774296</v>
      </c>
      <c r="M30" s="81">
        <v>695.1907045176456</v>
      </c>
      <c r="N30" s="81">
        <v>128.75209838761003</v>
      </c>
      <c r="O30" s="81">
        <v>528.59098370736183</v>
      </c>
      <c r="P30" s="81">
        <v>555.5730938413277</v>
      </c>
      <c r="Q30" s="81">
        <v>582.55347579716795</v>
      </c>
      <c r="R30" s="81">
        <v>339.16339350926711</v>
      </c>
      <c r="S30" s="81">
        <v>425.60579297605057</v>
      </c>
      <c r="T30" s="81">
        <v>454.57417572187484</v>
      </c>
      <c r="U30" s="81">
        <v>432.74103143868138</v>
      </c>
      <c r="V30" s="81">
        <v>488.35631856767628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81">
        <v>3858.371660334818</v>
      </c>
      <c r="E31" s="81">
        <v>3636.2424583829402</v>
      </c>
      <c r="F31" s="81">
        <v>2950.33620008157</v>
      </c>
      <c r="G31" s="81">
        <v>2278.8350581534642</v>
      </c>
      <c r="H31" s="81">
        <v>1359.5955375956025</v>
      </c>
      <c r="I31" s="81">
        <v>1277.4668197312915</v>
      </c>
      <c r="J31" s="81">
        <v>1134.4231384278517</v>
      </c>
      <c r="K31" s="81">
        <v>968.32798330548371</v>
      </c>
      <c r="L31" s="81">
        <v>840.03256090036996</v>
      </c>
      <c r="M31" s="81">
        <v>708.47021922847728</v>
      </c>
      <c r="N31" s="81">
        <v>1089.7016052115091</v>
      </c>
      <c r="O31" s="81">
        <v>557.09476055486539</v>
      </c>
      <c r="P31" s="81">
        <v>507.66004221798778</v>
      </c>
      <c r="Q31" s="81">
        <v>426.76227541541641</v>
      </c>
      <c r="R31" s="81">
        <v>235.02137921018266</v>
      </c>
      <c r="S31" s="81">
        <v>213.7049181474259</v>
      </c>
      <c r="T31" s="81">
        <v>232.84272987489217</v>
      </c>
      <c r="U31" s="81">
        <v>207.25447663555977</v>
      </c>
      <c r="V31" s="81">
        <v>178.75646506437226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81">
        <v>3781.3240672527186</v>
      </c>
      <c r="E32" s="81">
        <v>3660.9430292114466</v>
      </c>
      <c r="F32" s="81">
        <v>3508.4529906037801</v>
      </c>
      <c r="G32" s="81">
        <v>3325.2805395179212</v>
      </c>
      <c r="H32" s="81">
        <v>3173.6756231639592</v>
      </c>
      <c r="I32" s="81">
        <v>3019.5712049636822</v>
      </c>
      <c r="J32" s="81">
        <v>3029.5324844763031</v>
      </c>
      <c r="K32" s="81">
        <v>3032.3237257806345</v>
      </c>
      <c r="L32" s="81">
        <v>3012.7103421875436</v>
      </c>
      <c r="M32" s="81">
        <v>3012.2627062901906</v>
      </c>
      <c r="N32" s="81">
        <v>2997.8209663668003</v>
      </c>
      <c r="O32" s="81">
        <v>2841.7992019938533</v>
      </c>
      <c r="P32" s="81">
        <v>2687.6694439943799</v>
      </c>
      <c r="Q32" s="81">
        <v>2531.3380348606956</v>
      </c>
      <c r="R32" s="81">
        <v>2394.9715283430978</v>
      </c>
      <c r="S32" s="81">
        <v>2206.9737005410116</v>
      </c>
      <c r="T32" s="81">
        <v>2210.9426294394866</v>
      </c>
      <c r="U32" s="81">
        <v>2212.0219867698106</v>
      </c>
      <c r="V32" s="81">
        <v>2230.0154180298014</v>
      </c>
      <c r="W32" s="92"/>
    </row>
    <row r="33" spans="1:23" s="64" customFormat="1" ht="12.75" customHeight="1">
      <c r="A33" s="78">
        <v>29</v>
      </c>
      <c r="B33" s="79" t="s">
        <v>358</v>
      </c>
      <c r="C33" s="87" t="s">
        <v>359</v>
      </c>
      <c r="D33" s="81">
        <v>167.95013921691202</v>
      </c>
      <c r="E33" s="81">
        <v>153.43947746878393</v>
      </c>
      <c r="F33" s="81">
        <v>143.82173405241605</v>
      </c>
      <c r="G33" s="81">
        <v>134.97227804103844</v>
      </c>
      <c r="H33" s="81">
        <v>132.2696495949119</v>
      </c>
      <c r="I33" s="81">
        <v>125.44491802096933</v>
      </c>
      <c r="J33" s="81">
        <v>129.73296496564006</v>
      </c>
      <c r="K33" s="81">
        <v>125.27623163318658</v>
      </c>
      <c r="L33" s="81">
        <v>116.27388243486953</v>
      </c>
      <c r="M33" s="81">
        <v>115.91276915163144</v>
      </c>
      <c r="N33" s="81">
        <v>112.49066376220637</v>
      </c>
      <c r="O33" s="81">
        <v>109.03976634235256</v>
      </c>
      <c r="P33" s="81">
        <v>106.92470310084862</v>
      </c>
      <c r="Q33" s="81">
        <v>93.59100758651266</v>
      </c>
      <c r="R33" s="81">
        <v>87.387635069531882</v>
      </c>
      <c r="S33" s="81">
        <v>83.79501767252178</v>
      </c>
      <c r="T33" s="81">
        <v>87.020021103450418</v>
      </c>
      <c r="U33" s="81">
        <v>83.022155467074441</v>
      </c>
      <c r="V33" s="81">
        <v>91.539128235517509</v>
      </c>
      <c r="W33" s="92"/>
    </row>
    <row r="34" spans="1:23" s="64" customFormat="1" ht="12.75" customHeight="1">
      <c r="A34" s="78">
        <v>30</v>
      </c>
      <c r="B34" s="79" t="s">
        <v>360</v>
      </c>
      <c r="C34" s="87" t="s">
        <v>361</v>
      </c>
      <c r="D34" s="81">
        <v>198.29790270435876</v>
      </c>
      <c r="E34" s="81">
        <v>159.28369344113523</v>
      </c>
      <c r="F34" s="81">
        <v>153.91703881700093</v>
      </c>
      <c r="G34" s="81">
        <v>135.69564404540657</v>
      </c>
      <c r="H34" s="81">
        <v>134.450360912045</v>
      </c>
      <c r="I34" s="81">
        <v>126.43612527445319</v>
      </c>
      <c r="J34" s="81">
        <v>129.23330994002905</v>
      </c>
      <c r="K34" s="81">
        <v>127.9339258209625</v>
      </c>
      <c r="L34" s="81">
        <v>114.80012736643728</v>
      </c>
      <c r="M34" s="81">
        <v>113.83293443223042</v>
      </c>
      <c r="N34" s="81">
        <v>109.84462186295252</v>
      </c>
      <c r="O34" s="81">
        <v>119.60989980106405</v>
      </c>
      <c r="P34" s="81">
        <v>108.03347394333105</v>
      </c>
      <c r="Q34" s="81">
        <v>93.355402267637487</v>
      </c>
      <c r="R34" s="81">
        <v>85.598121802487455</v>
      </c>
      <c r="S34" s="81">
        <v>82.399412835331134</v>
      </c>
      <c r="T34" s="81">
        <v>85.361611367557217</v>
      </c>
      <c r="U34" s="81">
        <v>81.101836039857233</v>
      </c>
      <c r="V34" s="81">
        <v>87.681603054267867</v>
      </c>
      <c r="W34" s="92"/>
    </row>
    <row r="35" spans="1:23" s="64" customFormat="1" ht="12.75" customHeight="1">
      <c r="A35" s="78">
        <v>31</v>
      </c>
      <c r="B35" s="79" t="s">
        <v>362</v>
      </c>
      <c r="C35" s="83" t="s">
        <v>363</v>
      </c>
      <c r="D35" s="81">
        <v>394.48220203050801</v>
      </c>
      <c r="E35" s="81">
        <v>362.86456155104577</v>
      </c>
      <c r="F35" s="81">
        <v>339.6083387117576</v>
      </c>
      <c r="G35" s="81">
        <v>295.84903482125583</v>
      </c>
      <c r="H35" s="81">
        <v>291.41972420848299</v>
      </c>
      <c r="I35" s="81">
        <v>276.30122506833777</v>
      </c>
      <c r="J35" s="81">
        <v>281.49276968518734</v>
      </c>
      <c r="K35" s="81">
        <v>263.4761252838473</v>
      </c>
      <c r="L35" s="81">
        <v>251.90334481568075</v>
      </c>
      <c r="M35" s="81">
        <v>249.70141752334985</v>
      </c>
      <c r="N35" s="81">
        <v>249.89105202216277</v>
      </c>
      <c r="O35" s="81">
        <v>236.57565391218793</v>
      </c>
      <c r="P35" s="81">
        <v>233.77856786758144</v>
      </c>
      <c r="Q35" s="81">
        <v>212.39402517091494</v>
      </c>
      <c r="R35" s="81">
        <v>195.88824135842179</v>
      </c>
      <c r="S35" s="81">
        <v>189.91333318199131</v>
      </c>
      <c r="T35" s="81">
        <v>204.45131447395457</v>
      </c>
      <c r="U35" s="81">
        <v>195.24211313942365</v>
      </c>
      <c r="V35" s="81">
        <v>214.24499168061726</v>
      </c>
      <c r="W35" s="92"/>
    </row>
    <row r="36" spans="1:23" s="64" customFormat="1" ht="12.75" customHeight="1">
      <c r="A36" s="78">
        <v>32</v>
      </c>
      <c r="B36" s="79" t="s">
        <v>364</v>
      </c>
      <c r="C36" s="83" t="s">
        <v>365</v>
      </c>
      <c r="D36" s="81">
        <v>617.74661383773605</v>
      </c>
      <c r="E36" s="81">
        <v>555.38551912912044</v>
      </c>
      <c r="F36" s="81">
        <v>498.32257064057711</v>
      </c>
      <c r="G36" s="81">
        <v>461.99719354736465</v>
      </c>
      <c r="H36" s="81">
        <v>467.48997733695899</v>
      </c>
      <c r="I36" s="81">
        <v>451.78105328650508</v>
      </c>
      <c r="J36" s="81">
        <v>459.57048526170416</v>
      </c>
      <c r="K36" s="81">
        <v>443.43596591208524</v>
      </c>
      <c r="L36" s="81">
        <v>432.09321403564434</v>
      </c>
      <c r="M36" s="81">
        <v>439.50822274933699</v>
      </c>
      <c r="N36" s="81">
        <v>429.52782868188007</v>
      </c>
      <c r="O36" s="81">
        <v>408.11081923696491</v>
      </c>
      <c r="P36" s="81">
        <v>391.85102458465599</v>
      </c>
      <c r="Q36" s="81">
        <v>356.55919328248865</v>
      </c>
      <c r="R36" s="81">
        <v>330.2536925524804</v>
      </c>
      <c r="S36" s="81">
        <v>317.43787422224381</v>
      </c>
      <c r="T36" s="81">
        <v>332.93483993307836</v>
      </c>
      <c r="U36" s="81">
        <v>319.55868869054234</v>
      </c>
      <c r="V36" s="81">
        <v>340.82464720776761</v>
      </c>
      <c r="W36" s="92"/>
    </row>
    <row r="37" spans="1:23" s="64" customFormat="1" ht="12.75" customHeight="1">
      <c r="A37" s="78">
        <v>33</v>
      </c>
      <c r="B37" s="79" t="s">
        <v>366</v>
      </c>
      <c r="C37" s="83" t="s">
        <v>367</v>
      </c>
      <c r="D37" s="81">
        <v>135.71502179340428</v>
      </c>
      <c r="E37" s="81">
        <v>124.46503742342897</v>
      </c>
      <c r="F37" s="81">
        <v>93.498230423298338</v>
      </c>
      <c r="G37" s="81">
        <v>85.624555363114084</v>
      </c>
      <c r="H37" s="81">
        <v>86.513623488136318</v>
      </c>
      <c r="I37" s="81">
        <v>83.32933147818828</v>
      </c>
      <c r="J37" s="81">
        <v>85.047784413644109</v>
      </c>
      <c r="K37" s="81">
        <v>82.380203631434767</v>
      </c>
      <c r="L37" s="81">
        <v>78.163986087712203</v>
      </c>
      <c r="M37" s="81">
        <v>79.052638104801829</v>
      </c>
      <c r="N37" s="81">
        <v>76.533039652895255</v>
      </c>
      <c r="O37" s="81">
        <v>76.554494744453208</v>
      </c>
      <c r="P37" s="81">
        <v>70.543252924465449</v>
      </c>
      <c r="Q37" s="81">
        <v>64.156170241547187</v>
      </c>
      <c r="R37" s="81">
        <v>59.953157772770609</v>
      </c>
      <c r="S37" s="81">
        <v>59.649904401029367</v>
      </c>
      <c r="T37" s="81">
        <v>59.354371183767491</v>
      </c>
      <c r="U37" s="81">
        <v>56.41405363419031</v>
      </c>
      <c r="V37" s="81">
        <v>62.870759127756152</v>
      </c>
      <c r="W37" s="92"/>
    </row>
    <row r="38" spans="1:23" s="92" customFormat="1" ht="12.75" customHeight="1">
      <c r="A38" s="78">
        <v>34</v>
      </c>
      <c r="B38" s="79" t="s">
        <v>368</v>
      </c>
      <c r="C38" s="83" t="s">
        <v>369</v>
      </c>
      <c r="D38" s="81">
        <v>103.25415038464327</v>
      </c>
      <c r="E38" s="81">
        <v>86.426800124864826</v>
      </c>
      <c r="F38" s="81">
        <v>91.697748987283234</v>
      </c>
      <c r="G38" s="81">
        <v>68.156179458685145</v>
      </c>
      <c r="H38" s="81">
        <v>66.323871186420064</v>
      </c>
      <c r="I38" s="81">
        <v>58.410004021388616</v>
      </c>
      <c r="J38" s="81">
        <v>62.67845049318889</v>
      </c>
      <c r="K38" s="81">
        <v>56.087533525897953</v>
      </c>
      <c r="L38" s="81">
        <v>52.479848294948141</v>
      </c>
      <c r="M38" s="81">
        <v>50.541627668265889</v>
      </c>
      <c r="N38" s="81">
        <v>50.073698337961559</v>
      </c>
      <c r="O38" s="81">
        <v>46.962381151438628</v>
      </c>
      <c r="P38" s="81">
        <v>48.255491434652562</v>
      </c>
      <c r="Q38" s="81">
        <v>45.610487230475215</v>
      </c>
      <c r="R38" s="81">
        <v>38.624096539763464</v>
      </c>
      <c r="S38" s="81">
        <v>38.204161870431129</v>
      </c>
      <c r="T38" s="81">
        <v>37.840640293504975</v>
      </c>
      <c r="U38" s="81">
        <v>36.001619805288342</v>
      </c>
      <c r="V38" s="81">
        <v>40.588179930272219</v>
      </c>
    </row>
    <row r="39" spans="1:23" s="92" customFormat="1" ht="12.75" customHeight="1">
      <c r="A39" s="78">
        <v>35</v>
      </c>
      <c r="B39" s="79" t="s">
        <v>370</v>
      </c>
      <c r="C39" s="83" t="s">
        <v>371</v>
      </c>
      <c r="D39" s="81">
        <v>58.36141360158075</v>
      </c>
      <c r="E39" s="81">
        <v>56.2297282692153</v>
      </c>
      <c r="F39" s="81">
        <v>54.583903416583361</v>
      </c>
      <c r="G39" s="81">
        <v>52.592981827680219</v>
      </c>
      <c r="H39" s="81">
        <v>53.739228684882967</v>
      </c>
      <c r="I39" s="81">
        <v>52.249194536038175</v>
      </c>
      <c r="J39" s="81">
        <v>53.362468536482623</v>
      </c>
      <c r="K39" s="81">
        <v>51.366037477400482</v>
      </c>
      <c r="L39" s="81">
        <v>49.221678436560666</v>
      </c>
      <c r="M39" s="81">
        <v>49.897710954424802</v>
      </c>
      <c r="N39" s="81">
        <v>48.352083037172179</v>
      </c>
      <c r="O39" s="81">
        <v>46.71538204054108</v>
      </c>
      <c r="P39" s="81">
        <v>44.831110203891122</v>
      </c>
      <c r="Q39" s="81">
        <v>42.371255689819307</v>
      </c>
      <c r="R39" s="81">
        <v>39.775862969311504</v>
      </c>
      <c r="S39" s="81">
        <v>38.119535923461626</v>
      </c>
      <c r="T39" s="81">
        <v>43.234354848529634</v>
      </c>
      <c r="U39" s="81">
        <v>39.154322394915766</v>
      </c>
      <c r="V39" s="81">
        <v>42.988009919405286</v>
      </c>
    </row>
    <row r="40" spans="1:23" s="92" customFormat="1" ht="12.75" customHeight="1">
      <c r="A40" s="78">
        <v>36</v>
      </c>
      <c r="B40" s="79" t="s">
        <v>372</v>
      </c>
      <c r="C40" s="88" t="s">
        <v>373</v>
      </c>
      <c r="D40" s="81">
        <v>19410.28217208241</v>
      </c>
      <c r="E40" s="81">
        <v>17324.586519831708</v>
      </c>
      <c r="F40" s="81">
        <v>15116.235174815074</v>
      </c>
      <c r="G40" s="81">
        <v>13928.01762940928</v>
      </c>
      <c r="H40" s="81">
        <v>12313.85432540239</v>
      </c>
      <c r="I40" s="81">
        <v>11549.002978061329</v>
      </c>
      <c r="J40" s="81">
        <v>11540.897943063252</v>
      </c>
      <c r="K40" s="81">
        <v>11021.670221302542</v>
      </c>
      <c r="L40" s="81">
        <v>11857.251953980793</v>
      </c>
      <c r="M40" s="81">
        <v>12034.071846733132</v>
      </c>
      <c r="N40" s="81">
        <v>11538.843472720888</v>
      </c>
      <c r="O40" s="81">
        <v>11665.517017538632</v>
      </c>
      <c r="P40" s="81">
        <v>12099.545781182167</v>
      </c>
      <c r="Q40" s="81">
        <v>11490.262381595054</v>
      </c>
      <c r="R40" s="81">
        <v>10920.944325997762</v>
      </c>
      <c r="S40" s="81">
        <v>11138.367974824461</v>
      </c>
      <c r="T40" s="81">
        <v>11224.43930571628</v>
      </c>
      <c r="U40" s="81">
        <v>10666.094904217638</v>
      </c>
      <c r="V40" s="81">
        <v>10746.215321449852</v>
      </c>
    </row>
    <row r="41" spans="1:23" s="92" customFormat="1" ht="12.75" customHeight="1">
      <c r="A41" s="78">
        <v>37</v>
      </c>
      <c r="B41" s="79" t="s">
        <v>374</v>
      </c>
      <c r="C41" s="83" t="s">
        <v>375</v>
      </c>
      <c r="D41" s="81">
        <v>19378.142610767165</v>
      </c>
      <c r="E41" s="81">
        <v>17293.591759738796</v>
      </c>
      <c r="F41" s="81">
        <v>15086.138826229382</v>
      </c>
      <c r="G41" s="81">
        <v>13898.980242679774</v>
      </c>
      <c r="H41" s="81">
        <v>12284.175731888088</v>
      </c>
      <c r="I41" s="81">
        <v>11520.150725862268</v>
      </c>
      <c r="J41" s="81">
        <v>11511.451970955401</v>
      </c>
      <c r="K41" s="81">
        <v>10993.298988057821</v>
      </c>
      <c r="L41" s="81">
        <v>11830.102937039885</v>
      </c>
      <c r="M41" s="81">
        <v>12006.552218928355</v>
      </c>
      <c r="N41" s="81">
        <v>11512.180739215453</v>
      </c>
      <c r="O41" s="81">
        <v>11639.891509075989</v>
      </c>
      <c r="P41" s="81">
        <v>12074.895159349437</v>
      </c>
      <c r="Q41" s="81">
        <v>11467.70479834881</v>
      </c>
      <c r="R41" s="81">
        <v>10899.877825305284</v>
      </c>
      <c r="S41" s="81">
        <v>11113.654139942795</v>
      </c>
      <c r="T41" s="81">
        <v>11201.678677005641</v>
      </c>
      <c r="U41" s="81">
        <v>10644.497714729654</v>
      </c>
      <c r="V41" s="81">
        <v>10722.367731207905</v>
      </c>
    </row>
    <row r="42" spans="1:23" s="92" customFormat="1" ht="12.75" customHeight="1">
      <c r="A42" s="78">
        <v>38</v>
      </c>
      <c r="B42" s="79" t="s">
        <v>376</v>
      </c>
      <c r="C42" s="83" t="s">
        <v>377</v>
      </c>
      <c r="D42" s="81">
        <v>32.13956131524526</v>
      </c>
      <c r="E42" s="81">
        <v>30.994760092911442</v>
      </c>
      <c r="F42" s="81">
        <v>30.096348585691686</v>
      </c>
      <c r="G42" s="81">
        <v>29.037386729505332</v>
      </c>
      <c r="H42" s="81">
        <v>29.678593514301607</v>
      </c>
      <c r="I42" s="81">
        <v>28.85225219906193</v>
      </c>
      <c r="J42" s="81">
        <v>29.44597210785075</v>
      </c>
      <c r="K42" s="81">
        <v>28.371233244720187</v>
      </c>
      <c r="L42" s="81">
        <v>27.149016940909021</v>
      </c>
      <c r="M42" s="81">
        <v>27.519627804776988</v>
      </c>
      <c r="N42" s="81">
        <v>26.662733505435845</v>
      </c>
      <c r="O42" s="81">
        <v>25.625508462641132</v>
      </c>
      <c r="P42" s="81">
        <v>24.650621832731396</v>
      </c>
      <c r="Q42" s="81">
        <v>22.557583246244853</v>
      </c>
      <c r="R42" s="81">
        <v>21.066500692476566</v>
      </c>
      <c r="S42" s="81">
        <v>24.713834881663811</v>
      </c>
      <c r="T42" s="81">
        <v>22.760628710638844</v>
      </c>
      <c r="U42" s="81">
        <v>21.597189487983758</v>
      </c>
      <c r="V42" s="81">
        <v>23.847590241947284</v>
      </c>
    </row>
    <row r="43" spans="1:23" s="93" customFormat="1" ht="12.75" customHeight="1">
      <c r="A43" s="78">
        <v>39</v>
      </c>
      <c r="B43" s="79" t="s">
        <v>378</v>
      </c>
      <c r="C43" s="88" t="s">
        <v>379</v>
      </c>
      <c r="D43" s="81">
        <v>3196.2383410325569</v>
      </c>
      <c r="E43" s="81">
        <v>3090.2006327922822</v>
      </c>
      <c r="F43" s="81">
        <v>2996.2508554117244</v>
      </c>
      <c r="G43" s="81">
        <v>2884.6262264485385</v>
      </c>
      <c r="H43" s="81">
        <v>2939.4346638314355</v>
      </c>
      <c r="I43" s="81">
        <v>2864.8199630460435</v>
      </c>
      <c r="J43" s="81">
        <v>2923.7434952913341</v>
      </c>
      <c r="K43" s="81">
        <v>2823.2071067085317</v>
      </c>
      <c r="L43" s="81">
        <v>2646.2056934464235</v>
      </c>
      <c r="M43" s="81">
        <v>2683.8258580631623</v>
      </c>
      <c r="N43" s="81">
        <v>2600.1926918709219</v>
      </c>
      <c r="O43" s="81">
        <v>2498.0445836722779</v>
      </c>
      <c r="P43" s="81">
        <v>2402.1107432397484</v>
      </c>
      <c r="Q43" s="81">
        <v>2187.2451637585878</v>
      </c>
      <c r="R43" s="81">
        <v>2039.9705791037138</v>
      </c>
      <c r="S43" s="81">
        <v>1915.5356554840873</v>
      </c>
      <c r="T43" s="81">
        <v>1832.2271469159346</v>
      </c>
      <c r="U43" s="81">
        <v>1732.1941810941628</v>
      </c>
      <c r="V43" s="81">
        <v>1868.6343917430568</v>
      </c>
      <c r="W43" s="92"/>
    </row>
    <row r="44" spans="1:23" s="92" customFormat="1" ht="12.75" customHeight="1">
      <c r="A44" s="78">
        <v>40</v>
      </c>
      <c r="B44" s="79" t="s">
        <v>380</v>
      </c>
      <c r="C44" s="83" t="s">
        <v>381</v>
      </c>
      <c r="D44" s="81">
        <v>52.375514012722881</v>
      </c>
      <c r="E44" s="81">
        <v>50.474239497585188</v>
      </c>
      <c r="F44" s="81">
        <v>48.974374836335258</v>
      </c>
      <c r="G44" s="81">
        <v>47.219413365418973</v>
      </c>
      <c r="H44" s="81">
        <v>48.301880204210072</v>
      </c>
      <c r="I44" s="81">
        <v>47.008473252615047</v>
      </c>
      <c r="J44" s="81">
        <v>47.994197851875541</v>
      </c>
      <c r="K44" s="81">
        <v>46.243918605753429</v>
      </c>
      <c r="L44" s="81">
        <v>44.243891903937303</v>
      </c>
      <c r="M44" s="81">
        <v>44.873457498005642</v>
      </c>
      <c r="N44" s="81">
        <v>43.474953395084633</v>
      </c>
      <c r="O44" s="81">
        <v>41.772559987173068</v>
      </c>
      <c r="P44" s="81">
        <v>40.179798051722436</v>
      </c>
      <c r="Q44" s="81">
        <v>36.736482153266515</v>
      </c>
      <c r="R44" s="81">
        <v>34.265690620187961</v>
      </c>
      <c r="S44" s="81">
        <v>33.737538242361531</v>
      </c>
      <c r="T44" s="81">
        <v>29.724274770056851</v>
      </c>
      <c r="U44" s="81">
        <v>28.1899447241891</v>
      </c>
      <c r="V44" s="81">
        <v>31.97688479082678</v>
      </c>
    </row>
    <row r="45" spans="1:23" s="64" customFormat="1" ht="12.75" customHeight="1">
      <c r="A45" s="78">
        <v>41</v>
      </c>
      <c r="B45" s="79" t="s">
        <v>382</v>
      </c>
      <c r="C45" s="83" t="s">
        <v>383</v>
      </c>
      <c r="D45" s="81">
        <v>3143.8628270198337</v>
      </c>
      <c r="E45" s="81">
        <v>3039.7263932946976</v>
      </c>
      <c r="F45" s="81">
        <v>2947.2764805753891</v>
      </c>
      <c r="G45" s="81">
        <v>2837.4068130831192</v>
      </c>
      <c r="H45" s="81">
        <v>2891.1327836272258</v>
      </c>
      <c r="I45" s="81">
        <v>2817.8114897934288</v>
      </c>
      <c r="J45" s="81">
        <v>2875.7492974394586</v>
      </c>
      <c r="K45" s="81">
        <v>2776.9631881027785</v>
      </c>
      <c r="L45" s="81">
        <v>2601.9618015424867</v>
      </c>
      <c r="M45" s="81">
        <v>2638.9524005651569</v>
      </c>
      <c r="N45" s="81">
        <v>2556.7177384758361</v>
      </c>
      <c r="O45" s="81">
        <v>2456.2720236851051</v>
      </c>
      <c r="P45" s="81">
        <v>2361.9309451880258</v>
      </c>
      <c r="Q45" s="81">
        <v>2150.5086816053213</v>
      </c>
      <c r="R45" s="81">
        <v>2005.704888483526</v>
      </c>
      <c r="S45" s="81">
        <v>1881.7981172417258</v>
      </c>
      <c r="T45" s="81">
        <v>1802.5028721458777</v>
      </c>
      <c r="U45" s="81">
        <v>1704.0042363699736</v>
      </c>
      <c r="V45" s="81">
        <v>1836.6575069522298</v>
      </c>
      <c r="W45" s="92"/>
    </row>
    <row r="46" spans="1:23" s="64" customFormat="1" ht="12.75" customHeight="1">
      <c r="A46" s="78">
        <v>42</v>
      </c>
      <c r="B46" s="79">
        <v>37</v>
      </c>
      <c r="C46" s="90" t="s">
        <v>384</v>
      </c>
      <c r="D46" s="81">
        <v>249.22519399967859</v>
      </c>
      <c r="E46" s="81">
        <v>240.31751572888879</v>
      </c>
      <c r="F46" s="81">
        <v>233.32036191051441</v>
      </c>
      <c r="G46" s="81">
        <v>225.0837905313652</v>
      </c>
      <c r="H46" s="81">
        <v>230.08794765850786</v>
      </c>
      <c r="I46" s="81">
        <v>223.72539415772891</v>
      </c>
      <c r="J46" s="81">
        <v>228.3448464970254</v>
      </c>
      <c r="K46" s="81">
        <v>220.01179261717121</v>
      </c>
      <c r="L46" s="81">
        <v>210.52716769619698</v>
      </c>
      <c r="M46" s="81">
        <v>213.42284595021329</v>
      </c>
      <c r="N46" s="81">
        <v>206.71792200169745</v>
      </c>
      <c r="O46" s="81">
        <v>198.65627151418042</v>
      </c>
      <c r="P46" s="81">
        <v>191.08196296309873</v>
      </c>
      <c r="Q46" s="81">
        <v>174.8393141986549</v>
      </c>
      <c r="R46" s="81">
        <v>163.17588795317954</v>
      </c>
      <c r="S46" s="81">
        <v>156.2193633816905</v>
      </c>
      <c r="T46" s="81">
        <v>155.21151153716795</v>
      </c>
      <c r="U46" s="81">
        <v>147.25355165779314</v>
      </c>
      <c r="V46" s="81">
        <v>163.49458402576667</v>
      </c>
      <c r="W46" s="92"/>
    </row>
    <row r="47" spans="1:23" s="64" customFormat="1" ht="12.75" customHeight="1">
      <c r="A47" s="78">
        <v>43</v>
      </c>
      <c r="B47" s="79" t="s">
        <v>385</v>
      </c>
      <c r="C47" s="90" t="s">
        <v>386</v>
      </c>
      <c r="D47" s="81">
        <v>2894.6376330201551</v>
      </c>
      <c r="E47" s="81">
        <v>2799.4088775658088</v>
      </c>
      <c r="F47" s="81">
        <v>2713.9561186648748</v>
      </c>
      <c r="G47" s="81">
        <v>2612.3230225517545</v>
      </c>
      <c r="H47" s="81">
        <v>2661.0448359687175</v>
      </c>
      <c r="I47" s="81">
        <v>2594.0860956356996</v>
      </c>
      <c r="J47" s="81">
        <v>2647.404450942433</v>
      </c>
      <c r="K47" s="81">
        <v>2556.9513954856075</v>
      </c>
      <c r="L47" s="81">
        <v>2391.4346338462892</v>
      </c>
      <c r="M47" s="81">
        <v>2425.5295546149437</v>
      </c>
      <c r="N47" s="81">
        <v>2349.9998164741392</v>
      </c>
      <c r="O47" s="81">
        <v>2257.6157521709242</v>
      </c>
      <c r="P47" s="81">
        <v>2170.848982224928</v>
      </c>
      <c r="Q47" s="81">
        <v>1975.6693674066662</v>
      </c>
      <c r="R47" s="81">
        <v>1842.5290005303464</v>
      </c>
      <c r="S47" s="81">
        <v>1725.5787538600355</v>
      </c>
      <c r="T47" s="81">
        <v>1647.2913606087097</v>
      </c>
      <c r="U47" s="81">
        <v>1556.7506847121801</v>
      </c>
      <c r="V47" s="81">
        <v>1673.1629229264631</v>
      </c>
      <c r="W47" s="92"/>
    </row>
    <row r="48" spans="1:23" s="64" customFormat="1" ht="12.75" customHeight="1">
      <c r="A48" s="78">
        <v>44</v>
      </c>
      <c r="B48" s="79" t="s">
        <v>387</v>
      </c>
      <c r="C48" s="88" t="s">
        <v>388</v>
      </c>
      <c r="D48" s="81">
        <v>13866.76457863711</v>
      </c>
      <c r="E48" s="81">
        <v>12843.990014346369</v>
      </c>
      <c r="F48" s="81">
        <v>12788.700162572059</v>
      </c>
      <c r="G48" s="81">
        <v>12067.875835650269</v>
      </c>
      <c r="H48" s="81">
        <v>12179.226824333527</v>
      </c>
      <c r="I48" s="81">
        <v>11525.913447916231</v>
      </c>
      <c r="J48" s="81">
        <v>10804.992123638676</v>
      </c>
      <c r="K48" s="81">
        <v>10029.450471280665</v>
      </c>
      <c r="L48" s="81">
        <v>9044.3210186956476</v>
      </c>
      <c r="M48" s="81">
        <v>8581.1953811619787</v>
      </c>
      <c r="N48" s="81">
        <v>7724.4799350071626</v>
      </c>
      <c r="O48" s="81">
        <v>7775.317690612459</v>
      </c>
      <c r="P48" s="81">
        <v>7378.9779320516182</v>
      </c>
      <c r="Q48" s="81">
        <v>7295.1025079697156</v>
      </c>
      <c r="R48" s="81">
        <v>6965.2819931882714</v>
      </c>
      <c r="S48" s="81">
        <v>6550.0002972559159</v>
      </c>
      <c r="T48" s="81">
        <v>6503.9154986725462</v>
      </c>
      <c r="U48" s="81">
        <v>6354.5103444820234</v>
      </c>
      <c r="V48" s="81">
        <v>6474.6696630752658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8773.9528665327998</v>
      </c>
      <c r="E49" s="81">
        <v>8113.5229626422006</v>
      </c>
      <c r="F49" s="81">
        <v>8209.8297974888847</v>
      </c>
      <c r="G49" s="81">
        <v>7748.5970782711029</v>
      </c>
      <c r="H49" s="81">
        <v>7839.9616204908143</v>
      </c>
      <c r="I49" s="81">
        <v>7493.0629193341174</v>
      </c>
      <c r="J49" s="81">
        <v>7019.9367697939942</v>
      </c>
      <c r="K49" s="81">
        <v>6537.203079442872</v>
      </c>
      <c r="L49" s="81">
        <v>5829.1238959474449</v>
      </c>
      <c r="M49" s="81">
        <v>5572.2076077527036</v>
      </c>
      <c r="N49" s="81">
        <v>4965.4577938151197</v>
      </c>
      <c r="O49" s="81">
        <v>5141.7727846382204</v>
      </c>
      <c r="P49" s="81">
        <v>4903.3143520999456</v>
      </c>
      <c r="Q49" s="81">
        <v>4989.8488354657129</v>
      </c>
      <c r="R49" s="81">
        <v>4737.1174039095386</v>
      </c>
      <c r="S49" s="81">
        <v>4437.0762720026196</v>
      </c>
      <c r="T49" s="81">
        <v>4483.3426127136518</v>
      </c>
      <c r="U49" s="81">
        <v>4461.8595321967996</v>
      </c>
      <c r="V49" s="81">
        <v>4525.3856581673444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5092.8117121043106</v>
      </c>
      <c r="E50" s="81">
        <v>4730.4670517041686</v>
      </c>
      <c r="F50" s="81">
        <v>4578.870365083174</v>
      </c>
      <c r="G50" s="81">
        <v>4319.2787573791647</v>
      </c>
      <c r="H50" s="81">
        <v>4339.2652038427113</v>
      </c>
      <c r="I50" s="81">
        <v>4032.8505285821138</v>
      </c>
      <c r="J50" s="81">
        <v>3785.055353844682</v>
      </c>
      <c r="K50" s="81">
        <v>3492.2473918377937</v>
      </c>
      <c r="L50" s="81">
        <v>3215.1971227482036</v>
      </c>
      <c r="M50" s="81">
        <v>3008.9877734092743</v>
      </c>
      <c r="N50" s="81">
        <v>2759.0221411920429</v>
      </c>
      <c r="O50" s="81">
        <v>2633.5449059742382</v>
      </c>
      <c r="P50" s="81">
        <v>2475.6635799516725</v>
      </c>
      <c r="Q50" s="81">
        <v>2305.2536725040027</v>
      </c>
      <c r="R50" s="81">
        <v>2228.1645892787333</v>
      </c>
      <c r="S50" s="81">
        <v>2112.9240252532963</v>
      </c>
      <c r="T50" s="81">
        <v>2020.5728859588944</v>
      </c>
      <c r="U50" s="81">
        <v>1892.6508122852238</v>
      </c>
      <c r="V50" s="81">
        <v>1949.2840049079209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5974.6631283927754</v>
      </c>
      <c r="E51" s="81">
        <v>5280.9539493630764</v>
      </c>
      <c r="F51" s="81">
        <v>5140.9307065821613</v>
      </c>
      <c r="G51" s="81">
        <v>4118.9852003981896</v>
      </c>
      <c r="H51" s="81">
        <v>4080.5456748260599</v>
      </c>
      <c r="I51" s="81">
        <v>3866.4088193519724</v>
      </c>
      <c r="J51" s="81">
        <v>3894.7623750372236</v>
      </c>
      <c r="K51" s="81">
        <v>3744.7954827042677</v>
      </c>
      <c r="L51" s="81">
        <v>3474.0658858820038</v>
      </c>
      <c r="M51" s="81">
        <v>3460.1619144946121</v>
      </c>
      <c r="N51" s="81">
        <v>3361.2848372151593</v>
      </c>
      <c r="O51" s="81">
        <v>3268.824204276752</v>
      </c>
      <c r="P51" s="81">
        <v>3135.0200940453278</v>
      </c>
      <c r="Q51" s="81">
        <v>2891.9609716888303</v>
      </c>
      <c r="R51" s="81">
        <v>2672.1366346545055</v>
      </c>
      <c r="S51" s="81">
        <v>2654.7673606395115</v>
      </c>
      <c r="T51" s="81">
        <v>2694.6672459974338</v>
      </c>
      <c r="U51" s="81">
        <v>2506.4542461599622</v>
      </c>
      <c r="V51" s="81">
        <v>2689.28484628567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744.41475957664011</v>
      </c>
      <c r="E52" s="81">
        <v>684.04477787130747</v>
      </c>
      <c r="F52" s="81">
        <v>665.67273786113492</v>
      </c>
      <c r="G52" s="81">
        <v>561.93318912664552</v>
      </c>
      <c r="H52" s="81">
        <v>558.30684357110545</v>
      </c>
      <c r="I52" s="81">
        <v>526.82193707333261</v>
      </c>
      <c r="J52" s="81">
        <v>535.58188997677917</v>
      </c>
      <c r="K52" s="81">
        <v>500.58058284132136</v>
      </c>
      <c r="L52" s="81">
        <v>461.62366453288223</v>
      </c>
      <c r="M52" s="81">
        <v>463.55561482161653</v>
      </c>
      <c r="N52" s="81">
        <v>449.07510118676544</v>
      </c>
      <c r="O52" s="81">
        <v>437.88186342910922</v>
      </c>
      <c r="P52" s="81">
        <v>421.76978893433829</v>
      </c>
      <c r="Q52" s="81">
        <v>384.67331612130846</v>
      </c>
      <c r="R52" s="81">
        <v>355.44730781707187</v>
      </c>
      <c r="S52" s="81">
        <v>347.99726243018978</v>
      </c>
      <c r="T52" s="81">
        <v>328.42892148413256</v>
      </c>
      <c r="U52" s="81">
        <v>309.73561310975072</v>
      </c>
      <c r="V52" s="81">
        <v>339.08013472201969</v>
      </c>
      <c r="W52" s="92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2655.8583855847269</v>
      </c>
      <c r="E53" s="81">
        <v>2488.8295439485069</v>
      </c>
      <c r="F53" s="81">
        <v>2410.2889157766917</v>
      </c>
      <c r="G53" s="81">
        <v>2171.0612063256931</v>
      </c>
      <c r="H53" s="81">
        <v>2180.6882705817134</v>
      </c>
      <c r="I53" s="81">
        <v>2104.5719793632243</v>
      </c>
      <c r="J53" s="81">
        <v>2137.1718092168767</v>
      </c>
      <c r="K53" s="81">
        <v>2047.9689756730945</v>
      </c>
      <c r="L53" s="81">
        <v>1940.5184252772951</v>
      </c>
      <c r="M53" s="81">
        <v>1959.0311646549471</v>
      </c>
      <c r="N53" s="81">
        <v>1900.4151732435641</v>
      </c>
      <c r="O53" s="81">
        <v>1835.6507786159941</v>
      </c>
      <c r="P53" s="81">
        <v>1766.6562726000193</v>
      </c>
      <c r="Q53" s="81">
        <v>1626.520737254355</v>
      </c>
      <c r="R53" s="81">
        <v>1518.1786924862949</v>
      </c>
      <c r="S53" s="81">
        <v>1481.4225181111328</v>
      </c>
      <c r="T53" s="81">
        <v>1461.6567294636795</v>
      </c>
      <c r="U53" s="81">
        <v>1369.7638622905133</v>
      </c>
      <c r="V53" s="81">
        <v>1465.9566796365423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2574.3899832314091</v>
      </c>
      <c r="E54" s="81">
        <v>2108.0796275432626</v>
      </c>
      <c r="F54" s="81">
        <v>2064.9690529443351</v>
      </c>
      <c r="G54" s="81">
        <v>1385.9908049458504</v>
      </c>
      <c r="H54" s="81">
        <v>1341.5505606732413</v>
      </c>
      <c r="I54" s="81">
        <v>1235.0149029154154</v>
      </c>
      <c r="J54" s="81">
        <v>1222.0086758435675</v>
      </c>
      <c r="K54" s="81">
        <v>1196.2459241898518</v>
      </c>
      <c r="L54" s="81">
        <v>1071.9237960718265</v>
      </c>
      <c r="M54" s="81">
        <v>1037.5751350180487</v>
      </c>
      <c r="N54" s="81">
        <v>1011.7945627848297</v>
      </c>
      <c r="O54" s="81">
        <v>995.2915622316491</v>
      </c>
      <c r="P54" s="81">
        <v>946.59403251096967</v>
      </c>
      <c r="Q54" s="81">
        <v>880.76691831316668</v>
      </c>
      <c r="R54" s="81">
        <v>798.51063435113895</v>
      </c>
      <c r="S54" s="81">
        <v>825.34758009818847</v>
      </c>
      <c r="T54" s="81">
        <v>904.58159504962168</v>
      </c>
      <c r="U54" s="81">
        <v>826.95477075969791</v>
      </c>
      <c r="V54" s="81">
        <v>884.24803192710817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103715.99691746765</v>
      </c>
      <c r="E55" s="81">
        <v>100563.31377373092</v>
      </c>
      <c r="F55" s="81">
        <v>109714.6975520758</v>
      </c>
      <c r="G55" s="81">
        <v>106121.99000376432</v>
      </c>
      <c r="H55" s="81">
        <v>109751.42910884824</v>
      </c>
      <c r="I55" s="81">
        <v>100692.11077893295</v>
      </c>
      <c r="J55" s="81">
        <v>104664.93222349643</v>
      </c>
      <c r="K55" s="81">
        <v>108159.36360102093</v>
      </c>
      <c r="L55" s="81">
        <v>110452.67977068253</v>
      </c>
      <c r="M55" s="81">
        <v>121451.28878922417</v>
      </c>
      <c r="N55" s="81">
        <v>111287.74717861963</v>
      </c>
      <c r="O55" s="81">
        <v>87207.840800389007</v>
      </c>
      <c r="P55" s="81">
        <v>99845.670404839795</v>
      </c>
      <c r="Q55" s="81">
        <v>100623.32471776872</v>
      </c>
      <c r="R55" s="81">
        <v>87648.252387205634</v>
      </c>
      <c r="S55" s="81">
        <v>86954.757148885052</v>
      </c>
      <c r="T55" s="81">
        <v>87340.582275981942</v>
      </c>
      <c r="U55" s="81">
        <v>87317.305482095631</v>
      </c>
      <c r="V55" s="81">
        <v>87265.080034563085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4859.2830739489591</v>
      </c>
      <c r="E56" s="81">
        <v>4718.2347992778632</v>
      </c>
      <c r="F56" s="81">
        <v>5228.5528737797904</v>
      </c>
      <c r="G56" s="81">
        <v>4890.529832033606</v>
      </c>
      <c r="H56" s="81">
        <v>4471.1489726066311</v>
      </c>
      <c r="I56" s="81">
        <v>4413.1583044411454</v>
      </c>
      <c r="J56" s="81">
        <v>4066.9334975247566</v>
      </c>
      <c r="K56" s="81">
        <v>3826.2737783452308</v>
      </c>
      <c r="L56" s="81">
        <v>3706.1353198896045</v>
      </c>
      <c r="M56" s="81">
        <v>3586.6468416601497</v>
      </c>
      <c r="N56" s="81">
        <v>3330.9449624937251</v>
      </c>
      <c r="O56" s="81">
        <v>3419.3116971557483</v>
      </c>
      <c r="P56" s="81">
        <v>3313.7600084924816</v>
      </c>
      <c r="Q56" s="81">
        <v>3447.5202730513352</v>
      </c>
      <c r="R56" s="81">
        <v>2884.2089931468577</v>
      </c>
      <c r="S56" s="81">
        <v>3226.4888338036003</v>
      </c>
      <c r="T56" s="81">
        <v>3247.7124033307928</v>
      </c>
      <c r="U56" s="81">
        <v>3100.6970055784814</v>
      </c>
      <c r="V56" s="81">
        <v>3074.7172419822359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35735.365161953632</v>
      </c>
      <c r="E57" s="81">
        <v>35556.054904021119</v>
      </c>
      <c r="F57" s="81">
        <v>41088.982347806923</v>
      </c>
      <c r="G57" s="81">
        <v>40384.65702784546</v>
      </c>
      <c r="H57" s="81">
        <v>43488.661063840278</v>
      </c>
      <c r="I57" s="81">
        <v>37223.818928533707</v>
      </c>
      <c r="J57" s="81">
        <v>35797.408622032068</v>
      </c>
      <c r="K57" s="81">
        <v>34194.836525371858</v>
      </c>
      <c r="L57" s="81">
        <v>31677.737428178873</v>
      </c>
      <c r="M57" s="81">
        <v>31144.295349587981</v>
      </c>
      <c r="N57" s="81">
        <v>29590.257104200162</v>
      </c>
      <c r="O57" s="81">
        <v>30172.036271902089</v>
      </c>
      <c r="P57" s="81">
        <v>30032.470834870772</v>
      </c>
      <c r="Q57" s="81">
        <v>29606.942264380767</v>
      </c>
      <c r="R57" s="81">
        <v>27579.744381580298</v>
      </c>
      <c r="S57" s="81">
        <v>36464.138309380585</v>
      </c>
      <c r="T57" s="81">
        <v>40175.041354340749</v>
      </c>
      <c r="U57" s="81">
        <v>38282.771072828022</v>
      </c>
      <c r="V57" s="81">
        <v>39207.80507454148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58728.741045265393</v>
      </c>
      <c r="E58" s="81">
        <v>55962.775297557288</v>
      </c>
      <c r="F58" s="81">
        <v>59127.84443825818</v>
      </c>
      <c r="G58" s="81">
        <v>56658.51514283198</v>
      </c>
      <c r="H58" s="81">
        <v>57444.752566534553</v>
      </c>
      <c r="I58" s="81">
        <v>54703.409974187009</v>
      </c>
      <c r="J58" s="81">
        <v>60423.809096953664</v>
      </c>
      <c r="K58" s="81">
        <v>65881.370514883543</v>
      </c>
      <c r="L58" s="81">
        <v>70913.815107392133</v>
      </c>
      <c r="M58" s="81">
        <v>82492.733576814702</v>
      </c>
      <c r="N58" s="81">
        <v>74006.989874242819</v>
      </c>
      <c r="O58" s="81">
        <v>49279.030637073811</v>
      </c>
      <c r="P58" s="81">
        <v>62168.138983565528</v>
      </c>
      <c r="Q58" s="81">
        <v>63440.921799055664</v>
      </c>
      <c r="R58" s="81">
        <v>53329.022405717878</v>
      </c>
      <c r="S58" s="81">
        <v>43619.062566062639</v>
      </c>
      <c r="T58" s="81">
        <v>40385.833960118209</v>
      </c>
      <c r="U58" s="81">
        <v>42374.513247800656</v>
      </c>
      <c r="V58" s="81">
        <v>41244.517877077989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1133.648752137015</v>
      </c>
      <c r="E59" s="81">
        <v>1188.6368287660625</v>
      </c>
      <c r="F59" s="81">
        <v>1230.282721100614</v>
      </c>
      <c r="G59" s="81">
        <v>1266.7050521698159</v>
      </c>
      <c r="H59" s="81">
        <v>1359.3127639478409</v>
      </c>
      <c r="I59" s="81">
        <v>1442.9080966274319</v>
      </c>
      <c r="J59" s="81">
        <v>1405.1476285754636</v>
      </c>
      <c r="K59" s="81">
        <v>1394.8637122233151</v>
      </c>
      <c r="L59" s="81">
        <v>1416.5848528311778</v>
      </c>
      <c r="M59" s="81">
        <v>1450.6761168589514</v>
      </c>
      <c r="N59" s="81">
        <v>1669.1844203770499</v>
      </c>
      <c r="O59" s="81">
        <v>1752.9370177247888</v>
      </c>
      <c r="P59" s="81">
        <v>1848.0191834299442</v>
      </c>
      <c r="Q59" s="81">
        <v>1853.891163225459</v>
      </c>
      <c r="R59" s="81">
        <v>1737.5377677815932</v>
      </c>
      <c r="S59" s="81">
        <v>1648.636397622935</v>
      </c>
      <c r="T59" s="81">
        <v>1606.1308089481806</v>
      </c>
      <c r="U59" s="81">
        <v>1732.2860250728656</v>
      </c>
      <c r="V59" s="81">
        <v>1741.2828974494503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2219.8385107979466</v>
      </c>
      <c r="E60" s="81">
        <v>2139.8648234475127</v>
      </c>
      <c r="F60" s="81">
        <v>2072.4269178173176</v>
      </c>
      <c r="G60" s="81">
        <v>1996.5966710327607</v>
      </c>
      <c r="H60" s="81">
        <v>2042.1329869379583</v>
      </c>
      <c r="I60" s="81">
        <v>1989.0879586034257</v>
      </c>
      <c r="J60" s="81">
        <v>2032.6027535110816</v>
      </c>
      <c r="K60" s="81">
        <v>1958.4426701349366</v>
      </c>
      <c r="L60" s="81">
        <v>1874.2840125759947</v>
      </c>
      <c r="M60" s="81">
        <v>1900.6406869896157</v>
      </c>
      <c r="N60" s="81">
        <v>1841.2363880793389</v>
      </c>
      <c r="O60" s="81">
        <v>1768.7668359377883</v>
      </c>
      <c r="P60" s="81">
        <v>1699.24287245901</v>
      </c>
      <c r="Q60" s="81">
        <v>1555.6837195755793</v>
      </c>
      <c r="R60" s="81">
        <v>1449.5540131170137</v>
      </c>
      <c r="S60" s="81">
        <v>1367.776327281593</v>
      </c>
      <c r="T60" s="81">
        <v>1333.548386089486</v>
      </c>
      <c r="U60" s="81">
        <v>1265.2068755327098</v>
      </c>
      <c r="V60" s="81">
        <v>1380.4619742287034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1039.1203733647044</v>
      </c>
      <c r="E61" s="81">
        <v>997.74712066105712</v>
      </c>
      <c r="F61" s="81">
        <v>966.60825331296826</v>
      </c>
      <c r="G61" s="81">
        <v>924.98627785069903</v>
      </c>
      <c r="H61" s="81">
        <v>945.42075498096244</v>
      </c>
      <c r="I61" s="81">
        <v>919.72751654024307</v>
      </c>
      <c r="J61" s="81">
        <v>939.0306248993968</v>
      </c>
      <c r="K61" s="81">
        <v>903.57640006204178</v>
      </c>
      <c r="L61" s="81">
        <v>864.12304981475199</v>
      </c>
      <c r="M61" s="81">
        <v>876.29621731280008</v>
      </c>
      <c r="N61" s="81">
        <v>849.13442922652519</v>
      </c>
      <c r="O61" s="81">
        <v>815.75834059478029</v>
      </c>
      <c r="P61" s="81">
        <v>784.03852202206679</v>
      </c>
      <c r="Q61" s="81">
        <v>718.36549847990784</v>
      </c>
      <c r="R61" s="81">
        <v>668.18482586198661</v>
      </c>
      <c r="S61" s="81">
        <v>628.65471473368996</v>
      </c>
      <c r="T61" s="81">
        <v>592.31536315452934</v>
      </c>
      <c r="U61" s="81">
        <v>561.83125528289747</v>
      </c>
      <c r="V61" s="81">
        <v>616.29496928322919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993.11909546804043</v>
      </c>
      <c r="E62" s="81">
        <v>915.79870374608947</v>
      </c>
      <c r="F62" s="81">
        <v>897.23295084198253</v>
      </c>
      <c r="G62" s="81">
        <v>667.64711024657447</v>
      </c>
      <c r="H62" s="81">
        <v>657.8663694196091</v>
      </c>
      <c r="I62" s="81">
        <v>624.54147133078072</v>
      </c>
      <c r="J62" s="81">
        <v>615.43815814224365</v>
      </c>
      <c r="K62" s="81">
        <v>615.93590143909694</v>
      </c>
      <c r="L62" s="81">
        <v>561.52740751820068</v>
      </c>
      <c r="M62" s="81">
        <v>539.35867535850002</v>
      </c>
      <c r="N62" s="81">
        <v>527.70804580835397</v>
      </c>
      <c r="O62" s="81">
        <v>533.31409266116873</v>
      </c>
      <c r="P62" s="81">
        <v>514.05740005463929</v>
      </c>
      <c r="Q62" s="81">
        <v>510.71929902622492</v>
      </c>
      <c r="R62" s="81">
        <v>494.31778981703667</v>
      </c>
      <c r="S62" s="81">
        <v>512.08230917234005</v>
      </c>
      <c r="T62" s="81">
        <v>513.0067171699144</v>
      </c>
      <c r="U62" s="81">
        <v>493.36701465902041</v>
      </c>
      <c r="V62" s="81">
        <v>503.64357251352345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1185.0190767681886</v>
      </c>
      <c r="E63" s="81">
        <v>1131.3694085091861</v>
      </c>
      <c r="F63" s="81">
        <v>1101.5890124507887</v>
      </c>
      <c r="G63" s="81">
        <v>1045.1239546991651</v>
      </c>
      <c r="H63" s="81">
        <v>1067.2449220203316</v>
      </c>
      <c r="I63" s="81">
        <v>1036.3832334474625</v>
      </c>
      <c r="J63" s="81">
        <v>1058.3036610855568</v>
      </c>
      <c r="K63" s="81">
        <v>1007.9908277557298</v>
      </c>
      <c r="L63" s="81">
        <v>963.4623441403885</v>
      </c>
      <c r="M63" s="81">
        <v>979.1126827322837</v>
      </c>
      <c r="N63" s="81">
        <v>950.46039189117346</v>
      </c>
      <c r="O63" s="81">
        <v>914.16433529233234</v>
      </c>
      <c r="P63" s="81">
        <v>875.52644609773108</v>
      </c>
      <c r="Q63" s="81">
        <v>816.28027676502688</v>
      </c>
      <c r="R63" s="81">
        <v>753.02636751282421</v>
      </c>
      <c r="S63" s="81">
        <v>698.64181401076735</v>
      </c>
      <c r="T63" s="81">
        <v>707.17155173726167</v>
      </c>
      <c r="U63" s="81">
        <v>673.8092537033167</v>
      </c>
      <c r="V63" s="81">
        <v>722.24198513241311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336.38510153008974</v>
      </c>
      <c r="E64" s="81">
        <v>291.22150109674897</v>
      </c>
      <c r="F64" s="81">
        <v>285.89748660416797</v>
      </c>
      <c r="G64" s="81">
        <v>245.31960881066658</v>
      </c>
      <c r="H64" s="81">
        <v>234.99597075714425</v>
      </c>
      <c r="I64" s="81">
        <v>224.78188743400992</v>
      </c>
      <c r="J64" s="81">
        <v>224.27062047841508</v>
      </c>
      <c r="K64" s="81">
        <v>210.53700271458081</v>
      </c>
      <c r="L64" s="81">
        <v>203.97753810906806</v>
      </c>
      <c r="M64" s="81">
        <v>198.19394331741282</v>
      </c>
      <c r="N64" s="81">
        <v>193.60341030237686</v>
      </c>
      <c r="O64" s="81">
        <v>191.04857009759581</v>
      </c>
      <c r="P64" s="81">
        <v>182.35343259741279</v>
      </c>
      <c r="Q64" s="81">
        <v>190.24597101988553</v>
      </c>
      <c r="R64" s="81">
        <v>174.29468822781206</v>
      </c>
      <c r="S64" s="81">
        <v>168.84437418655349</v>
      </c>
      <c r="T64" s="81">
        <v>177.18445228657686</v>
      </c>
      <c r="U64" s="81">
        <v>175.70090938244471</v>
      </c>
      <c r="V64" s="81">
        <v>179.49226972141241</v>
      </c>
      <c r="W64" s="92"/>
    </row>
    <row r="65" spans="1:23" s="64" customFormat="1" ht="12.75" customHeight="1">
      <c r="A65" s="78">
        <v>61</v>
      </c>
      <c r="B65" s="79" t="s">
        <v>421</v>
      </c>
      <c r="C65" s="88" t="s">
        <v>422</v>
      </c>
      <c r="D65" s="81">
        <v>396.75138840351508</v>
      </c>
      <c r="E65" s="81">
        <v>380.98304323944149</v>
      </c>
      <c r="F65" s="81">
        <v>374.97785062315347</v>
      </c>
      <c r="G65" s="81">
        <v>361.17639878895113</v>
      </c>
      <c r="H65" s="81">
        <v>366.32554232565667</v>
      </c>
      <c r="I65" s="81">
        <v>355.9357352319322</v>
      </c>
      <c r="J65" s="81">
        <v>360.97235151939731</v>
      </c>
      <c r="K65" s="81">
        <v>347.44014448193144</v>
      </c>
      <c r="L65" s="81">
        <v>333.68420742658236</v>
      </c>
      <c r="M65" s="81">
        <v>335.77927930942008</v>
      </c>
      <c r="N65" s="81">
        <v>325.78603445102317</v>
      </c>
      <c r="O65" s="81">
        <v>315.94967206259514</v>
      </c>
      <c r="P65" s="81">
        <v>304.36888296356773</v>
      </c>
      <c r="Q65" s="81">
        <v>286.37728028603055</v>
      </c>
      <c r="R65" s="81">
        <v>267.44994656259553</v>
      </c>
      <c r="S65" s="81">
        <v>257.87403196819173</v>
      </c>
      <c r="T65" s="81">
        <v>280.72050769500424</v>
      </c>
      <c r="U65" s="81">
        <v>269.20342315576409</v>
      </c>
      <c r="V65" s="81">
        <v>288.68011066059063</v>
      </c>
      <c r="W65" s="92"/>
    </row>
    <row r="66" spans="1:23" s="64" customFormat="1" ht="12.75" customHeight="1">
      <c r="A66" s="78">
        <v>62</v>
      </c>
      <c r="B66" s="94" t="s">
        <v>423</v>
      </c>
      <c r="C66" s="88" t="s">
        <v>424</v>
      </c>
      <c r="D66" s="81">
        <v>3043.8680183115694</v>
      </c>
      <c r="E66" s="81">
        <v>2935.7712688956221</v>
      </c>
      <c r="F66" s="81">
        <v>2851.5983052674264</v>
      </c>
      <c r="G66" s="81">
        <v>2721.7864781900562</v>
      </c>
      <c r="H66" s="81">
        <v>2771.2636699682453</v>
      </c>
      <c r="I66" s="81">
        <v>2686.8225164682322</v>
      </c>
      <c r="J66" s="81">
        <v>2739.5421245201883</v>
      </c>
      <c r="K66" s="81">
        <v>2632.9208684415958</v>
      </c>
      <c r="L66" s="81">
        <v>2521.1657226135976</v>
      </c>
      <c r="M66" s="81">
        <v>2548.2921809239565</v>
      </c>
      <c r="N66" s="81">
        <v>2470.8213430659293</v>
      </c>
      <c r="O66" s="81">
        <v>2377.9236664242412</v>
      </c>
      <c r="P66" s="81">
        <v>2282.8490137718468</v>
      </c>
      <c r="Q66" s="81">
        <v>2120.1630469938254</v>
      </c>
      <c r="R66" s="81">
        <v>1966.203195896333</v>
      </c>
      <c r="S66" s="81">
        <v>1829.5689300178808</v>
      </c>
      <c r="T66" s="81">
        <v>2063.2725624324148</v>
      </c>
      <c r="U66" s="81">
        <v>1964.0230183884851</v>
      </c>
      <c r="V66" s="81">
        <v>2131.1450719629784</v>
      </c>
      <c r="W66" s="92"/>
    </row>
    <row r="67" spans="1:23" s="64" customFormat="1" ht="12.75" customHeight="1">
      <c r="A67" s="78">
        <v>63</v>
      </c>
      <c r="B67" s="94" t="s">
        <v>425</v>
      </c>
      <c r="C67" s="88" t="s">
        <v>426</v>
      </c>
      <c r="D67" s="81">
        <v>138.0910761820686</v>
      </c>
      <c r="E67" s="81">
        <v>138.53341078921787</v>
      </c>
      <c r="F67" s="81">
        <v>134.44963855334055</v>
      </c>
      <c r="G67" s="81">
        <v>126.08185711714353</v>
      </c>
      <c r="H67" s="81">
        <v>125.98955292359952</v>
      </c>
      <c r="I67" s="81">
        <v>122.19767805290387</v>
      </c>
      <c r="J67" s="81">
        <v>124.01572838967266</v>
      </c>
      <c r="K67" s="81">
        <v>118.54655770870909</v>
      </c>
      <c r="L67" s="81">
        <v>114.6528998506909</v>
      </c>
      <c r="M67" s="81">
        <v>114.36758084321301</v>
      </c>
      <c r="N67" s="81">
        <v>112.44716054716429</v>
      </c>
      <c r="O67" s="81">
        <v>109.2778629844892</v>
      </c>
      <c r="P67" s="81">
        <v>104.74634150478516</v>
      </c>
      <c r="Q67" s="81">
        <v>104.52963922172844</v>
      </c>
      <c r="R67" s="81">
        <v>96.686880746249415</v>
      </c>
      <c r="S67" s="81">
        <v>103.8912229759792</v>
      </c>
      <c r="T67" s="81">
        <v>98.452169198167852</v>
      </c>
      <c r="U67" s="81">
        <v>95.151788361082055</v>
      </c>
      <c r="V67" s="81">
        <v>100.85579386776253</v>
      </c>
      <c r="W67" s="92"/>
    </row>
    <row r="68" spans="1:23" s="64" customFormat="1" ht="12.75" customHeight="1">
      <c r="A68" s="78">
        <v>64</v>
      </c>
      <c r="B68" s="94" t="s">
        <v>427</v>
      </c>
      <c r="C68" s="88" t="s">
        <v>428</v>
      </c>
      <c r="D68" s="81">
        <v>1865.1715343392716</v>
      </c>
      <c r="E68" s="81">
        <v>1606.6908522493936</v>
      </c>
      <c r="F68" s="81">
        <v>2196.5221854483539</v>
      </c>
      <c r="G68" s="81">
        <v>1740.5942660593344</v>
      </c>
      <c r="H68" s="81">
        <v>1389.7491536210946</v>
      </c>
      <c r="I68" s="81">
        <v>1229.6770961705406</v>
      </c>
      <c r="J68" s="81">
        <v>1191.6516657481623</v>
      </c>
      <c r="K68" s="81">
        <v>1114.2956806366305</v>
      </c>
      <c r="L68" s="81">
        <v>1094.1847023720857</v>
      </c>
      <c r="M68" s="81">
        <v>1073.4407341815768</v>
      </c>
      <c r="N68" s="81">
        <v>1243.3359538762106</v>
      </c>
      <c r="O68" s="81">
        <v>1130.0564747788126</v>
      </c>
      <c r="P68" s="81">
        <v>1047.5960963466248</v>
      </c>
      <c r="Q68" s="81">
        <v>919.62118496384505</v>
      </c>
      <c r="R68" s="81">
        <v>814.35130583640728</v>
      </c>
      <c r="S68" s="81">
        <v>834.45981951615204</v>
      </c>
      <c r="T68" s="81">
        <v>769.4627744320544</v>
      </c>
      <c r="U68" s="81">
        <v>719.87183995335067</v>
      </c>
      <c r="V68" s="81">
        <v>766.83496568667988</v>
      </c>
      <c r="W68" s="92"/>
    </row>
    <row r="69" spans="1:23" s="64" customFormat="1" ht="12.75" customHeight="1">
      <c r="A69" s="78">
        <v>65</v>
      </c>
      <c r="B69" s="79" t="s">
        <v>429</v>
      </c>
      <c r="C69" s="88" t="s">
        <v>430</v>
      </c>
      <c r="D69" s="81">
        <v>375.02274074603224</v>
      </c>
      <c r="E69" s="81">
        <v>313.96913678301729</v>
      </c>
      <c r="F69" s="81">
        <v>294.27023791560066</v>
      </c>
      <c r="G69" s="81">
        <v>168.78832468654832</v>
      </c>
      <c r="H69" s="81">
        <v>150.62682852800873</v>
      </c>
      <c r="I69" s="81">
        <v>127.09155514137846</v>
      </c>
      <c r="J69" s="81">
        <v>128.73677008407407</v>
      </c>
      <c r="K69" s="81">
        <v>124.62341172185685</v>
      </c>
      <c r="L69" s="81">
        <v>105.04536211729484</v>
      </c>
      <c r="M69" s="81">
        <v>94.84840173253663</v>
      </c>
      <c r="N69" s="81">
        <v>86.982851385256964</v>
      </c>
      <c r="O69" s="81">
        <v>84.701311718648611</v>
      </c>
      <c r="P69" s="81">
        <v>71.734427748941329</v>
      </c>
      <c r="Q69" s="81">
        <v>87.86043038443934</v>
      </c>
      <c r="R69" s="81">
        <v>69.714006122365589</v>
      </c>
      <c r="S69" s="81">
        <v>75.222008197669737</v>
      </c>
      <c r="T69" s="81">
        <v>76.88890535342216</v>
      </c>
      <c r="U69" s="81">
        <v>68.198364117330911</v>
      </c>
      <c r="V69" s="81">
        <v>70.784175945082126</v>
      </c>
      <c r="W69" s="92"/>
    </row>
    <row r="70" spans="1:23" s="64" customFormat="1" ht="12.75" customHeight="1">
      <c r="A70" s="78">
        <v>66</v>
      </c>
      <c r="B70" s="79" t="s">
        <v>431</v>
      </c>
      <c r="C70" s="88" t="s">
        <v>432</v>
      </c>
      <c r="D70" s="81">
        <v>1470.256323896225</v>
      </c>
      <c r="E70" s="81">
        <v>1213.2118172357589</v>
      </c>
      <c r="F70" s="81">
        <v>1209.1193054876148</v>
      </c>
      <c r="G70" s="81">
        <v>728.66418570928943</v>
      </c>
      <c r="H70" s="81">
        <v>696.69119807476579</v>
      </c>
      <c r="I70" s="81">
        <v>631.87945427064392</v>
      </c>
      <c r="J70" s="81">
        <v>621.9071953230399</v>
      </c>
      <c r="K70" s="81">
        <v>628.63998199275522</v>
      </c>
      <c r="L70" s="81">
        <v>533.40440474095419</v>
      </c>
      <c r="M70" s="81">
        <v>504.70383678576047</v>
      </c>
      <c r="N70" s="81">
        <v>492.14286315401773</v>
      </c>
      <c r="O70" s="81">
        <v>501.80325981538175</v>
      </c>
      <c r="P70" s="81">
        <v>489.16197685441182</v>
      </c>
      <c r="Q70" s="81">
        <v>494.04097262390752</v>
      </c>
      <c r="R70" s="81">
        <v>494.46884870067061</v>
      </c>
      <c r="S70" s="81">
        <v>476.88375401163438</v>
      </c>
      <c r="T70" s="81">
        <v>478.30588815652277</v>
      </c>
      <c r="U70" s="81">
        <v>419.99269854910665</v>
      </c>
      <c r="V70" s="81">
        <v>431.95636078846417</v>
      </c>
      <c r="W70" s="92"/>
    </row>
    <row r="71" spans="1:23" s="64" customFormat="1" ht="12.75" customHeight="1">
      <c r="A71" s="78">
        <v>67</v>
      </c>
      <c r="B71" s="94" t="s">
        <v>433</v>
      </c>
      <c r="C71" s="86" t="s">
        <v>434</v>
      </c>
      <c r="D71" s="81">
        <v>2148.072068628031</v>
      </c>
      <c r="E71" s="81">
        <v>2049.8919754682966</v>
      </c>
      <c r="F71" s="81">
        <v>1971.3242775256551</v>
      </c>
      <c r="G71" s="81">
        <v>1852.1827822991795</v>
      </c>
      <c r="H71" s="81">
        <v>1876.691123514061</v>
      </c>
      <c r="I71" s="81">
        <v>1812.5963513610984</v>
      </c>
      <c r="J71" s="81">
        <v>1851.1886062792494</v>
      </c>
      <c r="K71" s="81">
        <v>1778.3541931395675</v>
      </c>
      <c r="L71" s="81">
        <v>1693.0007105621055</v>
      </c>
      <c r="M71" s="81">
        <v>1706.4642016549269</v>
      </c>
      <c r="N71" s="81">
        <v>1655.4512416012262</v>
      </c>
      <c r="O71" s="81">
        <v>1591.1135274710703</v>
      </c>
      <c r="P71" s="81">
        <v>1526.934947372443</v>
      </c>
      <c r="Q71" s="81">
        <v>1415.3360632516094</v>
      </c>
      <c r="R71" s="81">
        <v>1303.0834060578034</v>
      </c>
      <c r="S71" s="81">
        <v>1215.0858939303864</v>
      </c>
      <c r="T71" s="81">
        <v>1349.5572334201527</v>
      </c>
      <c r="U71" s="81">
        <v>1264.534943796722</v>
      </c>
      <c r="V71" s="81">
        <v>1367.0344638583933</v>
      </c>
      <c r="W71" s="92"/>
    </row>
    <row r="72" spans="1:23" s="64" customFormat="1" ht="6.95" customHeight="1">
      <c r="A72" s="95"/>
      <c r="B72" s="96"/>
      <c r="C72" s="97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92"/>
    </row>
    <row r="73" spans="1:23" s="64" customFormat="1" ht="12.75" customHeight="1">
      <c r="A73" s="78">
        <v>68</v>
      </c>
      <c r="B73" s="96"/>
      <c r="C73" s="99" t="s">
        <v>435</v>
      </c>
      <c r="D73" s="81">
        <v>281382.68572693324</v>
      </c>
      <c r="E73" s="81">
        <v>269130.80097168114</v>
      </c>
      <c r="F73" s="81">
        <v>274527.89082766278</v>
      </c>
      <c r="G73" s="81">
        <v>262321.30989663955</v>
      </c>
      <c r="H73" s="81">
        <v>260389.14130533324</v>
      </c>
      <c r="I73" s="131">
        <v>246528.9414863729</v>
      </c>
      <c r="J73" s="131">
        <v>245878.67415955153</v>
      </c>
      <c r="K73" s="131">
        <v>244854.47280649724</v>
      </c>
      <c r="L73" s="131">
        <v>245011.22988354793</v>
      </c>
      <c r="M73" s="131">
        <v>254042.06483510981</v>
      </c>
      <c r="N73" s="131">
        <v>239755.19837782986</v>
      </c>
      <c r="O73" s="131">
        <v>214099.8696292353</v>
      </c>
      <c r="P73" s="131">
        <v>225157.81511765445</v>
      </c>
      <c r="Q73" s="131">
        <v>220381.28806400514</v>
      </c>
      <c r="R73" s="131">
        <v>201666.51258632165</v>
      </c>
      <c r="S73" s="131">
        <v>200733.11751333298</v>
      </c>
      <c r="T73" s="131">
        <v>204502.77786117644</v>
      </c>
      <c r="U73" s="131">
        <v>203142.4212288186</v>
      </c>
      <c r="V73" s="131">
        <v>205479.18593213853</v>
      </c>
      <c r="W73" s="92"/>
    </row>
    <row r="74" spans="1:23" s="64" customFormat="1" ht="12.75" customHeight="1">
      <c r="A74" s="78">
        <v>69</v>
      </c>
      <c r="B74" s="96"/>
      <c r="C74" s="100" t="s">
        <v>436</v>
      </c>
      <c r="D74" s="81">
        <v>77991.452757489795</v>
      </c>
      <c r="E74" s="81">
        <v>76235.554006042017</v>
      </c>
      <c r="F74" s="81">
        <v>77275.757355859387</v>
      </c>
      <c r="G74" s="81">
        <v>71539.71628285828</v>
      </c>
      <c r="H74" s="81">
        <v>74440.366102993867</v>
      </c>
      <c r="I74" s="131">
        <v>71889.942378338368</v>
      </c>
      <c r="J74" s="131">
        <v>72933.842025981561</v>
      </c>
      <c r="K74" s="131">
        <v>70847.69812997077</v>
      </c>
      <c r="L74" s="131">
        <v>70239.568039849604</v>
      </c>
      <c r="M74" s="131">
        <v>69868.719627324666</v>
      </c>
      <c r="N74" s="131">
        <v>67390.72931403348</v>
      </c>
      <c r="O74" s="131">
        <v>68088.78290890393</v>
      </c>
      <c r="P74" s="131">
        <v>66386.312128611957</v>
      </c>
      <c r="Q74" s="131">
        <v>65716.837211363891</v>
      </c>
      <c r="R74" s="131">
        <v>66522.922216406761</v>
      </c>
      <c r="S74" s="131">
        <v>74970.142989353568</v>
      </c>
      <c r="T74" s="131">
        <v>68646.210737394096</v>
      </c>
      <c r="U74" s="131">
        <v>65188.182281464644</v>
      </c>
      <c r="V74" s="131">
        <v>62075.072665033586</v>
      </c>
      <c r="W74" s="92"/>
    </row>
    <row r="75" spans="1:23" s="64" customFormat="1" ht="12.75" customHeight="1">
      <c r="A75" s="78">
        <v>70</v>
      </c>
      <c r="B75" s="96"/>
      <c r="C75" s="101" t="s">
        <v>716</v>
      </c>
      <c r="D75" s="81">
        <v>359374.13848442305</v>
      </c>
      <c r="E75" s="81">
        <v>345366.35497772315</v>
      </c>
      <c r="F75" s="81">
        <v>351803.64818352216</v>
      </c>
      <c r="G75" s="81">
        <v>333861.02617949783</v>
      </c>
      <c r="H75" s="81">
        <v>334829.50740832713</v>
      </c>
      <c r="I75" s="131">
        <v>318418.88386471127</v>
      </c>
      <c r="J75" s="131">
        <v>318812.51618553308</v>
      </c>
      <c r="K75" s="131">
        <v>315702.170936468</v>
      </c>
      <c r="L75" s="131">
        <v>315250.79792339751</v>
      </c>
      <c r="M75" s="131">
        <v>323910.78446243447</v>
      </c>
      <c r="N75" s="131">
        <v>307145.92769186338</v>
      </c>
      <c r="O75" s="131">
        <v>282188.65253813926</v>
      </c>
      <c r="P75" s="131">
        <v>291544.12724626646</v>
      </c>
      <c r="Q75" s="131">
        <v>286098.12527536904</v>
      </c>
      <c r="R75" s="131">
        <v>268189.43480272841</v>
      </c>
      <c r="S75" s="131">
        <v>275703.26050268655</v>
      </c>
      <c r="T75" s="131">
        <v>273148.98859857058</v>
      </c>
      <c r="U75" s="131">
        <v>268330.60351028322</v>
      </c>
      <c r="V75" s="131">
        <v>267554.2585971721</v>
      </c>
      <c r="W75" s="92"/>
    </row>
    <row r="76" spans="1:23" s="64" customFormat="1" ht="12.75" customHeight="1">
      <c r="A76" s="78">
        <v>71</v>
      </c>
      <c r="B76" s="96"/>
      <c r="C76" s="100" t="s">
        <v>437</v>
      </c>
      <c r="D76" s="81">
        <v>-3776.8087635119764</v>
      </c>
      <c r="E76" s="81">
        <v>-3734.8381026076995</v>
      </c>
      <c r="F76" s="81">
        <v>-4230.9898995657404</v>
      </c>
      <c r="G76" s="81">
        <v>-3736.5717929298671</v>
      </c>
      <c r="H76" s="81">
        <v>-4670.5395112061833</v>
      </c>
      <c r="I76" s="131">
        <v>17.594213799179443</v>
      </c>
      <c r="J76" s="131">
        <v>-7577.10827955881</v>
      </c>
      <c r="K76" s="131">
        <v>-9179.3764196197808</v>
      </c>
      <c r="L76" s="131">
        <v>-8782.1365951820808</v>
      </c>
      <c r="M76" s="131">
        <v>-17846.603459693626</v>
      </c>
      <c r="N76" s="131">
        <v>-14187.509189043705</v>
      </c>
      <c r="O76" s="131">
        <v>-13381.917825906452</v>
      </c>
      <c r="P76" s="131">
        <v>-19258.904182606995</v>
      </c>
      <c r="Q76" s="131">
        <v>-22211.712392577378</v>
      </c>
      <c r="R76" s="131">
        <v>-18129.905906596927</v>
      </c>
      <c r="S76" s="131">
        <v>-19034.088000349904</v>
      </c>
      <c r="T76" s="131">
        <v>-15707.526816033929</v>
      </c>
      <c r="U76" s="131">
        <v>-18929.029868048485</v>
      </c>
      <c r="V76" s="131">
        <v>-19813.903963113244</v>
      </c>
      <c r="W76" s="92"/>
    </row>
    <row r="77" spans="1:23" s="64" customFormat="1" ht="12.75" customHeight="1">
      <c r="A77" s="78">
        <v>72</v>
      </c>
      <c r="B77" s="96"/>
      <c r="C77" s="136" t="s">
        <v>717</v>
      </c>
      <c r="D77" s="81">
        <v>355597.32972091105</v>
      </c>
      <c r="E77" s="81">
        <v>341631.51687511546</v>
      </c>
      <c r="F77" s="81">
        <v>347572.65828395641</v>
      </c>
      <c r="G77" s="81">
        <v>330124.45438656799</v>
      </c>
      <c r="H77" s="81">
        <v>330158.96789712092</v>
      </c>
      <c r="I77" s="131">
        <v>318436.47807851044</v>
      </c>
      <c r="J77" s="131">
        <v>311235.40790597425</v>
      </c>
      <c r="K77" s="131">
        <v>306522.79451684823</v>
      </c>
      <c r="L77" s="131">
        <v>306468.66132821544</v>
      </c>
      <c r="M77" s="131">
        <v>306064.18100274086</v>
      </c>
      <c r="N77" s="131">
        <v>292958.41850281967</v>
      </c>
      <c r="O77" s="131">
        <v>268806.73471223278</v>
      </c>
      <c r="P77" s="131">
        <v>272285.22306365945</v>
      </c>
      <c r="Q77" s="131">
        <v>263886.41288279166</v>
      </c>
      <c r="R77" s="131">
        <v>250059.52889613149</v>
      </c>
      <c r="S77" s="131">
        <v>256669.17250233665</v>
      </c>
      <c r="T77" s="131">
        <v>257441.46178253664</v>
      </c>
      <c r="U77" s="131">
        <v>249401.57364223473</v>
      </c>
      <c r="V77" s="131">
        <v>247740.35463405887</v>
      </c>
      <c r="W77" s="92"/>
    </row>
    <row r="78" spans="1:23" ht="15" customHeight="1">
      <c r="A78" s="112" t="s">
        <v>441</v>
      </c>
    </row>
    <row r="79" spans="1:23" s="115" customFormat="1" ht="12.95" customHeight="1">
      <c r="A79" s="113" t="s">
        <v>459</v>
      </c>
      <c r="C79" s="113"/>
      <c r="D79" s="114"/>
      <c r="E79" s="114"/>
      <c r="F79" s="114"/>
      <c r="G79" s="114"/>
      <c r="H79" s="114"/>
      <c r="I79" s="114"/>
      <c r="J79" s="114"/>
      <c r="K79" s="114"/>
      <c r="L79" s="114"/>
      <c r="M79" s="114"/>
      <c r="N79" s="114"/>
      <c r="O79" s="114"/>
      <c r="P79" s="114"/>
      <c r="Q79" s="114"/>
      <c r="R79" s="114"/>
      <c r="S79" s="114"/>
      <c r="T79" s="114"/>
      <c r="U79" s="114"/>
      <c r="V79" s="114"/>
      <c r="W79" s="303"/>
    </row>
    <row r="80" spans="1:23" s="115" customFormat="1" ht="12.95" customHeight="1">
      <c r="A80" s="116" t="s">
        <v>718</v>
      </c>
      <c r="C80" s="113"/>
      <c r="D80" s="114"/>
      <c r="E80" s="114"/>
      <c r="F80" s="114"/>
      <c r="G80" s="114"/>
      <c r="H80" s="114"/>
      <c r="I80" s="114"/>
      <c r="J80" s="114"/>
      <c r="K80" s="114"/>
      <c r="L80" s="114"/>
      <c r="M80" s="114"/>
      <c r="N80" s="114"/>
      <c r="O80" s="114"/>
      <c r="P80" s="114"/>
      <c r="Q80" s="114"/>
      <c r="R80" s="114"/>
      <c r="S80" s="114"/>
      <c r="T80" s="114"/>
      <c r="U80" s="114"/>
      <c r="V80" s="114"/>
      <c r="W80" s="303"/>
    </row>
    <row r="81" spans="1:22" ht="12.95" customHeight="1">
      <c r="A81" s="113" t="s">
        <v>442</v>
      </c>
      <c r="C81" s="113"/>
    </row>
    <row r="82" spans="1:22" ht="12" customHeight="1">
      <c r="C82" s="117"/>
      <c r="D82" s="127"/>
      <c r="E82" s="127"/>
      <c r="F82" s="127"/>
      <c r="G82" s="127"/>
      <c r="H82" s="127"/>
      <c r="I82" s="127"/>
      <c r="J82" s="127"/>
      <c r="K82" s="127"/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</row>
    <row r="83" spans="1:22" ht="12" customHeight="1">
      <c r="B83" s="116"/>
      <c r="C83" s="117"/>
      <c r="D83" s="128"/>
      <c r="E83" s="128"/>
      <c r="F83" s="128"/>
      <c r="G83" s="128"/>
      <c r="H83" s="128"/>
      <c r="I83" s="128"/>
      <c r="J83" s="128"/>
      <c r="K83" s="128"/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</row>
    <row r="84" spans="1:22" ht="12" customHeight="1">
      <c r="B84" s="116"/>
      <c r="C84" s="117"/>
    </row>
    <row r="85" spans="1:22" ht="12" customHeight="1">
      <c r="B85" s="116"/>
    </row>
    <row r="86" spans="1:22" ht="12" customHeight="1">
      <c r="B86" s="116"/>
    </row>
    <row r="87" spans="1:22" ht="12" customHeight="1">
      <c r="B87" s="116"/>
    </row>
    <row r="88" spans="1:22" ht="15" customHeight="1">
      <c r="B88" s="116"/>
    </row>
    <row r="89" spans="1:22" ht="15" customHeight="1">
      <c r="B89" s="116"/>
    </row>
    <row r="90" spans="1:22" ht="15" customHeight="1">
      <c r="B90" s="116"/>
    </row>
    <row r="91" spans="1:22" ht="15" customHeight="1">
      <c r="B91" s="116"/>
    </row>
    <row r="92" spans="1:22" ht="15" customHeight="1">
      <c r="B92" s="116"/>
      <c r="C92" s="117"/>
    </row>
    <row r="93" spans="1:22" ht="15" customHeight="1">
      <c r="B93" s="116"/>
      <c r="C93" s="117"/>
    </row>
    <row r="94" spans="1:22" ht="15" customHeight="1">
      <c r="B94" s="116"/>
      <c r="C94" s="117"/>
    </row>
    <row r="95" spans="1:22" ht="15" customHeight="1">
      <c r="B95" s="116"/>
      <c r="C95" s="117"/>
    </row>
    <row r="96" spans="1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C184" s="117"/>
    </row>
    <row r="185" spans="2:3" ht="15" customHeight="1"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7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66" t="s">
        <v>747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3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11520.403213303356</v>
      </c>
      <c r="E5" s="81">
        <v>11345.226790932942</v>
      </c>
      <c r="F5" s="81">
        <v>10931.301110372275</v>
      </c>
      <c r="G5" s="81">
        <v>10268.548893889978</v>
      </c>
      <c r="H5" s="81">
        <v>10022.881434783725</v>
      </c>
      <c r="I5" s="81">
        <v>9395.6574743066412</v>
      </c>
      <c r="J5" s="81">
        <v>8894.7943486921995</v>
      </c>
      <c r="K5" s="81">
        <v>8608.1011787783555</v>
      </c>
      <c r="L5" s="81">
        <v>8260.247320146229</v>
      </c>
      <c r="M5" s="81">
        <v>7966.5374488884863</v>
      </c>
      <c r="N5" s="81">
        <v>7604.5629698742332</v>
      </c>
      <c r="O5" s="81">
        <v>7326.4974380016965</v>
      </c>
      <c r="P5" s="81">
        <v>7307.5943473108118</v>
      </c>
      <c r="Q5" s="81">
        <v>7142.3673486652042</v>
      </c>
      <c r="R5" s="81">
        <v>6634.7900576062202</v>
      </c>
      <c r="S5" s="81">
        <v>6451.1772241464787</v>
      </c>
      <c r="T5" s="81">
        <v>6143.6557302083193</v>
      </c>
      <c r="U5" s="81">
        <v>5924.5606019801089</v>
      </c>
      <c r="V5" s="81">
        <v>5740.939369751859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11001.453940076664</v>
      </c>
      <c r="E6" s="81">
        <v>10827.422542326936</v>
      </c>
      <c r="F6" s="81">
        <v>10450.838126498349</v>
      </c>
      <c r="G6" s="81">
        <v>9828.4652242803877</v>
      </c>
      <c r="H6" s="81">
        <v>9542.7818351342848</v>
      </c>
      <c r="I6" s="81">
        <v>9018.7140750434519</v>
      </c>
      <c r="J6" s="81">
        <v>8549.1022273764065</v>
      </c>
      <c r="K6" s="81">
        <v>8272.9298171177943</v>
      </c>
      <c r="L6" s="81">
        <v>7908.0146962149583</v>
      </c>
      <c r="M6" s="81">
        <v>7609.7808352692491</v>
      </c>
      <c r="N6" s="81">
        <v>7248.7609553810489</v>
      </c>
      <c r="O6" s="81">
        <v>6972.3775954960465</v>
      </c>
      <c r="P6" s="81">
        <v>6957.9300517198662</v>
      </c>
      <c r="Q6" s="81">
        <v>6826.5703439419631</v>
      </c>
      <c r="R6" s="81">
        <v>6422.8202646018817</v>
      </c>
      <c r="S6" s="81">
        <v>6249.3948451474207</v>
      </c>
      <c r="T6" s="81">
        <v>5965.4771306212424</v>
      </c>
      <c r="U6" s="81">
        <v>5815.7481669348645</v>
      </c>
      <c r="V6" s="81">
        <v>5634.6886419151151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310.28135078609699</v>
      </c>
      <c r="E7" s="81">
        <v>310.58438109604498</v>
      </c>
      <c r="F7" s="81">
        <v>302.28816604968898</v>
      </c>
      <c r="G7" s="81">
        <v>282.94889593460039</v>
      </c>
      <c r="H7" s="81">
        <v>342.12075120237802</v>
      </c>
      <c r="I7" s="81">
        <v>257.44928648026331</v>
      </c>
      <c r="J7" s="81">
        <v>248.12090560553384</v>
      </c>
      <c r="K7" s="81">
        <v>241.38955673333811</v>
      </c>
      <c r="L7" s="81">
        <v>259.94737432250793</v>
      </c>
      <c r="M7" s="81">
        <v>262.4637330134417</v>
      </c>
      <c r="N7" s="81">
        <v>263.1250178096156</v>
      </c>
      <c r="O7" s="81">
        <v>267.75542214396734</v>
      </c>
      <c r="P7" s="81">
        <v>260.38126961759752</v>
      </c>
      <c r="Q7" s="81">
        <v>247.31429162871649</v>
      </c>
      <c r="R7" s="81">
        <v>174.93617071017388</v>
      </c>
      <c r="S7" s="81">
        <v>166.96447786493047</v>
      </c>
      <c r="T7" s="81">
        <v>147.40616732749172</v>
      </c>
      <c r="U7" s="81">
        <v>78.57334679037109</v>
      </c>
      <c r="V7" s="81">
        <v>76.119456240777808</v>
      </c>
      <c r="W7" s="301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208.66792244059633</v>
      </c>
      <c r="E8" s="81">
        <v>207.21986750996061</v>
      </c>
      <c r="F8" s="81">
        <v>178.17481782423641</v>
      </c>
      <c r="G8" s="81">
        <v>157.13477367499144</v>
      </c>
      <c r="H8" s="81">
        <v>137.97884844706329</v>
      </c>
      <c r="I8" s="81">
        <v>119.49411278292591</v>
      </c>
      <c r="J8" s="81">
        <v>97.571215710258784</v>
      </c>
      <c r="K8" s="81">
        <v>93.7818049272244</v>
      </c>
      <c r="L8" s="81">
        <v>92.285249608763493</v>
      </c>
      <c r="M8" s="81">
        <v>94.292880605796697</v>
      </c>
      <c r="N8" s="81">
        <v>92.676996683569001</v>
      </c>
      <c r="O8" s="81">
        <v>86.364420361682292</v>
      </c>
      <c r="P8" s="81">
        <v>89.283025973349694</v>
      </c>
      <c r="Q8" s="81">
        <v>68.482713094524499</v>
      </c>
      <c r="R8" s="81">
        <v>37.033622294163798</v>
      </c>
      <c r="S8" s="81">
        <v>34.817901134126998</v>
      </c>
      <c r="T8" s="81">
        <v>30.772432259585297</v>
      </c>
      <c r="U8" s="81">
        <v>30.239088254873103</v>
      </c>
      <c r="V8" s="81">
        <v>30.131271595965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1650.7700822024401</v>
      </c>
      <c r="E9" s="81">
        <v>1198.158183289517</v>
      </c>
      <c r="F9" s="81">
        <v>1002.2328795771529</v>
      </c>
      <c r="G9" s="81">
        <v>709.16483995667772</v>
      </c>
      <c r="H9" s="81">
        <v>390.8277863806739</v>
      </c>
      <c r="I9" s="81">
        <v>238.46736791746267</v>
      </c>
      <c r="J9" s="81">
        <v>224.58748582103624</v>
      </c>
      <c r="K9" s="81">
        <v>286.07340296861696</v>
      </c>
      <c r="L9" s="81">
        <v>238.53513416898218</v>
      </c>
      <c r="M9" s="81">
        <v>339.35602339589053</v>
      </c>
      <c r="N9" s="81">
        <v>236.07029558409616</v>
      </c>
      <c r="O9" s="81">
        <v>223.33501720412104</v>
      </c>
      <c r="P9" s="81">
        <v>209.68120933607523</v>
      </c>
      <c r="Q9" s="81">
        <v>197.09625247945974</v>
      </c>
      <c r="R9" s="81">
        <v>181.87874875177482</v>
      </c>
      <c r="S9" s="81">
        <v>156.9387065097572</v>
      </c>
      <c r="T9" s="81">
        <v>199.05141387672018</v>
      </c>
      <c r="U9" s="81">
        <v>135.74327438498082</v>
      </c>
      <c r="V9" s="81">
        <v>136.39391759685219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1573.1513287800003</v>
      </c>
      <c r="E10" s="81">
        <v>1157.3052881400004</v>
      </c>
      <c r="F10" s="81">
        <v>922.62972522000018</v>
      </c>
      <c r="G10" s="81">
        <v>644.43838487999994</v>
      </c>
      <c r="H10" s="81">
        <v>324.66697788000005</v>
      </c>
      <c r="I10" s="81">
        <v>192.21736560000002</v>
      </c>
      <c r="J10" s="81">
        <v>174.83600822999998</v>
      </c>
      <c r="K10" s="81">
        <v>194.84750040000003</v>
      </c>
      <c r="L10" s="81">
        <v>206.49706369053956</v>
      </c>
      <c r="M10" s="81">
        <v>223.52969749845167</v>
      </c>
      <c r="N10" s="81">
        <v>180.12801253014069</v>
      </c>
      <c r="O10" s="81">
        <v>179.45801248866394</v>
      </c>
      <c r="P10" s="81">
        <v>165.71401802036749</v>
      </c>
      <c r="Q10" s="81">
        <v>153.06098457302198</v>
      </c>
      <c r="R10" s="81">
        <v>141.11042131786115</v>
      </c>
      <c r="S10" s="81">
        <v>123.86154405636</v>
      </c>
      <c r="T10" s="81">
        <v>165.31926391925995</v>
      </c>
      <c r="U10" s="81">
        <v>109.75778743070826</v>
      </c>
      <c r="V10" s="81">
        <v>107.64391090877299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1.666458</v>
      </c>
      <c r="E11" s="81">
        <v>1.8539279999999998</v>
      </c>
      <c r="F11" s="81">
        <v>1.3979520000000001</v>
      </c>
      <c r="G11" s="81">
        <v>1.1666699999999999</v>
      </c>
      <c r="H11" s="81">
        <v>1.1020050000000001</v>
      </c>
      <c r="I11" s="81">
        <v>0.85068899999999981</v>
      </c>
      <c r="J11" s="81">
        <v>0.67481100000000005</v>
      </c>
      <c r="K11" s="81">
        <v>0.57445199999999985</v>
      </c>
      <c r="L11" s="81">
        <v>0.26718628468934863</v>
      </c>
      <c r="M11" s="81">
        <v>9.5206603112327812</v>
      </c>
      <c r="N11" s="81">
        <v>9.5405466246822499</v>
      </c>
      <c r="O11" s="81">
        <v>10.44803946683802</v>
      </c>
      <c r="P11" s="81">
        <v>8.6361907953717214</v>
      </c>
      <c r="Q11" s="81">
        <v>8.8979032368725637</v>
      </c>
      <c r="R11" s="81">
        <v>7.9189669241200304</v>
      </c>
      <c r="S11" s="81">
        <v>7.1368674433164925</v>
      </c>
      <c r="T11" s="81">
        <v>7.2398327198428296</v>
      </c>
      <c r="U11" s="81">
        <v>7.3399076867700082</v>
      </c>
      <c r="V11" s="81">
        <v>8.937720473510522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75.952295422439818</v>
      </c>
      <c r="E12" s="81">
        <v>38.998967149516929</v>
      </c>
      <c r="F12" s="81">
        <v>78.205202357152814</v>
      </c>
      <c r="G12" s="81">
        <v>63.559785076677784</v>
      </c>
      <c r="H12" s="81">
        <v>65.058803500673903</v>
      </c>
      <c r="I12" s="81">
        <v>45.399313317462642</v>
      </c>
      <c r="J12" s="81">
        <v>49.076666591036258</v>
      </c>
      <c r="K12" s="81">
        <v>90.651450568616909</v>
      </c>
      <c r="L12" s="81">
        <v>31.770884193753314</v>
      </c>
      <c r="M12" s="81">
        <v>106.30566558620608</v>
      </c>
      <c r="N12" s="81">
        <v>46.401736429273207</v>
      </c>
      <c r="O12" s="81">
        <v>33.428965248619086</v>
      </c>
      <c r="P12" s="81">
        <v>35.331000520335955</v>
      </c>
      <c r="Q12" s="81">
        <v>35.137364669565159</v>
      </c>
      <c r="R12" s="81">
        <v>32.849360509793591</v>
      </c>
      <c r="S12" s="81">
        <v>25.940295010080689</v>
      </c>
      <c r="T12" s="81">
        <v>26.492317237617378</v>
      </c>
      <c r="U12" s="81">
        <v>18.645579267502523</v>
      </c>
      <c r="V12" s="81">
        <v>19.812286214568687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5697.4493832526241</v>
      </c>
      <c r="E13" s="81">
        <v>5188.9901906263367</v>
      </c>
      <c r="F13" s="81">
        <v>4713.9198685817109</v>
      </c>
      <c r="G13" s="81">
        <v>3615.7599158622543</v>
      </c>
      <c r="H13" s="81">
        <v>3157.2147656027737</v>
      </c>
      <c r="I13" s="81">
        <v>2595.2955844247344</v>
      </c>
      <c r="J13" s="81">
        <v>2524.5595616581236</v>
      </c>
      <c r="K13" s="81">
        <v>2625.1186613592254</v>
      </c>
      <c r="L13" s="81">
        <v>3277.2269757678832</v>
      </c>
      <c r="M13" s="81">
        <v>3399.585465446085</v>
      </c>
      <c r="N13" s="81">
        <v>3493.219196691784</v>
      </c>
      <c r="O13" s="81">
        <v>3173.0107675178351</v>
      </c>
      <c r="P13" s="81">
        <v>3163.1176479682531</v>
      </c>
      <c r="Q13" s="81">
        <v>2941.2232790847947</v>
      </c>
      <c r="R13" s="81">
        <v>2746.9683193251312</v>
      </c>
      <c r="S13" s="81">
        <v>2684.3234915590056</v>
      </c>
      <c r="T13" s="81">
        <v>2659.6584843621831</v>
      </c>
      <c r="U13" s="81">
        <v>2091.9642889697702</v>
      </c>
      <c r="V13" s="81">
        <v>2154.8738707235029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288.42374552777363</v>
      </c>
      <c r="E14" s="81">
        <v>242.73648469061047</v>
      </c>
      <c r="F14" s="81">
        <v>234.54637312121977</v>
      </c>
      <c r="G14" s="81">
        <v>207.88983785094948</v>
      </c>
      <c r="H14" s="81">
        <v>200.84660630502688</v>
      </c>
      <c r="I14" s="81">
        <v>142.09698122715889</v>
      </c>
      <c r="J14" s="81">
        <v>166.11198058876354</v>
      </c>
      <c r="K14" s="81">
        <v>252.85741267648683</v>
      </c>
      <c r="L14" s="81">
        <v>295.02575419589982</v>
      </c>
      <c r="M14" s="81">
        <v>279.92811967424768</v>
      </c>
      <c r="N14" s="81">
        <v>281.38522976914692</v>
      </c>
      <c r="O14" s="81">
        <v>272.76876815054186</v>
      </c>
      <c r="P14" s="81">
        <v>233.99275944202145</v>
      </c>
      <c r="Q14" s="81">
        <v>210.57849739780207</v>
      </c>
      <c r="R14" s="81">
        <v>190.41772436843635</v>
      </c>
      <c r="S14" s="81">
        <v>208.94226537220123</v>
      </c>
      <c r="T14" s="81">
        <v>163.41874315575254</v>
      </c>
      <c r="U14" s="81">
        <v>170.845317700847</v>
      </c>
      <c r="V14" s="81">
        <v>143.2530670043007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95.414822706415649</v>
      </c>
      <c r="E15" s="81">
        <v>75.925608511012243</v>
      </c>
      <c r="F15" s="81">
        <v>65.776563953556902</v>
      </c>
      <c r="G15" s="81">
        <v>49.971246460948677</v>
      </c>
      <c r="H15" s="81">
        <v>37.989589562138448</v>
      </c>
      <c r="I15" s="81">
        <v>29.844424829436107</v>
      </c>
      <c r="J15" s="81">
        <v>30.734239034723128</v>
      </c>
      <c r="K15" s="81">
        <v>20.053655060043134</v>
      </c>
      <c r="L15" s="81">
        <v>23.375899884275398</v>
      </c>
      <c r="M15" s="81">
        <v>21.503966750794156</v>
      </c>
      <c r="N15" s="81">
        <v>21.212432379606053</v>
      </c>
      <c r="O15" s="81">
        <v>17.636792590178683</v>
      </c>
      <c r="P15" s="81">
        <v>17.932541126213771</v>
      </c>
      <c r="Q15" s="81">
        <v>13.734511476887995</v>
      </c>
      <c r="R15" s="81">
        <v>11.127279621408105</v>
      </c>
      <c r="S15" s="81">
        <v>7.0260823757385165</v>
      </c>
      <c r="T15" s="81">
        <v>4.9003545357198339</v>
      </c>
      <c r="U15" s="81">
        <v>4.7508149443117969</v>
      </c>
      <c r="V15" s="81">
        <v>6.5331298141877516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166.43837885590452</v>
      </c>
      <c r="E16" s="81">
        <v>126.02922810817685</v>
      </c>
      <c r="F16" s="81">
        <v>103.03408313446086</v>
      </c>
      <c r="G16" s="81">
        <v>95.038997547433752</v>
      </c>
      <c r="H16" s="81">
        <v>83.187820259697688</v>
      </c>
      <c r="I16" s="81">
        <v>80.868166438445598</v>
      </c>
      <c r="J16" s="81">
        <v>72.932260105427616</v>
      </c>
      <c r="K16" s="81">
        <v>60.76406879857246</v>
      </c>
      <c r="L16" s="81">
        <v>521.05890358702334</v>
      </c>
      <c r="M16" s="81">
        <v>697.81044938099296</v>
      </c>
      <c r="N16" s="81">
        <v>663.95818950152886</v>
      </c>
      <c r="O16" s="81">
        <v>457.56040943725452</v>
      </c>
      <c r="P16" s="81">
        <v>490.16477205722413</v>
      </c>
      <c r="Q16" s="81">
        <v>488.63480796582672</v>
      </c>
      <c r="R16" s="81">
        <v>537.29562523171705</v>
      </c>
      <c r="S16" s="81">
        <v>516.51071401226397</v>
      </c>
      <c r="T16" s="81">
        <v>865.2113743171908</v>
      </c>
      <c r="U16" s="81">
        <v>584.14177577728856</v>
      </c>
      <c r="V16" s="81">
        <v>592.5212920688366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81">
        <v>557.18670021175285</v>
      </c>
      <c r="E17" s="81">
        <v>522.92993338857355</v>
      </c>
      <c r="F17" s="81">
        <v>564.69538420180209</v>
      </c>
      <c r="G17" s="81">
        <v>383.07478856833444</v>
      </c>
      <c r="H17" s="81">
        <v>329.74278514662097</v>
      </c>
      <c r="I17" s="81">
        <v>266.6445663233518</v>
      </c>
      <c r="J17" s="81">
        <v>185.23705870601157</v>
      </c>
      <c r="K17" s="81">
        <v>298.17807831308772</v>
      </c>
      <c r="L17" s="81">
        <v>406.41091299081614</v>
      </c>
      <c r="M17" s="81">
        <v>468.47257945016167</v>
      </c>
      <c r="N17" s="81">
        <v>424.8844074420046</v>
      </c>
      <c r="O17" s="81">
        <v>415.94970265851845</v>
      </c>
      <c r="P17" s="81">
        <v>197.58993550529797</v>
      </c>
      <c r="Q17" s="81">
        <v>278.52003130914386</v>
      </c>
      <c r="R17" s="81">
        <v>269.44485477586454</v>
      </c>
      <c r="S17" s="81">
        <v>328.28137479170266</v>
      </c>
      <c r="T17" s="81">
        <v>250.91559804345559</v>
      </c>
      <c r="U17" s="81">
        <v>178.55011786458087</v>
      </c>
      <c r="V17" s="81">
        <v>162.51495762242322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81">
        <v>40.722934635061506</v>
      </c>
      <c r="E18" s="81">
        <v>28.782500136393892</v>
      </c>
      <c r="F18" s="81">
        <v>25.791690108956431</v>
      </c>
      <c r="G18" s="81">
        <v>12.71568619643703</v>
      </c>
      <c r="H18" s="81">
        <v>10.23272395521575</v>
      </c>
      <c r="I18" s="81">
        <v>8.271340779765481</v>
      </c>
      <c r="J18" s="81">
        <v>8.0122481274969672</v>
      </c>
      <c r="K18" s="81">
        <v>6.6345737822335593</v>
      </c>
      <c r="L18" s="81">
        <v>4.7499784096806215</v>
      </c>
      <c r="M18" s="81">
        <v>4.5695264009239152</v>
      </c>
      <c r="N18" s="81">
        <v>4.6330421399796506</v>
      </c>
      <c r="O18" s="81">
        <v>4.8279137464662067</v>
      </c>
      <c r="P18" s="81">
        <v>5.6411361390028096</v>
      </c>
      <c r="Q18" s="81">
        <v>10.480578446243859</v>
      </c>
      <c r="R18" s="81">
        <v>2.9381475568645294</v>
      </c>
      <c r="S18" s="81">
        <v>2.6548796138280264</v>
      </c>
      <c r="T18" s="81">
        <v>2.2979724284730674</v>
      </c>
      <c r="U18" s="81">
        <v>2.3272102492293385</v>
      </c>
      <c r="V18" s="81">
        <v>2.8537245387375672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81">
        <v>2231.1551173683879</v>
      </c>
      <c r="E19" s="81">
        <v>2032.9191603893557</v>
      </c>
      <c r="F19" s="81">
        <v>1784.8713424473124</v>
      </c>
      <c r="G19" s="81">
        <v>1756.174780743273</v>
      </c>
      <c r="H19" s="81">
        <v>1439.1701155802768</v>
      </c>
      <c r="I19" s="81">
        <v>1268.6277262448752</v>
      </c>
      <c r="J19" s="81">
        <v>1225.8184981323245</v>
      </c>
      <c r="K19" s="81">
        <v>1173.2709311505616</v>
      </c>
      <c r="L19" s="81">
        <v>1229.6580234447711</v>
      </c>
      <c r="M19" s="81">
        <v>1267.0149618703153</v>
      </c>
      <c r="N19" s="81">
        <v>1377.0330131262235</v>
      </c>
      <c r="O19" s="81">
        <v>1305.6933957515678</v>
      </c>
      <c r="P19" s="81">
        <v>1133.4114378135516</v>
      </c>
      <c r="Q19" s="81">
        <v>1025.2543273180404</v>
      </c>
      <c r="R19" s="81">
        <v>1024.5530868067901</v>
      </c>
      <c r="S19" s="81">
        <v>812.88127525817436</v>
      </c>
      <c r="T19" s="81">
        <v>746.83883518912535</v>
      </c>
      <c r="U19" s="81">
        <v>655.44349935369723</v>
      </c>
      <c r="V19" s="81">
        <v>637.86240583740505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81">
        <v>123.58800291999999</v>
      </c>
      <c r="E20" s="81">
        <v>121.28367684</v>
      </c>
      <c r="F20" s="81">
        <v>118.7918772</v>
      </c>
      <c r="G20" s="81">
        <v>112.89534999999999</v>
      </c>
      <c r="H20" s="81">
        <v>95.68970800000001</v>
      </c>
      <c r="I20" s="81">
        <v>104.70082000000001</v>
      </c>
      <c r="J20" s="81">
        <v>88.176928000000018</v>
      </c>
      <c r="K20" s="81">
        <v>87.808450000000008</v>
      </c>
      <c r="L20" s="81">
        <v>77.235242218430031</v>
      </c>
      <c r="M20" s="81">
        <v>74.769411928286857</v>
      </c>
      <c r="N20" s="81">
        <v>74.264987649018607</v>
      </c>
      <c r="O20" s="81">
        <v>73.32994103999242</v>
      </c>
      <c r="P20" s="81">
        <v>78.272412040000006</v>
      </c>
      <c r="Q20" s="81">
        <v>99.931226503830004</v>
      </c>
      <c r="R20" s="81">
        <v>82.503149093955003</v>
      </c>
      <c r="S20" s="81">
        <v>99.179972960954998</v>
      </c>
      <c r="T20" s="81">
        <v>97.139984308950005</v>
      </c>
      <c r="U20" s="81">
        <v>97.829559815250008</v>
      </c>
      <c r="V20" s="81">
        <v>100.43255915079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81">
        <v>2107.5671144483877</v>
      </c>
      <c r="E21" s="81">
        <v>1911.6354835493557</v>
      </c>
      <c r="F21" s="81">
        <v>1666.0794652473119</v>
      </c>
      <c r="G21" s="81">
        <v>1643.279430743273</v>
      </c>
      <c r="H21" s="81">
        <v>1343.4804075802767</v>
      </c>
      <c r="I21" s="81">
        <v>1163.9269062448752</v>
      </c>
      <c r="J21" s="81">
        <v>1137.6415701323242</v>
      </c>
      <c r="K21" s="81">
        <v>1085.4624811505616</v>
      </c>
      <c r="L21" s="81">
        <v>1152.4227812263409</v>
      </c>
      <c r="M21" s="81">
        <v>1192.2455499420284</v>
      </c>
      <c r="N21" s="81">
        <v>1302.7680254772049</v>
      </c>
      <c r="O21" s="81">
        <v>1232.3634547115753</v>
      </c>
      <c r="P21" s="81">
        <v>1055.1390257735518</v>
      </c>
      <c r="Q21" s="81">
        <v>925.32310081421031</v>
      </c>
      <c r="R21" s="81">
        <v>942.049937712835</v>
      </c>
      <c r="S21" s="81">
        <v>713.7013022972194</v>
      </c>
      <c r="T21" s="81">
        <v>649.69885088017543</v>
      </c>
      <c r="U21" s="81">
        <v>557.61393953844731</v>
      </c>
      <c r="V21" s="81">
        <v>537.42984668661506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81">
        <v>1111.7873870741062</v>
      </c>
      <c r="E22" s="81">
        <v>1177.7518433554085</v>
      </c>
      <c r="F22" s="81">
        <v>1077.0635266708634</v>
      </c>
      <c r="G22" s="81">
        <v>483.22918695123229</v>
      </c>
      <c r="H22" s="81">
        <v>531.50991466942844</v>
      </c>
      <c r="I22" s="81">
        <v>356.02289117789292</v>
      </c>
      <c r="J22" s="81">
        <v>412.55868358946537</v>
      </c>
      <c r="K22" s="81">
        <v>376.55482257561437</v>
      </c>
      <c r="L22" s="81">
        <v>361.81613630789013</v>
      </c>
      <c r="M22" s="81">
        <v>297.51198192659717</v>
      </c>
      <c r="N22" s="81">
        <v>221.74981383276534</v>
      </c>
      <c r="O22" s="81">
        <v>234.83683190841009</v>
      </c>
      <c r="P22" s="81">
        <v>435.58053043814505</v>
      </c>
      <c r="Q22" s="81">
        <v>376.77768885112454</v>
      </c>
      <c r="R22" s="81">
        <v>285.78827874599415</v>
      </c>
      <c r="S22" s="81">
        <v>542.38816911907236</v>
      </c>
      <c r="T22" s="81">
        <v>336.36503651336972</v>
      </c>
      <c r="U22" s="81">
        <v>270.5754875388817</v>
      </c>
      <c r="V22" s="81">
        <v>302.6439798098146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81">
        <v>150.95697033785007</v>
      </c>
      <c r="E23" s="81">
        <v>140.67350398898367</v>
      </c>
      <c r="F23" s="81">
        <v>111.99294923530491</v>
      </c>
      <c r="G23" s="81">
        <v>40.760965169241722</v>
      </c>
      <c r="H23" s="81">
        <v>40.022582018261765</v>
      </c>
      <c r="I23" s="81">
        <v>41.082726747066225</v>
      </c>
      <c r="J23" s="81">
        <v>38.937187229518067</v>
      </c>
      <c r="K23" s="81">
        <v>29.946759004174783</v>
      </c>
      <c r="L23" s="81">
        <v>30.524264740329535</v>
      </c>
      <c r="M23" s="81">
        <v>14.248801766471928</v>
      </c>
      <c r="N23" s="81">
        <v>17.13721099831179</v>
      </c>
      <c r="O23" s="81">
        <v>59.992792798763524</v>
      </c>
      <c r="P23" s="81">
        <v>194.81866498485212</v>
      </c>
      <c r="Q23" s="81">
        <v>257.27663479153154</v>
      </c>
      <c r="R23" s="81">
        <v>159.43923236712826</v>
      </c>
      <c r="S23" s="81">
        <v>48.852127558794535</v>
      </c>
      <c r="T23" s="81">
        <v>63.143639226365551</v>
      </c>
      <c r="U23" s="81">
        <v>25.011023970625459</v>
      </c>
      <c r="V23" s="81">
        <v>35.675014779612184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81">
        <v>62.639084361167249</v>
      </c>
      <c r="E24" s="81">
        <v>55.190129093261298</v>
      </c>
      <c r="F24" s="81">
        <v>42.286424509977678</v>
      </c>
      <c r="G24" s="81">
        <v>40.838295126198126</v>
      </c>
      <c r="H24" s="81">
        <v>36.734071854436884</v>
      </c>
      <c r="I24" s="81">
        <v>22.17989636689585</v>
      </c>
      <c r="J24" s="81">
        <v>20.089352324322327</v>
      </c>
      <c r="K24" s="81">
        <v>19.240863835057969</v>
      </c>
      <c r="L24" s="81">
        <v>33.132747931060827</v>
      </c>
      <c r="M24" s="81">
        <v>24.939857098040072</v>
      </c>
      <c r="N24" s="81">
        <v>51.806334332756066</v>
      </c>
      <c r="O24" s="81">
        <v>21.069733030170791</v>
      </c>
      <c r="P24" s="81">
        <v>17.926189438875205</v>
      </c>
      <c r="Q24" s="81">
        <v>29.551694369166501</v>
      </c>
      <c r="R24" s="81">
        <v>30.509455512716563</v>
      </c>
      <c r="S24" s="81">
        <v>21.425511173624653</v>
      </c>
      <c r="T24" s="81">
        <v>17.210945699220002</v>
      </c>
      <c r="U24" s="81">
        <v>22.543438655309295</v>
      </c>
      <c r="V24" s="81">
        <v>18.977137534014854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81">
        <v>180.86091598135636</v>
      </c>
      <c r="E25" s="81">
        <v>157.91018721679032</v>
      </c>
      <c r="F25" s="81">
        <v>174.88106853535604</v>
      </c>
      <c r="G25" s="81">
        <v>168.73024090931199</v>
      </c>
      <c r="H25" s="81">
        <v>143.79094669611464</v>
      </c>
      <c r="I25" s="81">
        <v>113.05076334475217</v>
      </c>
      <c r="J25" s="81">
        <v>104.93854724263443</v>
      </c>
      <c r="K25" s="81">
        <v>126.26158733477234</v>
      </c>
      <c r="L25" s="81">
        <v>126.34644117230837</v>
      </c>
      <c r="M25" s="81">
        <v>80.962952135991443</v>
      </c>
      <c r="N25" s="81">
        <v>184.10448290591248</v>
      </c>
      <c r="O25" s="81">
        <v>133.41177057544226</v>
      </c>
      <c r="P25" s="81">
        <v>187.33170895492594</v>
      </c>
      <c r="Q25" s="81">
        <v>115.62428623762156</v>
      </c>
      <c r="R25" s="81">
        <v>96.815782518452082</v>
      </c>
      <c r="S25" s="81">
        <v>85.426567721832896</v>
      </c>
      <c r="T25" s="81">
        <v>103.25773824534535</v>
      </c>
      <c r="U25" s="81">
        <v>72.713508434163614</v>
      </c>
      <c r="V25" s="81">
        <v>50.825309150384506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81">
        <v>74.106904007224884</v>
      </c>
      <c r="E26" s="81">
        <v>38.612100543020055</v>
      </c>
      <c r="F26" s="81">
        <v>48.237587579499227</v>
      </c>
      <c r="G26" s="81">
        <v>22.374031521349202</v>
      </c>
      <c r="H26" s="81">
        <v>5.8144983383082778</v>
      </c>
      <c r="I26" s="81">
        <v>4.9823326699934345</v>
      </c>
      <c r="J26" s="81">
        <v>4.4375866185991288</v>
      </c>
      <c r="K26" s="81">
        <v>4.0960327508546914</v>
      </c>
      <c r="L26" s="81">
        <v>6.6161074503437893</v>
      </c>
      <c r="M26" s="81">
        <v>3.9907676468996116</v>
      </c>
      <c r="N26" s="81">
        <v>23.542303276010607</v>
      </c>
      <c r="O26" s="81">
        <v>8.3239977867273112</v>
      </c>
      <c r="P26" s="81">
        <v>8.7257716603205875</v>
      </c>
      <c r="Q26" s="81">
        <v>11.174928271956064</v>
      </c>
      <c r="R26" s="81">
        <v>10.461869649328666</v>
      </c>
      <c r="S26" s="81">
        <v>2.5238128369548849</v>
      </c>
      <c r="T26" s="81">
        <v>22.980475191733092</v>
      </c>
      <c r="U26" s="81">
        <v>2.0977806205139244</v>
      </c>
      <c r="V26" s="81">
        <v>2.4663250801956522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81">
        <v>106.75401197413147</v>
      </c>
      <c r="E27" s="81">
        <v>119.29808667377026</v>
      </c>
      <c r="F27" s="81">
        <v>126.64348095585683</v>
      </c>
      <c r="G27" s="81">
        <v>146.35620938796276</v>
      </c>
      <c r="H27" s="81">
        <v>137.97644835780636</v>
      </c>
      <c r="I27" s="81">
        <v>108.06843067475872</v>
      </c>
      <c r="J27" s="81">
        <v>100.5009606240353</v>
      </c>
      <c r="K27" s="81">
        <v>122.16555458391764</v>
      </c>
      <c r="L27" s="81">
        <v>119.73033372196458</v>
      </c>
      <c r="M27" s="81">
        <v>76.972184489091859</v>
      </c>
      <c r="N27" s="81">
        <v>160.56217962990183</v>
      </c>
      <c r="O27" s="81">
        <v>125.08777278871497</v>
      </c>
      <c r="P27" s="81">
        <v>178.60593729460535</v>
      </c>
      <c r="Q27" s="81">
        <v>104.4493579656655</v>
      </c>
      <c r="R27" s="81">
        <v>86.35391286912342</v>
      </c>
      <c r="S27" s="81">
        <v>82.902754884878007</v>
      </c>
      <c r="T27" s="81">
        <v>80.277263053612273</v>
      </c>
      <c r="U27" s="81">
        <v>70.615727813649684</v>
      </c>
      <c r="V27" s="81">
        <v>48.358984070188846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81">
        <v>183.73845685437152</v>
      </c>
      <c r="E28" s="81">
        <v>184.00450437571752</v>
      </c>
      <c r="F28" s="81">
        <v>165.79335950456428</v>
      </c>
      <c r="G28" s="81">
        <v>145.12296912428016</v>
      </c>
      <c r="H28" s="81">
        <v>108.85972015128705</v>
      </c>
      <c r="I28" s="81">
        <v>111.68652044325391</v>
      </c>
      <c r="J28" s="81">
        <v>98.843917367106798</v>
      </c>
      <c r="K28" s="81">
        <v>107.03015788008767</v>
      </c>
      <c r="L28" s="81">
        <v>114.02135223466865</v>
      </c>
      <c r="M28" s="81">
        <v>122.92554217875265</v>
      </c>
      <c r="N28" s="81">
        <v>123.32495760913608</v>
      </c>
      <c r="O28" s="81">
        <v>120.52460567719633</v>
      </c>
      <c r="P28" s="81">
        <v>121.38732219708756</v>
      </c>
      <c r="Q28" s="81">
        <v>18.099849335868473</v>
      </c>
      <c r="R28" s="81">
        <v>12.920020810466205</v>
      </c>
      <c r="S28" s="81">
        <v>17.175340496607998</v>
      </c>
      <c r="T28" s="81">
        <v>20.547025750998863</v>
      </c>
      <c r="U28" s="81">
        <v>15.384548399704515</v>
      </c>
      <c r="V28" s="81">
        <v>101.95955977998644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81">
        <v>128.12745708271302</v>
      </c>
      <c r="E29" s="81">
        <v>120.60182834056846</v>
      </c>
      <c r="F29" s="81">
        <v>125.7811440807392</v>
      </c>
      <c r="G29" s="81">
        <v>113.8445772384821</v>
      </c>
      <c r="H29" s="81">
        <v>101.17812808314106</v>
      </c>
      <c r="I29" s="81">
        <v>106.99209222499807</v>
      </c>
      <c r="J29" s="81">
        <v>94.025371962169132</v>
      </c>
      <c r="K29" s="81">
        <v>94.694619267320377</v>
      </c>
      <c r="L29" s="81">
        <v>92.472794519117258</v>
      </c>
      <c r="M29" s="81">
        <v>106.71527355933463</v>
      </c>
      <c r="N29" s="81">
        <v>110.50787867763238</v>
      </c>
      <c r="O29" s="81">
        <v>109.34509636487145</v>
      </c>
      <c r="P29" s="81">
        <v>110.98917857749974</v>
      </c>
      <c r="Q29" s="81">
        <v>5.6879755723694432</v>
      </c>
      <c r="R29" s="81">
        <v>4.4491121118533279</v>
      </c>
      <c r="S29" s="81">
        <v>5.2737778045887582</v>
      </c>
      <c r="T29" s="81">
        <v>7.2671689730550479</v>
      </c>
      <c r="U29" s="81">
        <v>4.5986040608750178</v>
      </c>
      <c r="V29" s="81">
        <v>96.32369814166546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81">
        <v>46.841751315900055</v>
      </c>
      <c r="E30" s="81">
        <v>55.826607106267502</v>
      </c>
      <c r="F30" s="81">
        <v>32.326522654831372</v>
      </c>
      <c r="G30" s="81">
        <v>26.934990565973791</v>
      </c>
      <c r="H30" s="81">
        <v>4.0426209867691494</v>
      </c>
      <c r="I30" s="81">
        <v>3.2026710618297329</v>
      </c>
      <c r="J30" s="81">
        <v>3.3343715185176896</v>
      </c>
      <c r="K30" s="81">
        <v>5.6986599562013938</v>
      </c>
      <c r="L30" s="81">
        <v>9.6132609390344577</v>
      </c>
      <c r="M30" s="81">
        <v>14.877345017632017</v>
      </c>
      <c r="N30" s="81">
        <v>12.066770931712322</v>
      </c>
      <c r="O30" s="81">
        <v>9.6668977790533273</v>
      </c>
      <c r="P30" s="81">
        <v>8.030726770090677</v>
      </c>
      <c r="Q30" s="81">
        <v>8.0181469747754495</v>
      </c>
      <c r="R30" s="81">
        <v>5.2503688102689523</v>
      </c>
      <c r="S30" s="81">
        <v>8.0488867973780085</v>
      </c>
      <c r="T30" s="81">
        <v>8.5233051439401226</v>
      </c>
      <c r="U30" s="81">
        <v>6.285838221798036</v>
      </c>
      <c r="V30" s="81">
        <v>4.580325991406923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81">
        <v>8.769248455758472</v>
      </c>
      <c r="E31" s="81">
        <v>7.5760689288815755</v>
      </c>
      <c r="F31" s="81">
        <v>7.6856927689936985</v>
      </c>
      <c r="G31" s="81">
        <v>4.3434013198242685</v>
      </c>
      <c r="H31" s="81">
        <v>3.6389710813768401</v>
      </c>
      <c r="I31" s="81">
        <v>1.4917571564261198</v>
      </c>
      <c r="J31" s="81">
        <v>1.4841738864199816</v>
      </c>
      <c r="K31" s="81">
        <v>6.6368786565659024</v>
      </c>
      <c r="L31" s="81">
        <v>11.935296776516973</v>
      </c>
      <c r="M31" s="81">
        <v>1.3329236017860067</v>
      </c>
      <c r="N31" s="81">
        <v>0.7503079997914025</v>
      </c>
      <c r="O31" s="81">
        <v>1.5126115332715706</v>
      </c>
      <c r="P31" s="81">
        <v>2.3674168494971242</v>
      </c>
      <c r="Q31" s="81">
        <v>4.3937267887235798</v>
      </c>
      <c r="R31" s="81">
        <v>3.2205398883439238</v>
      </c>
      <c r="S31" s="81">
        <v>3.8526758946412309</v>
      </c>
      <c r="T31" s="81">
        <v>4.7565516340036886</v>
      </c>
      <c r="U31" s="81">
        <v>4.5001061170314625</v>
      </c>
      <c r="V31" s="81">
        <v>1.0555356469140322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81">
        <v>145.55945243653406</v>
      </c>
      <c r="E32" s="81">
        <v>96.783202642789462</v>
      </c>
      <c r="F32" s="81">
        <v>105.12502690290634</v>
      </c>
      <c r="G32" s="81">
        <v>75.398053979075769</v>
      </c>
      <c r="H32" s="81">
        <v>64.798577576990525</v>
      </c>
      <c r="I32" s="81">
        <v>52.162685875433411</v>
      </c>
      <c r="J32" s="81">
        <v>52.46437185731731</v>
      </c>
      <c r="K32" s="81">
        <v>57.704972064853898</v>
      </c>
      <c r="L32" s="81">
        <v>44.129063804903844</v>
      </c>
      <c r="M32" s="81">
        <v>42.966329825756588</v>
      </c>
      <c r="N32" s="81">
        <v>34.839133441879326</v>
      </c>
      <c r="O32" s="81">
        <v>36.175289329905539</v>
      </c>
      <c r="P32" s="81">
        <v>37.869324826307995</v>
      </c>
      <c r="Q32" s="81">
        <v>45.782469931531843</v>
      </c>
      <c r="R32" s="81">
        <v>69.624286536084114</v>
      </c>
      <c r="S32" s="81">
        <v>34.033469137712345</v>
      </c>
      <c r="T32" s="81">
        <v>28.732729622013142</v>
      </c>
      <c r="U32" s="81">
        <v>32.121796865025011</v>
      </c>
      <c r="V32" s="81">
        <v>38.276992700665247</v>
      </c>
      <c r="W32" s="92"/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81">
        <v>38.914134427914448</v>
      </c>
      <c r="E33" s="81">
        <v>28.995046432953334</v>
      </c>
      <c r="F33" s="81">
        <v>22.979640483817199</v>
      </c>
      <c r="G33" s="81">
        <v>18.377962225407931</v>
      </c>
      <c r="H33" s="81">
        <v>13.105866640975133</v>
      </c>
      <c r="I33" s="81">
        <v>9.605719301657043</v>
      </c>
      <c r="J33" s="81">
        <v>11.512430198899727</v>
      </c>
      <c r="K33" s="81">
        <v>11.370777655476502</v>
      </c>
      <c r="L33" s="81">
        <v>7.2743425321008939</v>
      </c>
      <c r="M33" s="81">
        <v>5.4286138107841966</v>
      </c>
      <c r="N33" s="81">
        <v>5.4853137350316699</v>
      </c>
      <c r="O33" s="81">
        <v>6.2026170718038234</v>
      </c>
      <c r="P33" s="81">
        <v>8.0084493453898489</v>
      </c>
      <c r="Q33" s="81">
        <v>3.0636004820188885</v>
      </c>
      <c r="R33" s="81">
        <v>2.8852686519628312</v>
      </c>
      <c r="S33" s="81">
        <v>2.5569274944987317</v>
      </c>
      <c r="T33" s="81">
        <v>2.0964594057006889</v>
      </c>
      <c r="U33" s="81">
        <v>2.4247278028838566</v>
      </c>
      <c r="V33" s="81">
        <v>2.8633435652490054</v>
      </c>
      <c r="W33" s="92"/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81">
        <v>76.90974501248111</v>
      </c>
      <c r="E34" s="81">
        <v>42.214971086043846</v>
      </c>
      <c r="F34" s="81">
        <v>40.237146651179096</v>
      </c>
      <c r="G34" s="81">
        <v>26.011767693624702</v>
      </c>
      <c r="H34" s="81">
        <v>22.349307411304977</v>
      </c>
      <c r="I34" s="81">
        <v>17.462610912827429</v>
      </c>
      <c r="J34" s="81">
        <v>18.01959916101395</v>
      </c>
      <c r="K34" s="81">
        <v>20.779544902078481</v>
      </c>
      <c r="L34" s="81">
        <v>12.260891440035026</v>
      </c>
      <c r="M34" s="81">
        <v>9.8970748797016839</v>
      </c>
      <c r="N34" s="81">
        <v>9.181381984955383</v>
      </c>
      <c r="O34" s="81">
        <v>22.867815197240905</v>
      </c>
      <c r="P34" s="81">
        <v>14.979896929752954</v>
      </c>
      <c r="Q34" s="81">
        <v>8.1934725643234785</v>
      </c>
      <c r="R34" s="81">
        <v>6.1041340832758975</v>
      </c>
      <c r="S34" s="81">
        <v>5.9762306603845605</v>
      </c>
      <c r="T34" s="81">
        <v>4.9829631074351743</v>
      </c>
      <c r="U34" s="81">
        <v>4.8177970831837333</v>
      </c>
      <c r="V34" s="81">
        <v>4.6995595216068891</v>
      </c>
      <c r="W34" s="92"/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81">
        <v>131.41467551744168</v>
      </c>
      <c r="E35" s="81">
        <v>109.1579413371409</v>
      </c>
      <c r="F35" s="81">
        <v>93.245854800891777</v>
      </c>
      <c r="G35" s="81">
        <v>58.146555445387065</v>
      </c>
      <c r="H35" s="81">
        <v>48.478835865782344</v>
      </c>
      <c r="I35" s="81">
        <v>40.138213588123271</v>
      </c>
      <c r="J35" s="81">
        <v>40.474894751801898</v>
      </c>
      <c r="K35" s="81">
        <v>31.255466536211529</v>
      </c>
      <c r="L35" s="81">
        <v>29.684442423496858</v>
      </c>
      <c r="M35" s="81">
        <v>24.455808656821109</v>
      </c>
      <c r="N35" s="81">
        <v>31.737732711443215</v>
      </c>
      <c r="O35" s="81">
        <v>26.920104389432144</v>
      </c>
      <c r="P35" s="81">
        <v>32.116603441927467</v>
      </c>
      <c r="Q35" s="81">
        <v>27.834520964603957</v>
      </c>
      <c r="R35" s="81">
        <v>23.612072747022417</v>
      </c>
      <c r="S35" s="81">
        <v>24.292090671232891</v>
      </c>
      <c r="T35" s="81">
        <v>23.99426821750124</v>
      </c>
      <c r="U35" s="81">
        <v>23.97782038739955</v>
      </c>
      <c r="V35" s="81">
        <v>27.94083189876153</v>
      </c>
      <c r="W35" s="92"/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81">
        <v>137.01341603421912</v>
      </c>
      <c r="E36" s="81">
        <v>91.799761021318858</v>
      </c>
      <c r="F36" s="81">
        <v>48.198910317234507</v>
      </c>
      <c r="G36" s="81">
        <v>27.732714794635598</v>
      </c>
      <c r="H36" s="81">
        <v>23.609415055692551</v>
      </c>
      <c r="I36" s="81">
        <v>20.225024532121566</v>
      </c>
      <c r="J36" s="81">
        <v>19.121618735188502</v>
      </c>
      <c r="K36" s="81">
        <v>19.061930807198404</v>
      </c>
      <c r="L36" s="81">
        <v>26.00644555879062</v>
      </c>
      <c r="M36" s="81">
        <v>27.860839499826699</v>
      </c>
      <c r="N36" s="81">
        <v>30.826122540516561</v>
      </c>
      <c r="O36" s="81">
        <v>24.949615433371783</v>
      </c>
      <c r="P36" s="81">
        <v>23.298822590675524</v>
      </c>
      <c r="Q36" s="81">
        <v>19.302258930688016</v>
      </c>
      <c r="R36" s="81">
        <v>15.47116666069566</v>
      </c>
      <c r="S36" s="81">
        <v>15.223461411492009</v>
      </c>
      <c r="T36" s="81">
        <v>15.613533043961173</v>
      </c>
      <c r="U36" s="81">
        <v>18.425925353278348</v>
      </c>
      <c r="V36" s="81">
        <v>15.689037441720229</v>
      </c>
      <c r="W36" s="92"/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81">
        <v>46.009201121018393</v>
      </c>
      <c r="E37" s="81">
        <v>37.951278473499244</v>
      </c>
      <c r="F37" s="81">
        <v>9.488816205409341</v>
      </c>
      <c r="G37" s="81">
        <v>4.5681959146053632</v>
      </c>
      <c r="H37" s="81">
        <v>3.6709706813559748</v>
      </c>
      <c r="I37" s="81">
        <v>2.7979293773573728</v>
      </c>
      <c r="J37" s="81">
        <v>2.8608776745490077</v>
      </c>
      <c r="K37" s="81">
        <v>3.1931407272490069</v>
      </c>
      <c r="L37" s="81">
        <v>2.3875142736680925</v>
      </c>
      <c r="M37" s="81">
        <v>2.2440617516136672</v>
      </c>
      <c r="N37" s="81">
        <v>2.1429284880299546</v>
      </c>
      <c r="O37" s="81">
        <v>5.0621164271898262</v>
      </c>
      <c r="P37" s="81">
        <v>1.7766808697794847</v>
      </c>
      <c r="Q37" s="81">
        <v>1.2215237377968793</v>
      </c>
      <c r="R37" s="81">
        <v>1.2071190943238279</v>
      </c>
      <c r="S37" s="81">
        <v>3.1731903149603284</v>
      </c>
      <c r="T37" s="81">
        <v>1.2655838298281097</v>
      </c>
      <c r="U37" s="81">
        <v>1.2843965253348215</v>
      </c>
      <c r="V37" s="81">
        <v>1.8122393980518365</v>
      </c>
      <c r="W37" s="92"/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81">
        <v>52.112187426710264</v>
      </c>
      <c r="E38" s="81">
        <v>37.104655559380248</v>
      </c>
      <c r="F38" s="81">
        <v>43.803350186342428</v>
      </c>
      <c r="G38" s="81">
        <v>21.945339388899054</v>
      </c>
      <c r="H38" s="81">
        <v>19.09465184006099</v>
      </c>
      <c r="I38" s="81">
        <v>12.498446083221195</v>
      </c>
      <c r="J38" s="81">
        <v>15.823076911262939</v>
      </c>
      <c r="K38" s="81">
        <v>10.942393473241122</v>
      </c>
      <c r="L38" s="81">
        <v>9.2791118706098636</v>
      </c>
      <c r="M38" s="81">
        <v>6.7524806846798464</v>
      </c>
      <c r="N38" s="81">
        <v>7.663336545226926</v>
      </c>
      <c r="O38" s="81">
        <v>6.2040386462289989</v>
      </c>
      <c r="P38" s="81">
        <v>9.0511515779483389</v>
      </c>
      <c r="Q38" s="81">
        <v>9.7309719867538433</v>
      </c>
      <c r="R38" s="81">
        <v>5.1325381158042047</v>
      </c>
      <c r="S38" s="81">
        <v>6.0063624620296592</v>
      </c>
      <c r="T38" s="81">
        <v>5.1264515609029457</v>
      </c>
      <c r="U38" s="81">
        <v>4.9539410780024991</v>
      </c>
      <c r="V38" s="81">
        <v>6.2745236166405611</v>
      </c>
      <c r="W38" s="302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81">
        <v>0.19205736215627275</v>
      </c>
      <c r="E39" s="81">
        <v>0.13025081892654289</v>
      </c>
      <c r="F39" s="81">
        <v>0.10835761055684349</v>
      </c>
      <c r="G39" s="81">
        <v>3.2331772978041282E-2</v>
      </c>
      <c r="H39" s="81">
        <v>2.026433210529778E-2</v>
      </c>
      <c r="I39" s="81">
        <v>2.8950831098933295E-2</v>
      </c>
      <c r="J39" s="81">
        <v>6.8719920296800047E-2</v>
      </c>
      <c r="K39" s="81">
        <v>1.7524782223277323E-2</v>
      </c>
      <c r="L39" s="81">
        <v>8.4748965553532313E-2</v>
      </c>
      <c r="M39" s="81">
        <v>9.1517703611704235E-2</v>
      </c>
      <c r="N39" s="81">
        <v>0.1141332073292554</v>
      </c>
      <c r="O39" s="81">
        <v>0.35645469815111841</v>
      </c>
      <c r="P39" s="81">
        <v>0.23972028927401265</v>
      </c>
      <c r="Q39" s="81">
        <v>1.5615529878203498</v>
      </c>
      <c r="R39" s="81">
        <v>1.6822451201243784</v>
      </c>
      <c r="S39" s="81">
        <v>1.4974519128533956</v>
      </c>
      <c r="T39" s="81">
        <v>3.739232469824763</v>
      </c>
      <c r="U39" s="81">
        <v>1.6711409860233588</v>
      </c>
      <c r="V39" s="81">
        <v>1.6977646411043628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81">
        <v>19169.394607788228</v>
      </c>
      <c r="E40" s="81">
        <v>17092.277572272982</v>
      </c>
      <c r="F40" s="81">
        <v>14890.658135687887</v>
      </c>
      <c r="G40" s="81">
        <v>13710.376147350562</v>
      </c>
      <c r="H40" s="81">
        <v>12091.408781287744</v>
      </c>
      <c r="I40" s="81">
        <v>11332.753473538565</v>
      </c>
      <c r="J40" s="81">
        <v>11320.199357668556</v>
      </c>
      <c r="K40" s="81">
        <v>10809.026910906854</v>
      </c>
      <c r="L40" s="81">
        <v>11653.768798685898</v>
      </c>
      <c r="M40" s="81">
        <v>11827.812182512169</v>
      </c>
      <c r="N40" s="81">
        <v>11339.075616573873</v>
      </c>
      <c r="O40" s="81">
        <v>11473.532412381577</v>
      </c>
      <c r="P40" s="81">
        <v>11914.881038416657</v>
      </c>
      <c r="Q40" s="81">
        <v>11321.265233473392</v>
      </c>
      <c r="R40" s="81">
        <v>10763.199543221201</v>
      </c>
      <c r="S40" s="81">
        <v>10959.923304546564</v>
      </c>
      <c r="T40" s="81">
        <v>11056.356814506938</v>
      </c>
      <c r="U40" s="81">
        <v>10506.608817187131</v>
      </c>
      <c r="V40" s="81">
        <v>10570.604073169729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81">
        <v>19169.394607788228</v>
      </c>
      <c r="E41" s="81">
        <v>17092.277572272982</v>
      </c>
      <c r="F41" s="81">
        <v>14890.658135687887</v>
      </c>
      <c r="G41" s="81">
        <v>13710.376147350562</v>
      </c>
      <c r="H41" s="81">
        <v>12091.408781287744</v>
      </c>
      <c r="I41" s="81">
        <v>11332.753473538565</v>
      </c>
      <c r="J41" s="81">
        <v>11320.199357668556</v>
      </c>
      <c r="K41" s="81">
        <v>10809.026910906854</v>
      </c>
      <c r="L41" s="81">
        <v>11653.768798685898</v>
      </c>
      <c r="M41" s="81">
        <v>11827.812182512169</v>
      </c>
      <c r="N41" s="81">
        <v>11339.066447631865</v>
      </c>
      <c r="O41" s="81">
        <v>11473.521951518684</v>
      </c>
      <c r="P41" s="81">
        <v>11914.868829835872</v>
      </c>
      <c r="Q41" s="81">
        <v>11321.25543624314</v>
      </c>
      <c r="R41" s="81">
        <v>10763.179367458255</v>
      </c>
      <c r="S41" s="81">
        <v>10959.903622132497</v>
      </c>
      <c r="T41" s="81">
        <v>11056.338607875799</v>
      </c>
      <c r="U41" s="81">
        <v>10506.589882665528</v>
      </c>
      <c r="V41" s="81">
        <v>10570.58435978966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81">
        <v>0</v>
      </c>
      <c r="E42" s="81">
        <v>0</v>
      </c>
      <c r="F42" s="81">
        <v>0</v>
      </c>
      <c r="G42" s="81">
        <v>0</v>
      </c>
      <c r="H42" s="81">
        <v>0</v>
      </c>
      <c r="I42" s="81">
        <v>0</v>
      </c>
      <c r="J42" s="81">
        <v>0</v>
      </c>
      <c r="K42" s="81">
        <v>0</v>
      </c>
      <c r="L42" s="81">
        <v>0</v>
      </c>
      <c r="M42" s="81">
        <v>0</v>
      </c>
      <c r="N42" s="81">
        <v>9.1689420086134548E-3</v>
      </c>
      <c r="O42" s="81">
        <v>1.0460862892809201E-2</v>
      </c>
      <c r="P42" s="81">
        <v>1.2208580786542626E-2</v>
      </c>
      <c r="Q42" s="81">
        <v>9.7972302520579375E-3</v>
      </c>
      <c r="R42" s="81">
        <v>2.0175762946275013E-2</v>
      </c>
      <c r="S42" s="81">
        <v>1.9682414065409382E-2</v>
      </c>
      <c r="T42" s="81">
        <v>1.820663113861154E-2</v>
      </c>
      <c r="U42" s="81">
        <v>1.8934521601391262E-2</v>
      </c>
      <c r="V42" s="81">
        <v>1.9713380067704279E-2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81">
        <v>52.718681916238907</v>
      </c>
      <c r="E43" s="81">
        <v>57.934859661994501</v>
      </c>
      <c r="F43" s="81">
        <v>62.446393999469684</v>
      </c>
      <c r="G43" s="81">
        <v>62.655308382324677</v>
      </c>
      <c r="H43" s="81">
        <v>61.16764671418963</v>
      </c>
      <c r="I43" s="81">
        <v>71.106008391272212</v>
      </c>
      <c r="J43" s="81">
        <v>71.223959255237645</v>
      </c>
      <c r="K43" s="81">
        <v>74.204662566221614</v>
      </c>
      <c r="L43" s="81">
        <v>15.341876322837116</v>
      </c>
      <c r="M43" s="81">
        <v>15.175935016185548</v>
      </c>
      <c r="N43" s="81">
        <v>14.517676266190454</v>
      </c>
      <c r="O43" s="81">
        <v>13.457364030989822</v>
      </c>
      <c r="P43" s="81">
        <v>11.781158810153668</v>
      </c>
      <c r="Q43" s="81">
        <v>1.2131285674993952</v>
      </c>
      <c r="R43" s="81">
        <v>0.53858125732107964</v>
      </c>
      <c r="S43" s="81">
        <v>11.227089443853071</v>
      </c>
      <c r="T43" s="81">
        <v>8.9189030969981733</v>
      </c>
      <c r="U43" s="81">
        <v>2.5579897333097192</v>
      </c>
      <c r="V43" s="81">
        <v>3.5686074161470431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81">
        <v>0</v>
      </c>
      <c r="E44" s="81">
        <v>0</v>
      </c>
      <c r="F44" s="81">
        <v>0</v>
      </c>
      <c r="G44" s="81">
        <v>0</v>
      </c>
      <c r="H44" s="81">
        <v>0</v>
      </c>
      <c r="I44" s="81">
        <v>0</v>
      </c>
      <c r="J44" s="81">
        <v>0</v>
      </c>
      <c r="K44" s="81">
        <v>0</v>
      </c>
      <c r="L44" s="81">
        <v>3.2228771390835088E-4</v>
      </c>
      <c r="M44" s="81">
        <v>3.2038425218388754E-4</v>
      </c>
      <c r="N44" s="81">
        <v>2.9833440611611842E-4</v>
      </c>
      <c r="O44" s="81">
        <v>3.1394279840271617E-4</v>
      </c>
      <c r="P44" s="81">
        <v>3.2774355479641689E-4</v>
      </c>
      <c r="Q44" s="81">
        <v>3.2885668644995947E-4</v>
      </c>
      <c r="R44" s="81">
        <v>3.2650079921001172E-4</v>
      </c>
      <c r="S44" s="81">
        <v>3.232418660748569E-4</v>
      </c>
      <c r="T44" s="81">
        <v>3.2239349233744818E-4</v>
      </c>
      <c r="U44" s="81">
        <v>3.2071063992803454E-4</v>
      </c>
      <c r="V44" s="81">
        <v>0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81">
        <v>52.718681916238907</v>
      </c>
      <c r="E45" s="81">
        <v>57.934859661994501</v>
      </c>
      <c r="F45" s="81">
        <v>62.446393999469684</v>
      </c>
      <c r="G45" s="81">
        <v>62.655308382324677</v>
      </c>
      <c r="H45" s="81">
        <v>61.16764671418963</v>
      </c>
      <c r="I45" s="81">
        <v>71.106008391272212</v>
      </c>
      <c r="J45" s="81">
        <v>71.223959255237645</v>
      </c>
      <c r="K45" s="81">
        <v>74.204662566221614</v>
      </c>
      <c r="L45" s="81">
        <v>15.341554035123208</v>
      </c>
      <c r="M45" s="81">
        <v>15.175614631933364</v>
      </c>
      <c r="N45" s="81">
        <v>14.517377931784338</v>
      </c>
      <c r="O45" s="81">
        <v>13.457050088191419</v>
      </c>
      <c r="P45" s="81">
        <v>11.780831066598871</v>
      </c>
      <c r="Q45" s="81">
        <v>1.2127997108129451</v>
      </c>
      <c r="R45" s="81">
        <v>0.5382547565218696</v>
      </c>
      <c r="S45" s="81">
        <v>11.226766201986997</v>
      </c>
      <c r="T45" s="81">
        <v>8.9185807035058371</v>
      </c>
      <c r="U45" s="81">
        <v>2.5576690226697911</v>
      </c>
      <c r="V45" s="81">
        <v>3.5686074161470431</v>
      </c>
      <c r="W45" s="92"/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81">
        <v>0</v>
      </c>
      <c r="E46" s="81">
        <v>0</v>
      </c>
      <c r="F46" s="81">
        <v>0</v>
      </c>
      <c r="G46" s="81">
        <v>0</v>
      </c>
      <c r="H46" s="81">
        <v>0</v>
      </c>
      <c r="I46" s="81">
        <v>0</v>
      </c>
      <c r="J46" s="81">
        <v>0</v>
      </c>
      <c r="K46" s="81">
        <v>0</v>
      </c>
      <c r="L46" s="81">
        <v>3.2228771390835088E-4</v>
      </c>
      <c r="M46" s="81">
        <v>3.2038425218388754E-4</v>
      </c>
      <c r="N46" s="81">
        <v>2.9833440611611842E-4</v>
      </c>
      <c r="O46" s="81">
        <v>3.1394279840271617E-4</v>
      </c>
      <c r="P46" s="81">
        <v>3.2774355479641689E-4</v>
      </c>
      <c r="Q46" s="81">
        <v>3.2885668644995947E-4</v>
      </c>
      <c r="R46" s="81">
        <v>3.2650079921001172E-4</v>
      </c>
      <c r="S46" s="81">
        <v>3.232418660748569E-4</v>
      </c>
      <c r="T46" s="81">
        <v>3.2239349233744818E-4</v>
      </c>
      <c r="U46" s="81">
        <v>3.2071063992803454E-4</v>
      </c>
      <c r="V46" s="81">
        <v>3.5083995545216984E-4</v>
      </c>
      <c r="W46" s="92"/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81">
        <v>52.718681916238907</v>
      </c>
      <c r="E47" s="81">
        <v>57.934859661994501</v>
      </c>
      <c r="F47" s="81">
        <v>62.446393999469684</v>
      </c>
      <c r="G47" s="81">
        <v>62.655308382324677</v>
      </c>
      <c r="H47" s="81">
        <v>61.16764671418963</v>
      </c>
      <c r="I47" s="81">
        <v>71.106008391272212</v>
      </c>
      <c r="J47" s="81">
        <v>71.223959255237645</v>
      </c>
      <c r="K47" s="81">
        <v>74.204662566221614</v>
      </c>
      <c r="L47" s="81">
        <v>15.341231747409299</v>
      </c>
      <c r="M47" s="81">
        <v>15.17529424768118</v>
      </c>
      <c r="N47" s="81">
        <v>14.517079597378222</v>
      </c>
      <c r="O47" s="81">
        <v>13.456736145393016</v>
      </c>
      <c r="P47" s="81">
        <v>11.780503323044075</v>
      </c>
      <c r="Q47" s="81">
        <v>1.2124708541264952</v>
      </c>
      <c r="R47" s="81">
        <v>0.53792825572265957</v>
      </c>
      <c r="S47" s="81">
        <v>11.226442960120922</v>
      </c>
      <c r="T47" s="81">
        <v>8.9182583100134991</v>
      </c>
      <c r="U47" s="81">
        <v>2.5573483120298635</v>
      </c>
      <c r="V47" s="81">
        <v>3.5682565761915912</v>
      </c>
      <c r="W47" s="92"/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81">
        <v>6886.4218243485093</v>
      </c>
      <c r="E48" s="81">
        <v>6276.8492269601138</v>
      </c>
      <c r="F48" s="81">
        <v>6067.2693739709375</v>
      </c>
      <c r="G48" s="81">
        <v>5638.5121694715326</v>
      </c>
      <c r="H48" s="81">
        <v>5608.0296567364903</v>
      </c>
      <c r="I48" s="81">
        <v>5081.9345421422913</v>
      </c>
      <c r="J48" s="81">
        <v>4522.5326191830454</v>
      </c>
      <c r="K48" s="81">
        <v>4042.2337776227191</v>
      </c>
      <c r="L48" s="81">
        <v>3620.8664568866534</v>
      </c>
      <c r="M48" s="81">
        <v>3169.6834474216876</v>
      </c>
      <c r="N48" s="81">
        <v>2756.9867940661729</v>
      </c>
      <c r="O48" s="81">
        <v>2616.0107836947391</v>
      </c>
      <c r="P48" s="81">
        <v>2399.6007822466777</v>
      </c>
      <c r="Q48" s="81">
        <v>2270.8581488355471</v>
      </c>
      <c r="R48" s="81">
        <v>2247.2499866154708</v>
      </c>
      <c r="S48" s="81">
        <v>2020.0965312297835</v>
      </c>
      <c r="T48" s="81">
        <v>1988.7764107555795</v>
      </c>
      <c r="U48" s="81">
        <v>1836.2638709869295</v>
      </c>
      <c r="V48" s="81">
        <v>1739.4421643728597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3444.2558761420969</v>
      </c>
      <c r="E49" s="81">
        <v>3137.2314521359694</v>
      </c>
      <c r="F49" s="81">
        <v>3032.1028639765118</v>
      </c>
      <c r="G49" s="81">
        <v>2807.7297073286209</v>
      </c>
      <c r="H49" s="81">
        <v>2791.2455773564552</v>
      </c>
      <c r="I49" s="81">
        <v>2530.6186657743078</v>
      </c>
      <c r="J49" s="81">
        <v>2250.0147677023501</v>
      </c>
      <c r="K49" s="81">
        <v>2007.3588297404217</v>
      </c>
      <c r="L49" s="81">
        <v>1800.0292784308938</v>
      </c>
      <c r="M49" s="81">
        <v>1574.8082881738196</v>
      </c>
      <c r="N49" s="81">
        <v>1367.9587475960316</v>
      </c>
      <c r="O49" s="81">
        <v>1298.8421438058342</v>
      </c>
      <c r="P49" s="81">
        <v>1190.1204212873645</v>
      </c>
      <c r="Q49" s="81">
        <v>1123.3952275413258</v>
      </c>
      <c r="R49" s="81">
        <v>1099.0905927737617</v>
      </c>
      <c r="S49" s="81">
        <v>997.56439157093882</v>
      </c>
      <c r="T49" s="81">
        <v>981.67413950213904</v>
      </c>
      <c r="U49" s="81">
        <v>904.79422944583564</v>
      </c>
      <c r="V49" s="81">
        <v>856.04679201759438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3442.1659482064128</v>
      </c>
      <c r="E50" s="81">
        <v>3139.6177748241444</v>
      </c>
      <c r="F50" s="81">
        <v>3035.1665099944253</v>
      </c>
      <c r="G50" s="81">
        <v>2830.7824621429104</v>
      </c>
      <c r="H50" s="81">
        <v>2816.7840793800342</v>
      </c>
      <c r="I50" s="81">
        <v>2551.3158763679835</v>
      </c>
      <c r="J50" s="81">
        <v>2272.5178514806948</v>
      </c>
      <c r="K50" s="81">
        <v>2034.8749478822979</v>
      </c>
      <c r="L50" s="81">
        <v>1820.8371784557598</v>
      </c>
      <c r="M50" s="81">
        <v>1594.8751592478677</v>
      </c>
      <c r="N50" s="81">
        <v>1389.0280464701418</v>
      </c>
      <c r="O50" s="81">
        <v>1317.1686398889051</v>
      </c>
      <c r="P50" s="81">
        <v>1209.4803609593134</v>
      </c>
      <c r="Q50" s="81">
        <v>1147.4629212942214</v>
      </c>
      <c r="R50" s="81">
        <v>1148.1593938417091</v>
      </c>
      <c r="S50" s="81">
        <v>1022.5321396588445</v>
      </c>
      <c r="T50" s="81">
        <v>1007.1022712534401</v>
      </c>
      <c r="U50" s="81">
        <v>931.46964154109401</v>
      </c>
      <c r="V50" s="81">
        <v>883.39537235526529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2419.5742017078419</v>
      </c>
      <c r="E51" s="81">
        <v>1852.0054827806218</v>
      </c>
      <c r="F51" s="81">
        <v>1810.866958693995</v>
      </c>
      <c r="G51" s="81">
        <v>905.65526861514059</v>
      </c>
      <c r="H51" s="81">
        <v>796.80556764032133</v>
      </c>
      <c r="I51" s="81">
        <v>674.8057805376634</v>
      </c>
      <c r="J51" s="81">
        <v>637.73563414973671</v>
      </c>
      <c r="K51" s="81">
        <v>606.66576977898762</v>
      </c>
      <c r="L51" s="81">
        <v>471.01236227453711</v>
      </c>
      <c r="M51" s="81">
        <v>416.46586237049053</v>
      </c>
      <c r="N51" s="81">
        <v>413.56474094503801</v>
      </c>
      <c r="O51" s="81">
        <v>435.84100550120775</v>
      </c>
      <c r="P51" s="81">
        <v>410.04957623794223</v>
      </c>
      <c r="Q51" s="81">
        <v>397.74300917448966</v>
      </c>
      <c r="R51" s="81">
        <v>343.67178910728057</v>
      </c>
      <c r="S51" s="81">
        <v>416.93480422946448</v>
      </c>
      <c r="T51" s="81">
        <v>428.08865680877477</v>
      </c>
      <c r="U51" s="81">
        <v>355.39029146460121</v>
      </c>
      <c r="V51" s="81">
        <v>362.4465358838637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222.61849626664218</v>
      </c>
      <c r="E52" s="81">
        <v>180.78259024602971</v>
      </c>
      <c r="F52" s="81">
        <v>176.9442424503857</v>
      </c>
      <c r="G52" s="81">
        <v>90.354533342461167</v>
      </c>
      <c r="H52" s="81">
        <v>76.372856217713093</v>
      </c>
      <c r="I52" s="81">
        <v>58.381664002538656</v>
      </c>
      <c r="J52" s="81">
        <v>57.528957341724727</v>
      </c>
      <c r="K52" s="81">
        <v>39.97805961244962</v>
      </c>
      <c r="L52" s="81">
        <v>20.851663417470292</v>
      </c>
      <c r="M52" s="81">
        <v>16.804059029224327</v>
      </c>
      <c r="N52" s="81">
        <v>16.403188955708529</v>
      </c>
      <c r="O52" s="81">
        <v>22.055976759868191</v>
      </c>
      <c r="P52" s="81">
        <v>21.798088203655755</v>
      </c>
      <c r="Q52" s="81">
        <v>18.590464157690175</v>
      </c>
      <c r="R52" s="81">
        <v>13.706134351806085</v>
      </c>
      <c r="S52" s="81">
        <v>21.061939457360658</v>
      </c>
      <c r="T52" s="81">
        <v>17.05540958442775</v>
      </c>
      <c r="U52" s="81">
        <v>14.206701640047203</v>
      </c>
      <c r="V52" s="81">
        <v>17.670254978325659</v>
      </c>
      <c r="W52" s="301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547.81157618319276</v>
      </c>
      <c r="E53" s="81">
        <v>457.07501298582054</v>
      </c>
      <c r="F53" s="81">
        <v>438.66969751234859</v>
      </c>
      <c r="G53" s="81">
        <v>269.88707205192412</v>
      </c>
      <c r="H53" s="81">
        <v>236.18990672910166</v>
      </c>
      <c r="I53" s="81">
        <v>212.47703644441663</v>
      </c>
      <c r="J53" s="81">
        <v>205.52074515455269</v>
      </c>
      <c r="K53" s="81">
        <v>186.77182209341294</v>
      </c>
      <c r="L53" s="81">
        <v>159.77696722218809</v>
      </c>
      <c r="M53" s="81">
        <v>153.11666105156212</v>
      </c>
      <c r="N53" s="81">
        <v>150.87136046191736</v>
      </c>
      <c r="O53" s="81">
        <v>154.56173500961461</v>
      </c>
      <c r="P53" s="81">
        <v>149.66644090934594</v>
      </c>
      <c r="Q53" s="81">
        <v>147.88387012656926</v>
      </c>
      <c r="R53" s="81">
        <v>138.8323306126378</v>
      </c>
      <c r="S53" s="81">
        <v>153.91563577456404</v>
      </c>
      <c r="T53" s="81">
        <v>168.2111665756513</v>
      </c>
      <c r="U53" s="81">
        <v>142.87495117964554</v>
      </c>
      <c r="V53" s="81">
        <v>144.66314818666856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1649.1441292580078</v>
      </c>
      <c r="E54" s="81">
        <v>1214.1478795487715</v>
      </c>
      <c r="F54" s="81">
        <v>1195.2530187312609</v>
      </c>
      <c r="G54" s="81">
        <v>545.41366322075532</v>
      </c>
      <c r="H54" s="81">
        <v>484.24280469350651</v>
      </c>
      <c r="I54" s="81">
        <v>403.94708009070803</v>
      </c>
      <c r="J54" s="81">
        <v>374.68593165345936</v>
      </c>
      <c r="K54" s="81">
        <v>379.91588807312507</v>
      </c>
      <c r="L54" s="81">
        <v>290.3837316348787</v>
      </c>
      <c r="M54" s="81">
        <v>246.54514228970407</v>
      </c>
      <c r="N54" s="81">
        <v>246.29019152741216</v>
      </c>
      <c r="O54" s="81">
        <v>259.22329373172494</v>
      </c>
      <c r="P54" s="81">
        <v>238.58504712494062</v>
      </c>
      <c r="Q54" s="81">
        <v>231.2686748902303</v>
      </c>
      <c r="R54" s="81">
        <v>191.13332414283661</v>
      </c>
      <c r="S54" s="81">
        <v>241.95722899753974</v>
      </c>
      <c r="T54" s="81">
        <v>242.82208064869565</v>
      </c>
      <c r="U54" s="81">
        <v>198.30863864490846</v>
      </c>
      <c r="V54" s="81">
        <v>200.11313271886945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58020.778964861842</v>
      </c>
      <c r="E55" s="81">
        <v>55168.928378358272</v>
      </c>
      <c r="F55" s="81">
        <v>57660.847374771656</v>
      </c>
      <c r="G55" s="81">
        <v>55177.081785851828</v>
      </c>
      <c r="H55" s="81">
        <v>55971.499889493629</v>
      </c>
      <c r="I55" s="81">
        <v>53098.666921451084</v>
      </c>
      <c r="J55" s="81">
        <v>58846.370558638264</v>
      </c>
      <c r="K55" s="81">
        <v>64261.233537134576</v>
      </c>
      <c r="L55" s="81">
        <v>69354.173758868987</v>
      </c>
      <c r="M55" s="81">
        <v>80999.321429230476</v>
      </c>
      <c r="N55" s="81">
        <v>72737.997268006206</v>
      </c>
      <c r="O55" s="81">
        <v>47964.728697538318</v>
      </c>
      <c r="P55" s="81">
        <v>60956.150685775392</v>
      </c>
      <c r="Q55" s="81">
        <v>62255.08558736588</v>
      </c>
      <c r="R55" s="81">
        <v>52625.436217240269</v>
      </c>
      <c r="S55" s="81">
        <v>42253.460023724198</v>
      </c>
      <c r="T55" s="81">
        <v>38813.903479559653</v>
      </c>
      <c r="U55" s="81">
        <v>40935.268389275239</v>
      </c>
      <c r="V55" s="81">
        <v>39707.114775730224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1360.9795485258621</v>
      </c>
      <c r="E56" s="81">
        <v>1221.2467866867908</v>
      </c>
      <c r="F56" s="81">
        <v>1095.7444829782798</v>
      </c>
      <c r="G56" s="81">
        <v>1030.5947310272011</v>
      </c>
      <c r="H56" s="81">
        <v>933.04952327794456</v>
      </c>
      <c r="I56" s="81">
        <v>930.10679090895349</v>
      </c>
      <c r="J56" s="81">
        <v>755.30222557442607</v>
      </c>
      <c r="K56" s="81">
        <v>611.76094709119025</v>
      </c>
      <c r="L56" s="81">
        <v>545.81848643842648</v>
      </c>
      <c r="M56" s="81">
        <v>510.11074980948189</v>
      </c>
      <c r="N56" s="81">
        <v>434.61939887773894</v>
      </c>
      <c r="O56" s="81">
        <v>396.34318029244486</v>
      </c>
      <c r="P56" s="81">
        <v>368.56049898493876</v>
      </c>
      <c r="Q56" s="81">
        <v>343.10757530004201</v>
      </c>
      <c r="R56" s="81">
        <v>279.72219809032487</v>
      </c>
      <c r="S56" s="81">
        <v>290.47854763080318</v>
      </c>
      <c r="T56" s="81">
        <v>313.28840258900209</v>
      </c>
      <c r="U56" s="81">
        <v>294.83617071660484</v>
      </c>
      <c r="V56" s="81">
        <v>279.22862338343333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0</v>
      </c>
      <c r="E57" s="81">
        <v>0</v>
      </c>
      <c r="F57" s="81">
        <v>0</v>
      </c>
      <c r="G57" s="81">
        <v>0</v>
      </c>
      <c r="H57" s="81">
        <v>0</v>
      </c>
      <c r="I57" s="81">
        <v>0</v>
      </c>
      <c r="J57" s="81">
        <v>1.722464128209647E-2</v>
      </c>
      <c r="K57" s="81">
        <v>1.5052223149085227E-2</v>
      </c>
      <c r="L57" s="81">
        <v>0.13112751725338087</v>
      </c>
      <c r="M57" s="81">
        <v>0.10557112267093144</v>
      </c>
      <c r="N57" s="81">
        <v>0.25012710460215898</v>
      </c>
      <c r="O57" s="81">
        <v>0.10292283480513359</v>
      </c>
      <c r="P57" s="81">
        <v>7.3085597256481546E-2</v>
      </c>
      <c r="Q57" s="81">
        <v>0.10285319238060313</v>
      </c>
      <c r="R57" s="81">
        <v>0.10347868016292468</v>
      </c>
      <c r="S57" s="81">
        <v>9.8795772637587528E-2</v>
      </c>
      <c r="T57" s="81">
        <v>8.1482280591647013E-2</v>
      </c>
      <c r="U57" s="81">
        <v>9.188256922699542E-2</v>
      </c>
      <c r="V57" s="81">
        <v>0.35693441236662093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55519.500202956529</v>
      </c>
      <c r="E58" s="81">
        <v>52754.426813781727</v>
      </c>
      <c r="F58" s="81">
        <v>55334.386511351397</v>
      </c>
      <c r="G58" s="81">
        <v>52886.797305799322</v>
      </c>
      <c r="H58" s="81">
        <v>53688.71733672719</v>
      </c>
      <c r="I58" s="81">
        <v>50735.523871461555</v>
      </c>
      <c r="J58" s="81">
        <v>56694.80552135162</v>
      </c>
      <c r="K58" s="81">
        <v>62264.465091619459</v>
      </c>
      <c r="L58" s="81">
        <v>67400.607204608124</v>
      </c>
      <c r="M58" s="81">
        <v>79048.860110907044</v>
      </c>
      <c r="N58" s="81">
        <v>70644.552730852374</v>
      </c>
      <c r="O58" s="81">
        <v>45825.736211869524</v>
      </c>
      <c r="P58" s="81">
        <v>58752.184337061088</v>
      </c>
      <c r="Q58" s="81">
        <v>60064.809008657765</v>
      </c>
      <c r="R58" s="81">
        <v>50616.940370158081</v>
      </c>
      <c r="S58" s="81">
        <v>40322.172825883405</v>
      </c>
      <c r="T58" s="81">
        <v>36902.37716519666</v>
      </c>
      <c r="U58" s="81">
        <v>38914.57807831691</v>
      </c>
      <c r="V58" s="81">
        <v>37692.680897517814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1108.524223354272</v>
      </c>
      <c r="E59" s="81">
        <v>1164.434695715714</v>
      </c>
      <c r="F59" s="81">
        <v>1206.8104604911523</v>
      </c>
      <c r="G59" s="81">
        <v>1244.0831355663645</v>
      </c>
      <c r="H59" s="81">
        <v>1336.160692642834</v>
      </c>
      <c r="I59" s="81">
        <v>1420.3610250947486</v>
      </c>
      <c r="J59" s="81">
        <v>1382.1224276972266</v>
      </c>
      <c r="K59" s="81">
        <v>1372.6777878491316</v>
      </c>
      <c r="L59" s="81">
        <v>1395.3609893658163</v>
      </c>
      <c r="M59" s="81">
        <v>1429.1428167523779</v>
      </c>
      <c r="N59" s="81">
        <v>1648.3182340385956</v>
      </c>
      <c r="O59" s="81">
        <v>1732.8903831146758</v>
      </c>
      <c r="P59" s="81">
        <v>1828.7369588812601</v>
      </c>
      <c r="Q59" s="81">
        <v>1836.2712547426725</v>
      </c>
      <c r="R59" s="81">
        <v>1721.1100529242101</v>
      </c>
      <c r="S59" s="81">
        <v>1633.1299496381514</v>
      </c>
      <c r="T59" s="81">
        <v>1591.6239875486463</v>
      </c>
      <c r="U59" s="81">
        <v>1718.5317379893256</v>
      </c>
      <c r="V59" s="81">
        <v>1726.2997599623818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12.158476613121794</v>
      </c>
      <c r="E60" s="81">
        <v>13.210226064087689</v>
      </c>
      <c r="F60" s="81">
        <v>9.8807502469784314</v>
      </c>
      <c r="G60" s="81">
        <v>8.7492984994496119</v>
      </c>
      <c r="H60" s="81">
        <v>7.7275120879357431</v>
      </c>
      <c r="I60" s="81">
        <v>7.8808497600329197</v>
      </c>
      <c r="J60" s="81">
        <v>9.3954073516478651</v>
      </c>
      <c r="K60" s="81">
        <v>8.9829421968256202</v>
      </c>
      <c r="L60" s="81">
        <v>9.3540786916007619</v>
      </c>
      <c r="M60" s="81">
        <v>8.5386711354351412</v>
      </c>
      <c r="N60" s="81">
        <v>7.7623657951800418</v>
      </c>
      <c r="O60" s="81">
        <v>7.2993987065503783</v>
      </c>
      <c r="P60" s="81">
        <v>4.9429131572879523</v>
      </c>
      <c r="Q60" s="81">
        <v>7.4251443677064231</v>
      </c>
      <c r="R60" s="81">
        <v>6.036096037950184</v>
      </c>
      <c r="S60" s="81">
        <v>6.0663746849228621</v>
      </c>
      <c r="T60" s="81">
        <v>5.5519211036689669</v>
      </c>
      <c r="U60" s="81">
        <v>6.0878077571676554</v>
      </c>
      <c r="V60" s="81">
        <v>7.3278599658839507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19.616513412051486</v>
      </c>
      <c r="E61" s="81">
        <v>15.609856109947511</v>
      </c>
      <c r="F61" s="81">
        <v>14.025169703844726</v>
      </c>
      <c r="G61" s="81">
        <v>6.8573149594961507</v>
      </c>
      <c r="H61" s="81">
        <v>5.8448247577181194</v>
      </c>
      <c r="I61" s="81">
        <v>4.7943842257949827</v>
      </c>
      <c r="J61" s="81">
        <v>4.7277520220593212</v>
      </c>
      <c r="K61" s="81">
        <v>3.3317161548125216</v>
      </c>
      <c r="L61" s="81">
        <v>2.9018722477658003</v>
      </c>
      <c r="M61" s="81">
        <v>2.5635095034790831</v>
      </c>
      <c r="N61" s="81">
        <v>2.4944113377238999</v>
      </c>
      <c r="O61" s="81">
        <v>2.3566007203146357</v>
      </c>
      <c r="P61" s="81">
        <v>1.6528920935625719</v>
      </c>
      <c r="Q61" s="81">
        <v>3.3697511053124694</v>
      </c>
      <c r="R61" s="81">
        <v>1.524021349538335</v>
      </c>
      <c r="S61" s="81">
        <v>1.5135301142744448</v>
      </c>
      <c r="T61" s="81">
        <v>0.98052084108835214</v>
      </c>
      <c r="U61" s="81">
        <v>1.1427119260096039</v>
      </c>
      <c r="V61" s="81">
        <v>1.220700488343601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898.05570097803945</v>
      </c>
      <c r="E62" s="81">
        <v>823.88070087897756</v>
      </c>
      <c r="F62" s="81">
        <v>807.73079378535044</v>
      </c>
      <c r="G62" s="81">
        <v>581.07981532762039</v>
      </c>
      <c r="H62" s="81">
        <v>569.65580645669513</v>
      </c>
      <c r="I62" s="81">
        <v>539.13422980926566</v>
      </c>
      <c r="J62" s="81">
        <v>528.39748884788139</v>
      </c>
      <c r="K62" s="81">
        <v>532.08185336294548</v>
      </c>
      <c r="L62" s="81">
        <v>481.23049175977479</v>
      </c>
      <c r="M62" s="81">
        <v>458.13837230270326</v>
      </c>
      <c r="N62" s="81">
        <v>449.13631630111598</v>
      </c>
      <c r="O62" s="81">
        <v>457.74655126204397</v>
      </c>
      <c r="P62" s="81">
        <v>441.37030826086368</v>
      </c>
      <c r="Q62" s="81">
        <v>443.97047972476412</v>
      </c>
      <c r="R62" s="81">
        <v>431.84830873055807</v>
      </c>
      <c r="S62" s="81">
        <v>448.54120957231476</v>
      </c>
      <c r="T62" s="81">
        <v>450.88198198538362</v>
      </c>
      <c r="U62" s="81">
        <v>434.33414054092907</v>
      </c>
      <c r="V62" s="81">
        <v>439.77809672731757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105.47857922063544</v>
      </c>
      <c r="E63" s="81">
        <v>90.78100032677284</v>
      </c>
      <c r="F63" s="81">
        <v>91.678262619518847</v>
      </c>
      <c r="G63" s="81">
        <v>71.192093566472295</v>
      </c>
      <c r="H63" s="81">
        <v>71.250201751982104</v>
      </c>
      <c r="I63" s="81">
        <v>67.399896447814555</v>
      </c>
      <c r="J63" s="81">
        <v>69.123357259467667</v>
      </c>
      <c r="K63" s="81">
        <v>54.894068326945558</v>
      </c>
      <c r="L63" s="81">
        <v>51.539010637798839</v>
      </c>
      <c r="M63" s="81">
        <v>54.38249335156307</v>
      </c>
      <c r="N63" s="81">
        <v>54.640324097290531</v>
      </c>
      <c r="O63" s="81">
        <v>53.367280146542342</v>
      </c>
      <c r="P63" s="81">
        <v>47.550855417082808</v>
      </c>
      <c r="Q63" s="81">
        <v>59.036038190573137</v>
      </c>
      <c r="R63" s="81">
        <v>46.550291040863868</v>
      </c>
      <c r="S63" s="81">
        <v>46.073500305205968</v>
      </c>
      <c r="T63" s="81">
        <v>44.1250314595665</v>
      </c>
      <c r="U63" s="81">
        <v>44.8861464702779</v>
      </c>
      <c r="V63" s="81">
        <v>45.808702892173955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269.02311192991124</v>
      </c>
      <c r="E64" s="81">
        <v>226.13902500280773</v>
      </c>
      <c r="F64" s="81">
        <v>222.57772874592933</v>
      </c>
      <c r="G64" s="81">
        <v>184.12105187999097</v>
      </c>
      <c r="H64" s="81">
        <v>172.57965825387689</v>
      </c>
      <c r="I64" s="81">
        <v>164.27639353787893</v>
      </c>
      <c r="J64" s="81">
        <v>162.58184518888353</v>
      </c>
      <c r="K64" s="81">
        <v>151.10464298865784</v>
      </c>
      <c r="L64" s="81">
        <v>147.07797186856851</v>
      </c>
      <c r="M64" s="81">
        <v>140.60367786360348</v>
      </c>
      <c r="N64" s="81">
        <v>137.8716283327683</v>
      </c>
      <c r="O64" s="81">
        <v>137.45978465063945</v>
      </c>
      <c r="P64" s="81">
        <v>130.80747701238388</v>
      </c>
      <c r="Q64" s="81">
        <v>142.95955859015345</v>
      </c>
      <c r="R64" s="81">
        <v>130.07466990616305</v>
      </c>
      <c r="S64" s="81">
        <v>129.10908601733919</v>
      </c>
      <c r="T64" s="81">
        <v>126.66275251090617</v>
      </c>
      <c r="U64" s="81">
        <v>127.70342204835003</v>
      </c>
      <c r="V64" s="81">
        <v>128.14479200199693</v>
      </c>
      <c r="W64" s="92"/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81">
        <v>68.283344407551937</v>
      </c>
      <c r="E65" s="81">
        <v>64.016254673743092</v>
      </c>
      <c r="F65" s="81">
        <v>66.993568661685259</v>
      </c>
      <c r="G65" s="81">
        <v>63.851880617881321</v>
      </c>
      <c r="H65" s="81">
        <v>62.656909849671948</v>
      </c>
      <c r="I65" s="81">
        <v>61.008747943298275</v>
      </c>
      <c r="J65" s="81">
        <v>60.078772500477477</v>
      </c>
      <c r="K65" s="81">
        <v>57.536829804750703</v>
      </c>
      <c r="L65" s="81">
        <v>56.224161938943553</v>
      </c>
      <c r="M65" s="81">
        <v>54.674192691597774</v>
      </c>
      <c r="N65" s="81">
        <v>53.603881135389905</v>
      </c>
      <c r="O65" s="81">
        <v>54.325454273671546</v>
      </c>
      <c r="P65" s="81">
        <v>52.719095781781675</v>
      </c>
      <c r="Q65" s="81">
        <v>55.891251912044005</v>
      </c>
      <c r="R65" s="81">
        <v>52.175459162838969</v>
      </c>
      <c r="S65" s="81">
        <v>51.892335394766661</v>
      </c>
      <c r="T65" s="81">
        <v>51.363949283180915</v>
      </c>
      <c r="U65" s="81">
        <v>51.520048509053524</v>
      </c>
      <c r="V65" s="81">
        <v>51.682287899774614</v>
      </c>
      <c r="W65" s="92"/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81">
        <v>178.40259760496977</v>
      </c>
      <c r="E66" s="81">
        <v>170.48601887705334</v>
      </c>
      <c r="F66" s="81">
        <v>164.51986047168819</v>
      </c>
      <c r="G66" s="81">
        <v>127.57493891213473</v>
      </c>
      <c r="H66" s="81">
        <v>121.86947548197058</v>
      </c>
      <c r="I66" s="81">
        <v>113.91724886678143</v>
      </c>
      <c r="J66" s="81">
        <v>114.66424557808605</v>
      </c>
      <c r="K66" s="81">
        <v>103.92398132240474</v>
      </c>
      <c r="L66" s="81">
        <v>100.68351344477058</v>
      </c>
      <c r="M66" s="81">
        <v>96.121920620311982</v>
      </c>
      <c r="N66" s="81">
        <v>96.547775876212157</v>
      </c>
      <c r="O66" s="81">
        <v>95.711519760687963</v>
      </c>
      <c r="P66" s="81">
        <v>87.645795167071569</v>
      </c>
      <c r="Q66" s="81">
        <v>109.43002939517046</v>
      </c>
      <c r="R66" s="81">
        <v>88.068287721274743</v>
      </c>
      <c r="S66" s="81">
        <v>88.060653646255545</v>
      </c>
      <c r="T66" s="81">
        <v>84.429611652856821</v>
      </c>
      <c r="U66" s="81">
        <v>85.826383188107158</v>
      </c>
      <c r="V66" s="81">
        <v>87.179330956896138</v>
      </c>
      <c r="W66" s="92"/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81">
        <v>46.836618059697216</v>
      </c>
      <c r="E67" s="81">
        <v>50.455343147572705</v>
      </c>
      <c r="F67" s="81">
        <v>48.848146595512389</v>
      </c>
      <c r="G67" s="81">
        <v>43.426373167036722</v>
      </c>
      <c r="H67" s="81">
        <v>41.591412820691602</v>
      </c>
      <c r="I67" s="81">
        <v>40.256278221035458</v>
      </c>
      <c r="J67" s="81">
        <v>40.426316935966618</v>
      </c>
      <c r="K67" s="81">
        <v>38.011049151094703</v>
      </c>
      <c r="L67" s="81">
        <v>37.569815716441838</v>
      </c>
      <c r="M67" s="81">
        <v>36.285383165822701</v>
      </c>
      <c r="N67" s="81">
        <v>36.850729522157231</v>
      </c>
      <c r="O67" s="81">
        <v>36.609324156541305</v>
      </c>
      <c r="P67" s="81">
        <v>34.848234563273245</v>
      </c>
      <c r="Q67" s="81">
        <v>40.491974347437562</v>
      </c>
      <c r="R67" s="81">
        <v>36.862584626698322</v>
      </c>
      <c r="S67" s="81">
        <v>36.845586178355219</v>
      </c>
      <c r="T67" s="81">
        <v>35.881333859190761</v>
      </c>
      <c r="U67" s="81">
        <v>35.753324546675969</v>
      </c>
      <c r="V67" s="81">
        <v>36.109363522796983</v>
      </c>
      <c r="W67" s="92"/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81">
        <v>1024.5104658207226</v>
      </c>
      <c r="E68" s="81">
        <v>796.06722536986808</v>
      </c>
      <c r="F68" s="81">
        <v>1409.4915847349421</v>
      </c>
      <c r="G68" s="81">
        <v>981.33902469416284</v>
      </c>
      <c r="H68" s="81">
        <v>613.62390286068762</v>
      </c>
      <c r="I68" s="81">
        <v>475.02683860953823</v>
      </c>
      <c r="J68" s="81">
        <v>421.42414506352924</v>
      </c>
      <c r="K68" s="81">
        <v>372.176659352397</v>
      </c>
      <c r="L68" s="81">
        <v>384.05716472579286</v>
      </c>
      <c r="M68" s="81">
        <v>353.55226692176223</v>
      </c>
      <c r="N68" s="81">
        <v>546.06704021557675</v>
      </c>
      <c r="O68" s="81">
        <v>459.97781779593112</v>
      </c>
      <c r="P68" s="81">
        <v>403.06606263343684</v>
      </c>
      <c r="Q68" s="81">
        <v>329.86999604022498</v>
      </c>
      <c r="R68" s="81">
        <v>263.93592364517735</v>
      </c>
      <c r="S68" s="81">
        <v>303.59049757595852</v>
      </c>
      <c r="T68" s="81">
        <v>255.44517206697302</v>
      </c>
      <c r="U68" s="81">
        <v>232.21082143181047</v>
      </c>
      <c r="V68" s="81">
        <v>230.75191770856293</v>
      </c>
      <c r="W68" s="92"/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81">
        <v>314.50266424338196</v>
      </c>
      <c r="E69" s="81">
        <v>255.60154940517106</v>
      </c>
      <c r="F69" s="81">
        <v>237.59116775106176</v>
      </c>
      <c r="G69" s="81">
        <v>114.10068428552158</v>
      </c>
      <c r="H69" s="81">
        <v>94.735155496346849</v>
      </c>
      <c r="I69" s="81">
        <v>72.76071544985453</v>
      </c>
      <c r="J69" s="81">
        <v>73.289571839423942</v>
      </c>
      <c r="K69" s="81">
        <v>71.200092885273889</v>
      </c>
      <c r="L69" s="81">
        <v>53.922750535843832</v>
      </c>
      <c r="M69" s="81">
        <v>43.030224668464086</v>
      </c>
      <c r="N69" s="81">
        <v>36.796667378697308</v>
      </c>
      <c r="O69" s="81">
        <v>36.469793581797937</v>
      </c>
      <c r="P69" s="81">
        <v>25.341840541999531</v>
      </c>
      <c r="Q69" s="81">
        <v>45.401297447532464</v>
      </c>
      <c r="R69" s="81">
        <v>30.080022932634009</v>
      </c>
      <c r="S69" s="81">
        <v>36.552454226921711</v>
      </c>
      <c r="T69" s="81">
        <v>37.387694163780878</v>
      </c>
      <c r="U69" s="81">
        <v>30.717835611105304</v>
      </c>
      <c r="V69" s="81">
        <v>30.455081116637903</v>
      </c>
      <c r="W69" s="92"/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81">
        <v>1231.23263474431</v>
      </c>
      <c r="E70" s="81">
        <v>982.18505326053241</v>
      </c>
      <c r="F70" s="81">
        <v>984.25540628928047</v>
      </c>
      <c r="G70" s="81">
        <v>511.25196175270639</v>
      </c>
      <c r="H70" s="81">
        <v>475.05431828275414</v>
      </c>
      <c r="I70" s="81">
        <v>417.15944317071217</v>
      </c>
      <c r="J70" s="81">
        <v>403.03516630884451</v>
      </c>
      <c r="K70" s="81">
        <v>417.77743628681935</v>
      </c>
      <c r="L70" s="81">
        <v>331.50703318121487</v>
      </c>
      <c r="M70" s="81">
        <v>300.42136641632015</v>
      </c>
      <c r="N70" s="81">
        <v>294.48799588062764</v>
      </c>
      <c r="O70" s="81">
        <v>311.72678282656994</v>
      </c>
      <c r="P70" s="81">
        <v>306.33102239247216</v>
      </c>
      <c r="Q70" s="81">
        <v>326.2309821048467</v>
      </c>
      <c r="R70" s="81">
        <v>337.47796356729361</v>
      </c>
      <c r="S70" s="81">
        <v>318.33682584363908</v>
      </c>
      <c r="T70" s="81">
        <v>317.44347920698851</v>
      </c>
      <c r="U70" s="81">
        <v>267.15117026584801</v>
      </c>
      <c r="V70" s="81">
        <v>267.18891969391552</v>
      </c>
      <c r="W70" s="92"/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81">
        <v>222.62073885167487</v>
      </c>
      <c r="E71" s="81">
        <v>193.72847579490153</v>
      </c>
      <c r="F71" s="81">
        <v>169.68986995643243</v>
      </c>
      <c r="G71" s="81">
        <v>114.56684915984991</v>
      </c>
      <c r="H71" s="81">
        <v>99.9204666248379</v>
      </c>
      <c r="I71" s="81">
        <v>84.280998790084624</v>
      </c>
      <c r="J71" s="81">
        <v>86.945316010943131</v>
      </c>
      <c r="K71" s="81">
        <v>78.474925738666954</v>
      </c>
      <c r="L71" s="81">
        <v>66.512798430900318</v>
      </c>
      <c r="M71" s="81">
        <v>57.268065935937898</v>
      </c>
      <c r="N71" s="81">
        <v>57.886066023483977</v>
      </c>
      <c r="O71" s="81">
        <v>55.962496079462042</v>
      </c>
      <c r="P71" s="81">
        <v>50.317353383458851</v>
      </c>
      <c r="Q71" s="81">
        <v>64.683637985485504</v>
      </c>
      <c r="R71" s="81">
        <v>42.854977867533108</v>
      </c>
      <c r="S71" s="81">
        <v>49.683799051993624</v>
      </c>
      <c r="T71" s="81">
        <v>68.464012826608595</v>
      </c>
      <c r="U71" s="81">
        <v>49.35044074644081</v>
      </c>
      <c r="V71" s="81">
        <v>45.066958886533726</v>
      </c>
      <c r="W71" s="301"/>
    </row>
    <row r="72" spans="1:24" s="64" customFormat="1" ht="6.95" customHeight="1">
      <c r="A72" s="95"/>
      <c r="B72" s="96"/>
      <c r="C72" s="97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92"/>
    </row>
    <row r="73" spans="1:24" s="64" customFormat="1" ht="12.75" customHeight="1">
      <c r="A73" s="78">
        <v>68</v>
      </c>
      <c r="B73" s="96"/>
      <c r="C73" s="99" t="s">
        <v>435</v>
      </c>
      <c r="D73" s="81">
        <v>109776.45741524197</v>
      </c>
      <c r="E73" s="81">
        <v>101833.71133162019</v>
      </c>
      <c r="F73" s="81">
        <v>101342.91848526648</v>
      </c>
      <c r="G73" s="81">
        <v>92880.259002743682</v>
      </c>
      <c r="H73" s="81">
        <v>90422.772836519041</v>
      </c>
      <c r="I73" s="131">
        <v>84523.907943555998</v>
      </c>
      <c r="J73" s="131">
        <v>89001.969750599703</v>
      </c>
      <c r="K73" s="131">
        <v>93189.83944033552</v>
      </c>
      <c r="L73" s="131">
        <v>98601.49739536205</v>
      </c>
      <c r="M73" s="131">
        <v>109728.41575821956</v>
      </c>
      <c r="N73" s="131">
        <v>100359.88298277093</v>
      </c>
      <c r="O73" s="131">
        <v>74925.770290404369</v>
      </c>
      <c r="P73" s="131">
        <v>87952.854491255799</v>
      </c>
      <c r="Q73" s="131">
        <v>88144.817233384485</v>
      </c>
      <c r="R73" s="131">
        <v>77003.661732325709</v>
      </c>
      <c r="S73" s="131">
        <v>66462.767123201862</v>
      </c>
      <c r="T73" s="131">
        <v>62770.494912190617</v>
      </c>
      <c r="U73" s="131">
        <v>63147.811257340662</v>
      </c>
      <c r="V73" s="131">
        <v>61777.548766051645</v>
      </c>
      <c r="W73" s="301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81">
        <v>23757.42590857287</v>
      </c>
      <c r="E74" s="81">
        <v>23024.991625296316</v>
      </c>
      <c r="F74" s="81">
        <v>26043.733958188121</v>
      </c>
      <c r="G74" s="81">
        <v>24263.595886054783</v>
      </c>
      <c r="H74" s="81">
        <v>23955.5747862754</v>
      </c>
      <c r="I74" s="131">
        <v>22474.247874903591</v>
      </c>
      <c r="J74" s="131">
        <v>24949.725134063923</v>
      </c>
      <c r="K74" s="131">
        <v>23421.063252125001</v>
      </c>
      <c r="L74" s="131">
        <v>23432.630165425257</v>
      </c>
      <c r="M74" s="131">
        <v>21924.027984205935</v>
      </c>
      <c r="N74" s="131">
        <v>21558.014488152719</v>
      </c>
      <c r="O74" s="131">
        <v>22791.531320217746</v>
      </c>
      <c r="P74" s="131">
        <v>21374.604231058289</v>
      </c>
      <c r="Q74" s="131">
        <v>23854.162099808731</v>
      </c>
      <c r="R74" s="131">
        <v>25903.112373998181</v>
      </c>
      <c r="S74" s="131">
        <v>34908.851039688656</v>
      </c>
      <c r="T74" s="131">
        <v>29779.645051294163</v>
      </c>
      <c r="U74" s="131">
        <v>27060.970048452145</v>
      </c>
      <c r="V74" s="131">
        <v>27682.704034462186</v>
      </c>
      <c r="W74" s="301"/>
    </row>
    <row r="75" spans="1:24" s="64" customFormat="1" ht="12.75" customHeight="1">
      <c r="A75" s="78">
        <v>70</v>
      </c>
      <c r="B75" s="96"/>
      <c r="C75" s="101" t="s">
        <v>716</v>
      </c>
      <c r="D75" s="81">
        <v>133533.88332381484</v>
      </c>
      <c r="E75" s="81">
        <v>124858.7029569165</v>
      </c>
      <c r="F75" s="81">
        <v>127386.65244345459</v>
      </c>
      <c r="G75" s="81">
        <v>117143.85488879845</v>
      </c>
      <c r="H75" s="81">
        <v>114378.34762279445</v>
      </c>
      <c r="I75" s="131">
        <v>106998.15581845958</v>
      </c>
      <c r="J75" s="131">
        <v>113951.69488466361</v>
      </c>
      <c r="K75" s="131">
        <v>116610.9026924605</v>
      </c>
      <c r="L75" s="131">
        <v>122034.12756078731</v>
      </c>
      <c r="M75" s="131">
        <v>131652.44374242553</v>
      </c>
      <c r="N75" s="131">
        <v>121917.89747092364</v>
      </c>
      <c r="O75" s="131">
        <v>97717.301610622118</v>
      </c>
      <c r="P75" s="131">
        <v>109327.45872231407</v>
      </c>
      <c r="Q75" s="131">
        <v>111998.97933319322</v>
      </c>
      <c r="R75" s="131">
        <v>102906.77410632389</v>
      </c>
      <c r="S75" s="131">
        <v>101371.61816289052</v>
      </c>
      <c r="T75" s="131">
        <v>92550.139963484791</v>
      </c>
      <c r="U75" s="131">
        <v>90208.781305792814</v>
      </c>
      <c r="V75" s="131">
        <v>89460.25280051383</v>
      </c>
      <c r="W75" s="301"/>
    </row>
    <row r="76" spans="1:24" s="64" customFormat="1" ht="12.75" customHeight="1">
      <c r="A76" s="78">
        <v>71</v>
      </c>
      <c r="B76" s="96"/>
      <c r="C76" s="100" t="s">
        <v>437</v>
      </c>
      <c r="D76" s="81">
        <v>-4559.2442776706266</v>
      </c>
      <c r="E76" s="81">
        <v>-4201.7178329748795</v>
      </c>
      <c r="F76" s="81">
        <v>-4939.4395854995437</v>
      </c>
      <c r="G76" s="81">
        <v>-5134.8725382219163</v>
      </c>
      <c r="H76" s="81">
        <v>-5638.8675699200248</v>
      </c>
      <c r="I76" s="131">
        <v>-1107.9053001835632</v>
      </c>
      <c r="J76" s="131">
        <v>-6032.4770225122093</v>
      </c>
      <c r="K76" s="131">
        <v>-7514.2956600833422</v>
      </c>
      <c r="L76" s="131">
        <v>-6139.1510324146893</v>
      </c>
      <c r="M76" s="131">
        <v>-14607.667603066167</v>
      </c>
      <c r="N76" s="131">
        <v>-10443.203876527459</v>
      </c>
      <c r="O76" s="131">
        <v>-10206.687013726538</v>
      </c>
      <c r="P76" s="131">
        <v>-15539.737935504654</v>
      </c>
      <c r="Q76" s="131">
        <v>-18646.759849910864</v>
      </c>
      <c r="R76" s="131">
        <v>-14757.961497354991</v>
      </c>
      <c r="S76" s="131">
        <v>-15798.120957124114</v>
      </c>
      <c r="T76" s="131">
        <v>-12483.533869588464</v>
      </c>
      <c r="U76" s="131">
        <v>-15931.628428393913</v>
      </c>
      <c r="V76" s="131">
        <v>-17172.071249312896</v>
      </c>
      <c r="W76" s="301"/>
    </row>
    <row r="77" spans="1:24" s="64" customFormat="1" ht="12.75" customHeight="1">
      <c r="A77" s="78">
        <v>72</v>
      </c>
      <c r="B77" s="96"/>
      <c r="C77" s="136" t="s">
        <v>717</v>
      </c>
      <c r="D77" s="81">
        <v>128974.63904614421</v>
      </c>
      <c r="E77" s="81">
        <v>120656.98512394162</v>
      </c>
      <c r="F77" s="81">
        <v>122447.21285795505</v>
      </c>
      <c r="G77" s="81">
        <v>112008.98235057654</v>
      </c>
      <c r="H77" s="81">
        <v>108739.48005287442</v>
      </c>
      <c r="I77" s="131">
        <v>105890.25051827602</v>
      </c>
      <c r="J77" s="131">
        <v>107919.2178621514</v>
      </c>
      <c r="K77" s="131">
        <v>109096.60703237716</v>
      </c>
      <c r="L77" s="131">
        <v>115894.97652837262</v>
      </c>
      <c r="M77" s="131">
        <v>117044.77613935937</v>
      </c>
      <c r="N77" s="131">
        <v>111474.69359439617</v>
      </c>
      <c r="O77" s="131">
        <v>87510.614596895583</v>
      </c>
      <c r="P77" s="131">
        <v>93787.720786809412</v>
      </c>
      <c r="Q77" s="131">
        <v>93352.219483282359</v>
      </c>
      <c r="R77" s="131">
        <v>88148.812608968903</v>
      </c>
      <c r="S77" s="131">
        <v>85573.497205766398</v>
      </c>
      <c r="T77" s="131">
        <v>80066.60609389632</v>
      </c>
      <c r="U77" s="131">
        <v>74277.152877398898</v>
      </c>
      <c r="V77" s="131">
        <v>72288.181551200934</v>
      </c>
      <c r="W77" s="301"/>
    </row>
    <row r="78" spans="1:24" ht="15" customHeight="1">
      <c r="A78" s="112" t="s">
        <v>449</v>
      </c>
    </row>
    <row r="79" spans="1:24" ht="12" customHeight="1">
      <c r="A79" s="113" t="s">
        <v>459</v>
      </c>
      <c r="C79" s="113"/>
    </row>
    <row r="80" spans="1:24" ht="12" customHeight="1">
      <c r="A80" s="116" t="s">
        <v>718</v>
      </c>
      <c r="C80" s="113"/>
    </row>
    <row r="81" spans="1:23" ht="12" customHeight="1">
      <c r="A81" s="113" t="s">
        <v>442</v>
      </c>
      <c r="C81" s="117"/>
    </row>
    <row r="82" spans="1:23" s="115" customFormat="1" ht="12" customHeight="1">
      <c r="C82" s="117"/>
      <c r="D82" s="120"/>
      <c r="E82" s="120"/>
      <c r="F82" s="120"/>
      <c r="G82" s="114"/>
      <c r="H82" s="114"/>
      <c r="I82" s="114"/>
      <c r="J82" s="114"/>
      <c r="K82" s="114"/>
      <c r="L82" s="114"/>
      <c r="M82" s="114"/>
      <c r="N82" s="114"/>
      <c r="O82" s="114"/>
      <c r="P82" s="114"/>
      <c r="Q82" s="114"/>
      <c r="R82" s="114"/>
      <c r="S82" s="114"/>
      <c r="T82" s="114"/>
      <c r="U82" s="114"/>
      <c r="V82" s="114"/>
      <c r="W82" s="303"/>
    </row>
    <row r="83" spans="1:23" ht="12" customHeight="1">
      <c r="B83" s="116"/>
      <c r="C83" s="117"/>
    </row>
    <row r="84" spans="1:23" ht="12" customHeight="1">
      <c r="B84" s="116"/>
      <c r="C84" s="117"/>
    </row>
    <row r="85" spans="1:23" ht="12" customHeight="1">
      <c r="B85" s="116"/>
      <c r="C85" s="117"/>
      <c r="D85" s="127"/>
      <c r="E85" s="127"/>
      <c r="F85" s="127"/>
      <c r="G85" s="127"/>
      <c r="H85" s="127"/>
      <c r="I85" s="127"/>
      <c r="J85" s="127"/>
      <c r="K85" s="127"/>
      <c r="L85" s="127"/>
      <c r="M85" s="127"/>
      <c r="N85" s="127"/>
      <c r="O85" s="127"/>
      <c r="P85" s="127"/>
      <c r="Q85" s="127"/>
      <c r="R85" s="127"/>
      <c r="S85" s="127"/>
      <c r="T85" s="127"/>
      <c r="U85" s="127"/>
      <c r="V85" s="127"/>
    </row>
    <row r="86" spans="1:23" ht="12" customHeight="1">
      <c r="B86" s="116"/>
      <c r="C86" s="117"/>
      <c r="D86" s="128"/>
      <c r="E86" s="128"/>
      <c r="F86" s="128"/>
      <c r="G86" s="128"/>
      <c r="H86" s="128"/>
      <c r="I86" s="128"/>
      <c r="J86" s="128"/>
      <c r="K86" s="128"/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</row>
    <row r="87" spans="1:23" ht="12" customHeight="1">
      <c r="B87" s="116"/>
      <c r="C87" s="117"/>
    </row>
    <row r="88" spans="1:23" ht="12" customHeight="1">
      <c r="B88" s="116"/>
    </row>
    <row r="89" spans="1:23" ht="12" customHeight="1">
      <c r="B89" s="116"/>
    </row>
    <row r="90" spans="1:23" ht="12" customHeight="1">
      <c r="B90" s="116"/>
    </row>
    <row r="91" spans="1:23" ht="15" customHeight="1">
      <c r="B91" s="116"/>
    </row>
    <row r="92" spans="1:23" ht="15" customHeight="1">
      <c r="B92" s="116"/>
    </row>
    <row r="93" spans="1:23" ht="15" customHeight="1">
      <c r="B93" s="116"/>
    </row>
    <row r="94" spans="1:23" ht="15" customHeight="1">
      <c r="B94" s="116"/>
    </row>
    <row r="95" spans="1:23" ht="15" customHeight="1">
      <c r="B95" s="116"/>
      <c r="C95" s="117"/>
    </row>
    <row r="96" spans="1:23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B186" s="116"/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>
      <c r="C213" s="117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16384" width="11.42578125" style="72"/>
  </cols>
  <sheetData>
    <row r="1" spans="1:23" s="68" customFormat="1" ht="20.100000000000001" customHeight="1">
      <c r="A1" s="66" t="s">
        <v>748</v>
      </c>
      <c r="B1" s="67"/>
      <c r="C1" s="67"/>
      <c r="E1" s="69"/>
      <c r="F1" s="69"/>
      <c r="G1" s="69"/>
      <c r="J1" s="66"/>
      <c r="K1" s="67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280">
        <v>2011</v>
      </c>
      <c r="U4" s="77">
        <v>2012</v>
      </c>
      <c r="V4" s="283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37935.786491926774</v>
      </c>
      <c r="E5" s="81">
        <v>38566.464428527659</v>
      </c>
      <c r="F5" s="81">
        <v>39441.433259418576</v>
      </c>
      <c r="G5" s="81">
        <v>40132.549423891076</v>
      </c>
      <c r="H5" s="81">
        <v>39885.339816706997</v>
      </c>
      <c r="I5" s="81">
        <v>40220.626641793257</v>
      </c>
      <c r="J5" s="81">
        <v>40798.276084597084</v>
      </c>
      <c r="K5" s="81">
        <v>41135.397618976</v>
      </c>
      <c r="L5" s="81">
        <v>41389.674943971724</v>
      </c>
      <c r="M5" s="81">
        <v>41480.216176180351</v>
      </c>
      <c r="N5" s="81">
        <v>41773.050379427215</v>
      </c>
      <c r="O5" s="81">
        <v>41874.16824738148</v>
      </c>
      <c r="P5" s="81">
        <v>42575.308213376484</v>
      </c>
      <c r="Q5" s="81">
        <v>43522.022766165857</v>
      </c>
      <c r="R5" s="81">
        <v>44654.190846742858</v>
      </c>
      <c r="S5" s="81">
        <v>44762.520940335206</v>
      </c>
      <c r="T5" s="81">
        <v>46481.125359187281</v>
      </c>
      <c r="U5" s="81">
        <v>48257.157929787943</v>
      </c>
      <c r="V5" s="81">
        <v>49982.450079396236</v>
      </c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37935.786491926774</v>
      </c>
      <c r="E6" s="81">
        <v>38566.464428527659</v>
      </c>
      <c r="F6" s="81">
        <v>39441.433259418576</v>
      </c>
      <c r="G6" s="81">
        <v>40132.549423891076</v>
      </c>
      <c r="H6" s="81">
        <v>39885.339816706997</v>
      </c>
      <c r="I6" s="81">
        <v>40220.626641793257</v>
      </c>
      <c r="J6" s="81">
        <v>40798.276084597084</v>
      </c>
      <c r="K6" s="81">
        <v>41135.397618976</v>
      </c>
      <c r="L6" s="81">
        <v>41389.674943971724</v>
      </c>
      <c r="M6" s="81">
        <v>41480.216176180351</v>
      </c>
      <c r="N6" s="81">
        <v>41773.050379427215</v>
      </c>
      <c r="O6" s="81">
        <v>41874.16824738148</v>
      </c>
      <c r="P6" s="81">
        <v>42575.308213376484</v>
      </c>
      <c r="Q6" s="81">
        <v>43522.022766165857</v>
      </c>
      <c r="R6" s="81">
        <v>44654.190846742858</v>
      </c>
      <c r="S6" s="81">
        <v>44762.520940335206</v>
      </c>
      <c r="T6" s="81">
        <v>46481.125359187281</v>
      </c>
      <c r="U6" s="81">
        <v>48257.157929787943</v>
      </c>
      <c r="V6" s="81">
        <v>49982.450079396236</v>
      </c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0</v>
      </c>
      <c r="E7" s="81">
        <v>0</v>
      </c>
      <c r="F7" s="81">
        <v>0</v>
      </c>
      <c r="G7" s="81">
        <v>0</v>
      </c>
      <c r="H7" s="81">
        <v>0</v>
      </c>
      <c r="I7" s="81">
        <v>0</v>
      </c>
      <c r="J7" s="81">
        <v>0</v>
      </c>
      <c r="K7" s="81">
        <v>0</v>
      </c>
      <c r="L7" s="81">
        <v>0</v>
      </c>
      <c r="M7" s="81">
        <v>0</v>
      </c>
      <c r="N7" s="81">
        <v>0</v>
      </c>
      <c r="O7" s="81">
        <v>0</v>
      </c>
      <c r="P7" s="81">
        <v>0</v>
      </c>
      <c r="Q7" s="81">
        <v>0</v>
      </c>
      <c r="R7" s="81">
        <v>0</v>
      </c>
      <c r="S7" s="81">
        <v>0</v>
      </c>
      <c r="T7" s="81">
        <v>0</v>
      </c>
      <c r="U7" s="81">
        <v>0</v>
      </c>
      <c r="V7" s="81">
        <v>0</v>
      </c>
      <c r="W7" s="85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0</v>
      </c>
      <c r="E8" s="81">
        <v>0</v>
      </c>
      <c r="F8" s="81">
        <v>0</v>
      </c>
      <c r="G8" s="81">
        <v>0</v>
      </c>
      <c r="H8" s="81">
        <v>0</v>
      </c>
      <c r="I8" s="81">
        <v>0</v>
      </c>
      <c r="J8" s="81">
        <v>0</v>
      </c>
      <c r="K8" s="81">
        <v>0</v>
      </c>
      <c r="L8" s="81">
        <v>0</v>
      </c>
      <c r="M8" s="81">
        <v>0</v>
      </c>
      <c r="N8" s="81">
        <v>0</v>
      </c>
      <c r="O8" s="81">
        <v>0</v>
      </c>
      <c r="P8" s="81">
        <v>0</v>
      </c>
      <c r="Q8" s="81">
        <v>0</v>
      </c>
      <c r="R8" s="81">
        <v>0</v>
      </c>
      <c r="S8" s="81">
        <v>0</v>
      </c>
      <c r="T8" s="81">
        <v>0</v>
      </c>
      <c r="U8" s="81">
        <v>0</v>
      </c>
      <c r="V8" s="81">
        <v>0</v>
      </c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21079.392971000001</v>
      </c>
      <c r="E9" s="81">
        <v>20483.539536199998</v>
      </c>
      <c r="F9" s="81">
        <v>19999.144617600003</v>
      </c>
      <c r="G9" s="81">
        <v>19329.350870800001</v>
      </c>
      <c r="H9" s="81">
        <v>19879.884696000001</v>
      </c>
      <c r="I9" s="81">
        <v>19437.195993399997</v>
      </c>
      <c r="J9" s="81">
        <v>18510.656302200001</v>
      </c>
      <c r="K9" s="81">
        <v>17920.317159400001</v>
      </c>
      <c r="L9" s="81">
        <v>17706.13929585</v>
      </c>
      <c r="M9" s="81">
        <v>17015.235761425</v>
      </c>
      <c r="N9" s="81">
        <v>16488.432639999999</v>
      </c>
      <c r="O9" s="81">
        <v>16928.927966899999</v>
      </c>
      <c r="P9" s="81">
        <v>16693.637012599997</v>
      </c>
      <c r="Q9" s="81">
        <v>16304.949759200001</v>
      </c>
      <c r="R9" s="81">
        <v>14962.529240899999</v>
      </c>
      <c r="S9" s="81">
        <v>15029.836419399999</v>
      </c>
      <c r="T9" s="81">
        <v>16243.075896199998</v>
      </c>
      <c r="U9" s="81">
        <v>15927.15022</v>
      </c>
      <c r="V9" s="81">
        <v>15781.641761999999</v>
      </c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5713.8242190000001</v>
      </c>
      <c r="E10" s="81">
        <v>5502.7200481999998</v>
      </c>
      <c r="F10" s="81">
        <v>5179.0807616000002</v>
      </c>
      <c r="G10" s="81">
        <v>4799.7007587999997</v>
      </c>
      <c r="H10" s="81">
        <v>4646.7821679999997</v>
      </c>
      <c r="I10" s="81">
        <v>4760.8411773999997</v>
      </c>
      <c r="J10" s="81">
        <v>4893.6562382000002</v>
      </c>
      <c r="K10" s="81">
        <v>5037.3956874000014</v>
      </c>
      <c r="L10" s="81">
        <v>4963.4224618499993</v>
      </c>
      <c r="M10" s="81">
        <v>5058.9808314249995</v>
      </c>
      <c r="N10" s="81">
        <v>4947.8045439999996</v>
      </c>
      <c r="O10" s="81">
        <v>4889.2430068999993</v>
      </c>
      <c r="P10" s="81">
        <v>4991.0690845999998</v>
      </c>
      <c r="Q10" s="81">
        <v>4848.7535491999997</v>
      </c>
      <c r="R10" s="81">
        <v>4664.1113389000002</v>
      </c>
      <c r="S10" s="81">
        <v>4673.6184713999992</v>
      </c>
      <c r="T10" s="81">
        <v>4881.6648802</v>
      </c>
      <c r="U10" s="81">
        <v>5090.7339499999998</v>
      </c>
      <c r="V10" s="81">
        <v>5005.4142499999998</v>
      </c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0</v>
      </c>
      <c r="E11" s="81">
        <v>0</v>
      </c>
      <c r="F11" s="81">
        <v>0</v>
      </c>
      <c r="G11" s="81">
        <v>0</v>
      </c>
      <c r="H11" s="81">
        <v>0</v>
      </c>
      <c r="I11" s="81">
        <v>0</v>
      </c>
      <c r="J11" s="81">
        <v>0</v>
      </c>
      <c r="K11" s="81">
        <v>0</v>
      </c>
      <c r="L11" s="81">
        <v>0</v>
      </c>
      <c r="M11" s="81">
        <v>0</v>
      </c>
      <c r="N11" s="81">
        <v>0</v>
      </c>
      <c r="O11" s="81">
        <v>0</v>
      </c>
      <c r="P11" s="81">
        <v>0</v>
      </c>
      <c r="Q11" s="81">
        <v>0</v>
      </c>
      <c r="R11" s="81">
        <v>0</v>
      </c>
      <c r="S11" s="81">
        <v>0</v>
      </c>
      <c r="T11" s="81">
        <v>0</v>
      </c>
      <c r="U11" s="81">
        <v>0</v>
      </c>
      <c r="V11" s="81">
        <v>0</v>
      </c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15365.568752000001</v>
      </c>
      <c r="E12" s="81">
        <v>14980.819487999999</v>
      </c>
      <c r="F12" s="81">
        <v>14820.063856000001</v>
      </c>
      <c r="G12" s="81">
        <v>14529.650111999999</v>
      </c>
      <c r="H12" s="81">
        <v>15233.102528000001</v>
      </c>
      <c r="I12" s="81">
        <v>14676.354815999999</v>
      </c>
      <c r="J12" s="81">
        <v>13617.000064</v>
      </c>
      <c r="K12" s="81">
        <v>12882.921472</v>
      </c>
      <c r="L12" s="81">
        <v>12742.716834000001</v>
      </c>
      <c r="M12" s="81">
        <v>11956.254929999999</v>
      </c>
      <c r="N12" s="81">
        <v>11540.628096</v>
      </c>
      <c r="O12" s="81">
        <v>12039.684960000001</v>
      </c>
      <c r="P12" s="81">
        <v>11702.567927999999</v>
      </c>
      <c r="Q12" s="81">
        <v>11456.19621</v>
      </c>
      <c r="R12" s="81">
        <v>10298.417901999999</v>
      </c>
      <c r="S12" s="81">
        <v>10356.217948</v>
      </c>
      <c r="T12" s="81">
        <v>11361.411015999998</v>
      </c>
      <c r="U12" s="81">
        <v>10836.41627</v>
      </c>
      <c r="V12" s="81">
        <v>10776.227511999999</v>
      </c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42605.40526090702</v>
      </c>
      <c r="E13" s="81">
        <v>39589.214669659894</v>
      </c>
      <c r="F13" s="81">
        <v>38765.103066395954</v>
      </c>
      <c r="G13" s="81">
        <v>36977.732203841297</v>
      </c>
      <c r="H13" s="81">
        <v>33886.177493637697</v>
      </c>
      <c r="I13" s="81">
        <v>32797.907422354605</v>
      </c>
      <c r="J13" s="81">
        <v>29635.445819732333</v>
      </c>
      <c r="K13" s="81">
        <v>27469.578379264338</v>
      </c>
      <c r="L13" s="81">
        <v>26194.323047976475</v>
      </c>
      <c r="M13" s="81">
        <v>25157.463300816318</v>
      </c>
      <c r="N13" s="81">
        <v>23284.822302162785</v>
      </c>
      <c r="O13" s="81">
        <v>22195.068940079487</v>
      </c>
      <c r="P13" s="81">
        <v>20818.271556591804</v>
      </c>
      <c r="Q13" s="81">
        <v>16891.81173560676</v>
      </c>
      <c r="R13" s="81">
        <v>13987.070433446397</v>
      </c>
      <c r="S13" s="81">
        <v>14508.739491367372</v>
      </c>
      <c r="T13" s="81">
        <v>14820.990127637227</v>
      </c>
      <c r="U13" s="81">
        <v>14334.233001323762</v>
      </c>
      <c r="V13" s="81">
        <v>14161.971368957447</v>
      </c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465.27697814000004</v>
      </c>
      <c r="E14" s="81">
        <v>503.38893594000001</v>
      </c>
      <c r="F14" s="81">
        <v>490.78946630000002</v>
      </c>
      <c r="G14" s="81">
        <v>433.34608417999999</v>
      </c>
      <c r="H14" s="81">
        <v>471.75748118000001</v>
      </c>
      <c r="I14" s="81">
        <v>479.48302270000005</v>
      </c>
      <c r="J14" s="81">
        <v>412.81378011999993</v>
      </c>
      <c r="K14" s="81">
        <v>448.68224252000005</v>
      </c>
      <c r="L14" s="81">
        <v>449.51514453999999</v>
      </c>
      <c r="M14" s="81">
        <v>522.17189022000002</v>
      </c>
      <c r="N14" s="81">
        <v>448.01010708000001</v>
      </c>
      <c r="O14" s="81">
        <v>398.57437658000003</v>
      </c>
      <c r="P14" s="81">
        <v>401.06104046000002</v>
      </c>
      <c r="Q14" s="81">
        <v>374.34398534000002</v>
      </c>
      <c r="R14" s="81">
        <v>437.55101393999996</v>
      </c>
      <c r="S14" s="81">
        <v>383.34766092000001</v>
      </c>
      <c r="T14" s="81">
        <v>466.53117715999997</v>
      </c>
      <c r="U14" s="81">
        <v>470.03839787999999</v>
      </c>
      <c r="V14" s="81">
        <v>390.83710639999998</v>
      </c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0</v>
      </c>
      <c r="E15" s="81">
        <v>0</v>
      </c>
      <c r="F15" s="81">
        <v>0</v>
      </c>
      <c r="G15" s="81">
        <v>0</v>
      </c>
      <c r="H15" s="81">
        <v>0</v>
      </c>
      <c r="I15" s="81">
        <v>0</v>
      </c>
      <c r="J15" s="81">
        <v>0</v>
      </c>
      <c r="K15" s="81">
        <v>0</v>
      </c>
      <c r="L15" s="81">
        <v>0</v>
      </c>
      <c r="M15" s="81">
        <v>0</v>
      </c>
      <c r="N15" s="81">
        <v>0</v>
      </c>
      <c r="O15" s="81">
        <v>0</v>
      </c>
      <c r="P15" s="81">
        <v>0</v>
      </c>
      <c r="Q15" s="81">
        <v>0</v>
      </c>
      <c r="R15" s="81">
        <v>0</v>
      </c>
      <c r="S15" s="81">
        <v>0</v>
      </c>
      <c r="T15" s="81">
        <v>0</v>
      </c>
      <c r="U15" s="81">
        <v>0</v>
      </c>
      <c r="V15" s="81">
        <v>0</v>
      </c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1582.8119999999999</v>
      </c>
      <c r="E16" s="81">
        <v>1264.7249999999999</v>
      </c>
      <c r="F16" s="81">
        <v>1349.502</v>
      </c>
      <c r="G16" s="81">
        <v>1397.7809999999999</v>
      </c>
      <c r="H16" s="81">
        <v>1392.0060000000001</v>
      </c>
      <c r="I16" s="81">
        <v>1457.61</v>
      </c>
      <c r="J16" s="81">
        <v>1386.693</v>
      </c>
      <c r="K16" s="81">
        <v>1334.0250000000001</v>
      </c>
      <c r="L16" s="81">
        <v>1375.374</v>
      </c>
      <c r="M16" s="81">
        <v>1492.491</v>
      </c>
      <c r="N16" s="81">
        <v>1518.825</v>
      </c>
      <c r="O16" s="81">
        <v>1501.962</v>
      </c>
      <c r="P16" s="81">
        <v>1492.26</v>
      </c>
      <c r="Q16" s="81">
        <v>1224.3</v>
      </c>
      <c r="R16" s="81">
        <v>1056.825</v>
      </c>
      <c r="S16" s="81">
        <v>1053.5909999999999</v>
      </c>
      <c r="T16" s="81">
        <v>1036.7280000000001</v>
      </c>
      <c r="U16" s="81">
        <v>1023.099</v>
      </c>
      <c r="V16" s="81">
        <v>1036.7280000000001</v>
      </c>
    </row>
    <row r="17" spans="1:22" s="64" customFormat="1" ht="12.75" customHeight="1">
      <c r="A17" s="78">
        <v>13</v>
      </c>
      <c r="B17" s="79" t="s">
        <v>326</v>
      </c>
      <c r="C17" s="83" t="s">
        <v>327</v>
      </c>
      <c r="D17" s="81">
        <v>62.554313999999998</v>
      </c>
      <c r="E17" s="81">
        <v>62.554313999999998</v>
      </c>
      <c r="F17" s="81">
        <v>66.474849000000006</v>
      </c>
      <c r="G17" s="81">
        <v>68.130185999999995</v>
      </c>
      <c r="H17" s="81">
        <v>61.508838000000004</v>
      </c>
      <c r="I17" s="81">
        <v>10.096245000000001</v>
      </c>
      <c r="J17" s="81">
        <v>10.107809999999999</v>
      </c>
      <c r="K17" s="81">
        <v>10.36224</v>
      </c>
      <c r="L17" s="81">
        <v>9.8071200000000012</v>
      </c>
      <c r="M17" s="81">
        <v>12.70086804</v>
      </c>
      <c r="N17" s="81">
        <v>16.313438654999999</v>
      </c>
      <c r="O17" s="81">
        <v>22.681123800000002</v>
      </c>
      <c r="P17" s="81">
        <v>23.80988322</v>
      </c>
      <c r="Q17" s="81">
        <v>23.509378260000002</v>
      </c>
      <c r="R17" s="81">
        <v>22.803450659999999</v>
      </c>
      <c r="S17" s="81">
        <v>17.518546350000001</v>
      </c>
      <c r="T17" s="81">
        <v>18.078535214999999</v>
      </c>
      <c r="U17" s="81">
        <v>18.421506855000001</v>
      </c>
      <c r="V17" s="81">
        <v>18.557754120000002</v>
      </c>
    </row>
    <row r="18" spans="1:22" s="64" customFormat="1" ht="12.75" customHeight="1">
      <c r="A18" s="78">
        <v>14</v>
      </c>
      <c r="B18" s="79" t="s">
        <v>328</v>
      </c>
      <c r="C18" s="83" t="s">
        <v>329</v>
      </c>
      <c r="D18" s="81">
        <v>3245.8440239999995</v>
      </c>
      <c r="E18" s="81">
        <v>3253.5800639999998</v>
      </c>
      <c r="F18" s="81">
        <v>3255.3653039999995</v>
      </c>
      <c r="G18" s="81">
        <v>3254.5718639999996</v>
      </c>
      <c r="H18" s="81">
        <v>3259.5705359999997</v>
      </c>
      <c r="I18" s="81">
        <v>3263.4187199999997</v>
      </c>
      <c r="J18" s="81">
        <v>3270.5596799999998</v>
      </c>
      <c r="K18" s="81">
        <v>3274.4078639999998</v>
      </c>
      <c r="L18" s="81">
        <v>3274.2095039999999</v>
      </c>
      <c r="M18" s="81">
        <v>3272.9796719999999</v>
      </c>
      <c r="N18" s="81">
        <v>3270.4803359999996</v>
      </c>
      <c r="O18" s="81">
        <v>3093.72696</v>
      </c>
      <c r="P18" s="81">
        <v>2918.4101279999995</v>
      </c>
      <c r="Q18" s="81">
        <v>2739.5228160000001</v>
      </c>
      <c r="R18" s="81">
        <v>2562.0386399999998</v>
      </c>
      <c r="S18" s="81">
        <v>2389.7744639999996</v>
      </c>
      <c r="T18" s="81">
        <v>2348.1480959999999</v>
      </c>
      <c r="U18" s="81">
        <v>2353.8775679999999</v>
      </c>
      <c r="V18" s="81">
        <v>2353.8775679999999</v>
      </c>
    </row>
    <row r="19" spans="1:22" s="64" customFormat="1" ht="12.75" customHeight="1">
      <c r="A19" s="78">
        <v>15</v>
      </c>
      <c r="B19" s="79" t="s">
        <v>330</v>
      </c>
      <c r="C19" s="83" t="s">
        <v>331</v>
      </c>
      <c r="D19" s="81">
        <v>648.84307131578294</v>
      </c>
      <c r="E19" s="81">
        <v>582.393060569623</v>
      </c>
      <c r="F19" s="81">
        <v>572.30877403218005</v>
      </c>
      <c r="G19" s="81">
        <v>530.82196626400798</v>
      </c>
      <c r="H19" s="81">
        <v>513.54326867704799</v>
      </c>
      <c r="I19" s="81">
        <v>485.02542720894496</v>
      </c>
      <c r="J19" s="81">
        <v>438.93094442380902</v>
      </c>
      <c r="K19" s="81">
        <v>400.04228561880484</v>
      </c>
      <c r="L19" s="81">
        <v>379.28271356409039</v>
      </c>
      <c r="M19" s="81">
        <v>358.72345007216148</v>
      </c>
      <c r="N19" s="81">
        <v>378.87857381393439</v>
      </c>
      <c r="O19" s="81">
        <v>371.95579460995788</v>
      </c>
      <c r="P19" s="81">
        <v>332.2022798802663</v>
      </c>
      <c r="Q19" s="81">
        <v>326.15780000000001</v>
      </c>
      <c r="R19" s="81">
        <v>342.61529999999999</v>
      </c>
      <c r="S19" s="81">
        <v>291.54500000000002</v>
      </c>
      <c r="T19" s="81">
        <v>319.35699999999997</v>
      </c>
      <c r="U19" s="81">
        <v>268.315</v>
      </c>
      <c r="V19" s="81">
        <v>269.27389999999997</v>
      </c>
    </row>
    <row r="20" spans="1:22" s="64" customFormat="1" ht="12.75" customHeight="1">
      <c r="A20" s="78">
        <v>16</v>
      </c>
      <c r="B20" s="79" t="s">
        <v>332</v>
      </c>
      <c r="C20" s="89" t="s">
        <v>333</v>
      </c>
      <c r="D20" s="81">
        <v>272.643071315783</v>
      </c>
      <c r="E20" s="81">
        <v>228.993060569623</v>
      </c>
      <c r="F20" s="81">
        <v>201.80877403218</v>
      </c>
      <c r="G20" s="81">
        <v>168.87196626400799</v>
      </c>
      <c r="H20" s="81">
        <v>123.093268677048</v>
      </c>
      <c r="I20" s="81">
        <v>114.52542720894499</v>
      </c>
      <c r="J20" s="81">
        <v>79.830944423809001</v>
      </c>
      <c r="K20" s="81">
        <v>69.442285618804803</v>
      </c>
      <c r="L20" s="81">
        <v>65.7827135640904</v>
      </c>
      <c r="M20" s="81">
        <v>62.323450072161499</v>
      </c>
      <c r="N20" s="81">
        <v>53.978573813934403</v>
      </c>
      <c r="O20" s="81">
        <v>47.0557946099579</v>
      </c>
      <c r="P20" s="81">
        <v>41.5022798802663</v>
      </c>
      <c r="Q20" s="81">
        <v>35.457800000000006</v>
      </c>
      <c r="R20" s="81">
        <v>29.115299999999998</v>
      </c>
      <c r="S20" s="81">
        <v>35.045000000000002</v>
      </c>
      <c r="T20" s="81">
        <v>34.356999999999999</v>
      </c>
      <c r="U20" s="81">
        <v>34.615000000000002</v>
      </c>
      <c r="V20" s="81">
        <v>35.573900000000002</v>
      </c>
    </row>
    <row r="21" spans="1:22" s="64" customFormat="1" ht="12.75" customHeight="1">
      <c r="A21" s="78">
        <v>17</v>
      </c>
      <c r="B21" s="79" t="s">
        <v>334</v>
      </c>
      <c r="C21" s="90" t="s">
        <v>335</v>
      </c>
      <c r="D21" s="81">
        <v>376.2</v>
      </c>
      <c r="E21" s="81">
        <v>353.4</v>
      </c>
      <c r="F21" s="81">
        <v>370.5</v>
      </c>
      <c r="G21" s="81">
        <v>361.95</v>
      </c>
      <c r="H21" s="81">
        <v>390.45</v>
      </c>
      <c r="I21" s="81">
        <v>370.5</v>
      </c>
      <c r="J21" s="81">
        <v>359.1</v>
      </c>
      <c r="K21" s="81">
        <v>330.6</v>
      </c>
      <c r="L21" s="81">
        <v>313.5</v>
      </c>
      <c r="M21" s="81">
        <v>296.39999999999998</v>
      </c>
      <c r="N21" s="81">
        <v>324.89999999999998</v>
      </c>
      <c r="O21" s="81">
        <v>324.89999999999998</v>
      </c>
      <c r="P21" s="81">
        <v>290.7</v>
      </c>
      <c r="Q21" s="81">
        <v>290.7</v>
      </c>
      <c r="R21" s="81">
        <v>313.5</v>
      </c>
      <c r="S21" s="81">
        <v>256.5</v>
      </c>
      <c r="T21" s="81">
        <v>285</v>
      </c>
      <c r="U21" s="81">
        <v>233.7</v>
      </c>
      <c r="V21" s="81">
        <v>233.7</v>
      </c>
    </row>
    <row r="22" spans="1:22" s="64" customFormat="1" ht="12.75" customHeight="1">
      <c r="A22" s="78">
        <v>18</v>
      </c>
      <c r="B22" s="79" t="s">
        <v>336</v>
      </c>
      <c r="C22" s="83" t="s">
        <v>337</v>
      </c>
      <c r="D22" s="81">
        <v>798.37099452838299</v>
      </c>
      <c r="E22" s="81">
        <v>706.24008054109902</v>
      </c>
      <c r="F22" s="81">
        <v>623.761314427</v>
      </c>
      <c r="G22" s="81">
        <v>613.45837649630005</v>
      </c>
      <c r="H22" s="81">
        <v>600.70081759600009</v>
      </c>
      <c r="I22" s="81">
        <v>635.74039834000007</v>
      </c>
      <c r="J22" s="81">
        <v>525.15099925360005</v>
      </c>
      <c r="K22" s="81">
        <v>509.85936086700002</v>
      </c>
      <c r="L22" s="81">
        <v>471.95130486289997</v>
      </c>
      <c r="M22" s="81">
        <v>485.07743065</v>
      </c>
      <c r="N22" s="81">
        <v>465.78062355000003</v>
      </c>
      <c r="O22" s="81">
        <v>532.33890812000004</v>
      </c>
      <c r="P22" s="81">
        <v>531.23304594799993</v>
      </c>
      <c r="Q22" s="81">
        <v>526.43418930300004</v>
      </c>
      <c r="R22" s="81">
        <v>466.15812002499996</v>
      </c>
      <c r="S22" s="81">
        <v>478.58604289210007</v>
      </c>
      <c r="T22" s="81">
        <v>521.11917084139998</v>
      </c>
      <c r="U22" s="81">
        <v>518.37442516880003</v>
      </c>
      <c r="V22" s="81">
        <v>521.89038323299997</v>
      </c>
    </row>
    <row r="23" spans="1:22" s="64" customFormat="1" ht="12.75" customHeight="1">
      <c r="A23" s="78">
        <v>19</v>
      </c>
      <c r="B23" s="79" t="s">
        <v>338</v>
      </c>
      <c r="C23" s="83" t="s">
        <v>339</v>
      </c>
      <c r="D23" s="81">
        <v>0</v>
      </c>
      <c r="E23" s="81">
        <v>0</v>
      </c>
      <c r="F23" s="81">
        <v>0</v>
      </c>
      <c r="G23" s="81">
        <v>0</v>
      </c>
      <c r="H23" s="81">
        <v>0</v>
      </c>
      <c r="I23" s="81">
        <v>0</v>
      </c>
      <c r="J23" s="81">
        <v>0</v>
      </c>
      <c r="K23" s="81">
        <v>0</v>
      </c>
      <c r="L23" s="81">
        <v>0</v>
      </c>
      <c r="M23" s="81">
        <v>0</v>
      </c>
      <c r="N23" s="81">
        <v>0</v>
      </c>
      <c r="O23" s="81">
        <v>0</v>
      </c>
      <c r="P23" s="81">
        <v>0</v>
      </c>
      <c r="Q23" s="81">
        <v>0</v>
      </c>
      <c r="R23" s="81">
        <v>0</v>
      </c>
      <c r="S23" s="81">
        <v>0</v>
      </c>
      <c r="T23" s="81">
        <v>0</v>
      </c>
      <c r="U23" s="81">
        <v>0</v>
      </c>
      <c r="V23" s="81">
        <v>0</v>
      </c>
    </row>
    <row r="24" spans="1:22" s="64" customFormat="1" ht="12.75" customHeight="1">
      <c r="A24" s="78">
        <v>20</v>
      </c>
      <c r="B24" s="79" t="s">
        <v>340</v>
      </c>
      <c r="C24" s="83" t="s">
        <v>341</v>
      </c>
      <c r="D24" s="81">
        <v>0</v>
      </c>
      <c r="E24" s="81">
        <v>0</v>
      </c>
      <c r="F24" s="81">
        <v>0</v>
      </c>
      <c r="G24" s="81">
        <v>0</v>
      </c>
      <c r="H24" s="81">
        <v>0</v>
      </c>
      <c r="I24" s="81">
        <v>0</v>
      </c>
      <c r="J24" s="81">
        <v>0</v>
      </c>
      <c r="K24" s="81">
        <v>0</v>
      </c>
      <c r="L24" s="81">
        <v>0</v>
      </c>
      <c r="M24" s="81">
        <v>0</v>
      </c>
      <c r="N24" s="81">
        <v>0</v>
      </c>
      <c r="O24" s="81">
        <v>0</v>
      </c>
      <c r="P24" s="81">
        <v>0</v>
      </c>
      <c r="Q24" s="81">
        <v>0</v>
      </c>
      <c r="R24" s="81">
        <v>0</v>
      </c>
      <c r="S24" s="81">
        <v>0</v>
      </c>
      <c r="T24" s="81">
        <v>0</v>
      </c>
      <c r="U24" s="81">
        <v>0</v>
      </c>
      <c r="V24" s="81">
        <v>0</v>
      </c>
    </row>
    <row r="25" spans="1:22" s="64" customFormat="1" ht="12.75" customHeight="1">
      <c r="A25" s="78">
        <v>21</v>
      </c>
      <c r="B25" s="79" t="s">
        <v>342</v>
      </c>
      <c r="C25" s="83" t="s">
        <v>343</v>
      </c>
      <c r="D25" s="81">
        <v>8343.0181444828559</v>
      </c>
      <c r="E25" s="81">
        <v>7632.6853866135498</v>
      </c>
      <c r="F25" s="81">
        <v>7471.9257997973173</v>
      </c>
      <c r="G25" s="81">
        <v>7383.1876330983578</v>
      </c>
      <c r="H25" s="81">
        <v>7297.9937652302688</v>
      </c>
      <c r="I25" s="81">
        <v>6757.5523254834534</v>
      </c>
      <c r="J25" s="81">
        <v>5713.8284547816065</v>
      </c>
      <c r="K25" s="81">
        <v>5163.3627882585433</v>
      </c>
      <c r="L25" s="81">
        <v>5044.5210818567339</v>
      </c>
      <c r="M25" s="81">
        <v>4772.1402171744594</v>
      </c>
      <c r="N25" s="81">
        <v>4172.4408686319803</v>
      </c>
      <c r="O25" s="81">
        <v>4244.4844224213048</v>
      </c>
      <c r="P25" s="81">
        <v>4080.095938151821</v>
      </c>
      <c r="Q25" s="81">
        <v>3704.100637523763</v>
      </c>
      <c r="R25" s="81">
        <v>3079.2934439611954</v>
      </c>
      <c r="S25" s="81">
        <v>3055.7766690450712</v>
      </c>
      <c r="T25" s="81">
        <v>3301.970789407826</v>
      </c>
      <c r="U25" s="81">
        <v>3135.064274619363</v>
      </c>
      <c r="V25" s="81">
        <v>3033.1296411215485</v>
      </c>
    </row>
    <row r="26" spans="1:22" s="64" customFormat="1" ht="12.75" customHeight="1">
      <c r="A26" s="78">
        <v>22</v>
      </c>
      <c r="B26" s="79" t="s">
        <v>344</v>
      </c>
      <c r="C26" s="90" t="s">
        <v>345</v>
      </c>
      <c r="D26" s="81">
        <v>144.530824</v>
      </c>
      <c r="E26" s="81">
        <v>135.86151199999998</v>
      </c>
      <c r="F26" s="81">
        <v>130.081514</v>
      </c>
      <c r="G26" s="81">
        <v>121.14686</v>
      </c>
      <c r="H26" s="81">
        <v>114.6037386</v>
      </c>
      <c r="I26" s="81">
        <v>108.98250000000002</v>
      </c>
      <c r="J26" s="81">
        <v>96.879780999999994</v>
      </c>
      <c r="K26" s="81">
        <v>99.20413400000001</v>
      </c>
      <c r="L26" s="81">
        <v>104.09655610000002</v>
      </c>
      <c r="M26" s="81">
        <v>106.49856799999999</v>
      </c>
      <c r="N26" s="81">
        <v>108.7568146666667</v>
      </c>
      <c r="O26" s="81">
        <v>128.02585879999998</v>
      </c>
      <c r="P26" s="81">
        <v>137.35066519999998</v>
      </c>
      <c r="Q26" s="81">
        <v>140.29332599999998</v>
      </c>
      <c r="R26" s="81">
        <v>131.67599319999999</v>
      </c>
      <c r="S26" s="81">
        <v>147.43082900000002</v>
      </c>
      <c r="T26" s="81">
        <v>148.202777</v>
      </c>
      <c r="U26" s="81">
        <v>142.38833899999997</v>
      </c>
      <c r="V26" s="81">
        <v>150.83409900000001</v>
      </c>
    </row>
    <row r="27" spans="1:22" s="64" customFormat="1" ht="12.75" customHeight="1">
      <c r="A27" s="78">
        <v>23</v>
      </c>
      <c r="B27" s="79" t="s">
        <v>346</v>
      </c>
      <c r="C27" s="90" t="s">
        <v>347</v>
      </c>
      <c r="D27" s="81">
        <v>8198.4873204828564</v>
      </c>
      <c r="E27" s="81">
        <v>7496.8238746135494</v>
      </c>
      <c r="F27" s="81">
        <v>7341.8442857973168</v>
      </c>
      <c r="G27" s="81">
        <v>7262.0407730983579</v>
      </c>
      <c r="H27" s="81">
        <v>7183.3900266302689</v>
      </c>
      <c r="I27" s="81">
        <v>6648.5698254834533</v>
      </c>
      <c r="J27" s="81">
        <v>5616.9486737816069</v>
      </c>
      <c r="K27" s="81">
        <v>5064.1586542585437</v>
      </c>
      <c r="L27" s="81">
        <v>4940.4245257567336</v>
      </c>
      <c r="M27" s="81">
        <v>4665.6416491744594</v>
      </c>
      <c r="N27" s="81">
        <v>4063.6840539653135</v>
      </c>
      <c r="O27" s="81">
        <v>4116.4585636213051</v>
      </c>
      <c r="P27" s="81">
        <v>3942.7452729518209</v>
      </c>
      <c r="Q27" s="81">
        <v>3563.807311523763</v>
      </c>
      <c r="R27" s="81">
        <v>2947.6174507611954</v>
      </c>
      <c r="S27" s="81">
        <v>2908.3458400450713</v>
      </c>
      <c r="T27" s="81">
        <v>3153.7680124078261</v>
      </c>
      <c r="U27" s="81">
        <v>2992.6759356193629</v>
      </c>
      <c r="V27" s="81">
        <v>2882.2955421215484</v>
      </c>
    </row>
    <row r="28" spans="1:22" s="64" customFormat="1" ht="12.75" customHeight="1">
      <c r="A28" s="78">
        <v>24</v>
      </c>
      <c r="B28" s="79" t="s">
        <v>348</v>
      </c>
      <c r="C28" s="83" t="s">
        <v>349</v>
      </c>
      <c r="D28" s="81">
        <v>23977.22193444</v>
      </c>
      <c r="E28" s="81">
        <v>22168.298227995627</v>
      </c>
      <c r="F28" s="81">
        <v>21676.15015883946</v>
      </c>
      <c r="G28" s="81">
        <v>20185.975693802629</v>
      </c>
      <c r="H28" s="81">
        <v>17322.71538695438</v>
      </c>
      <c r="I28" s="81">
        <v>16880.092883622212</v>
      </c>
      <c r="J28" s="81">
        <v>15041.660751153317</v>
      </c>
      <c r="K28" s="81">
        <v>13490.425597999991</v>
      </c>
      <c r="L28" s="81">
        <v>12351.422179152751</v>
      </c>
      <c r="M28" s="81">
        <v>11403.998972659696</v>
      </c>
      <c r="N28" s="81">
        <v>10179.06815443187</v>
      </c>
      <c r="O28" s="81">
        <v>9346.6937545482251</v>
      </c>
      <c r="P28" s="81">
        <v>8507.6828409317186</v>
      </c>
      <c r="Q28" s="81">
        <v>5596.1397291799985</v>
      </c>
      <c r="R28" s="81">
        <v>3795.4858648602003</v>
      </c>
      <c r="S28" s="81">
        <v>4762.8041081602005</v>
      </c>
      <c r="T28" s="81">
        <v>4769.1461590129993</v>
      </c>
      <c r="U28" s="81">
        <v>4502.1924288005994</v>
      </c>
      <c r="V28" s="81">
        <v>4492.8266160829007</v>
      </c>
    </row>
    <row r="29" spans="1:22" s="64" customFormat="1" ht="12.75" customHeight="1">
      <c r="A29" s="78">
        <v>25</v>
      </c>
      <c r="B29" s="79" t="s">
        <v>350</v>
      </c>
      <c r="C29" s="90" t="s">
        <v>351</v>
      </c>
      <c r="D29" s="81">
        <v>18196.074794440003</v>
      </c>
      <c r="E29" s="81">
        <v>16615.129507995625</v>
      </c>
      <c r="F29" s="81">
        <v>16854.851018839458</v>
      </c>
      <c r="G29" s="81">
        <v>15940.054993802631</v>
      </c>
      <c r="H29" s="81">
        <v>14184.91904528771</v>
      </c>
      <c r="I29" s="81">
        <v>14024.49761778888</v>
      </c>
      <c r="J29" s="81">
        <v>12544.173325153317</v>
      </c>
      <c r="K29" s="81">
        <v>11399.646784666658</v>
      </c>
      <c r="L29" s="81">
        <v>10648.143823236083</v>
      </c>
      <c r="M29" s="81">
        <v>10067.727669659695</v>
      </c>
      <c r="N29" s="81">
        <v>9022.999401931871</v>
      </c>
      <c r="O29" s="81">
        <v>8319.8245645482257</v>
      </c>
      <c r="P29" s="81">
        <v>7500.6686249317181</v>
      </c>
      <c r="Q29" s="81">
        <v>4641.170679679999</v>
      </c>
      <c r="R29" s="81">
        <v>3268.9158613602003</v>
      </c>
      <c r="S29" s="81">
        <v>4173.0267161602005</v>
      </c>
      <c r="T29" s="81">
        <v>4139.2282830129998</v>
      </c>
      <c r="U29" s="81">
        <v>3914.9494466755996</v>
      </c>
      <c r="V29" s="81">
        <v>3877.0005864579007</v>
      </c>
    </row>
    <row r="30" spans="1:22" s="64" customFormat="1" ht="12.75" customHeight="1">
      <c r="A30" s="78">
        <v>26</v>
      </c>
      <c r="B30" s="79" t="s">
        <v>352</v>
      </c>
      <c r="C30" s="90" t="s">
        <v>353</v>
      </c>
      <c r="D30" s="81">
        <v>1949.5311399999998</v>
      </c>
      <c r="E30" s="81">
        <v>1941.84872</v>
      </c>
      <c r="F30" s="81">
        <v>1895.49289</v>
      </c>
      <c r="G30" s="81">
        <v>1987.6812</v>
      </c>
      <c r="H30" s="81">
        <v>1798.45009166667</v>
      </c>
      <c r="I30" s="81">
        <v>1595.7671038333301</v>
      </c>
      <c r="J30" s="81">
        <v>1381.027298</v>
      </c>
      <c r="K30" s="81">
        <v>1144.9650633333329</v>
      </c>
      <c r="L30" s="81">
        <v>890.37460791666604</v>
      </c>
      <c r="M30" s="81">
        <v>644.53446499999995</v>
      </c>
      <c r="N30" s="81">
        <v>82.033000000000001</v>
      </c>
      <c r="O30" s="81">
        <v>485.6215775</v>
      </c>
      <c r="P30" s="81">
        <v>515.509591</v>
      </c>
      <c r="Q30" s="81">
        <v>545.21917450000001</v>
      </c>
      <c r="R30" s="81">
        <v>306.54800349999999</v>
      </c>
      <c r="S30" s="81">
        <v>391.24897950000002</v>
      </c>
      <c r="T30" s="81">
        <v>414.531271</v>
      </c>
      <c r="U30" s="81">
        <v>396.54124947499997</v>
      </c>
      <c r="V30" s="81">
        <v>451.23573662500002</v>
      </c>
    </row>
    <row r="31" spans="1:22" s="64" customFormat="1" ht="12.75" customHeight="1">
      <c r="A31" s="78">
        <v>27</v>
      </c>
      <c r="B31" s="79" t="s">
        <v>354</v>
      </c>
      <c r="C31" s="90" t="s">
        <v>355</v>
      </c>
      <c r="D31" s="81">
        <v>3831.616</v>
      </c>
      <c r="E31" s="81">
        <v>3611.32</v>
      </c>
      <c r="F31" s="81">
        <v>2925.8062500000001</v>
      </c>
      <c r="G31" s="81">
        <v>2258.2395000000001</v>
      </c>
      <c r="H31" s="81">
        <v>1339.3462500000001</v>
      </c>
      <c r="I31" s="81">
        <v>1259.828162</v>
      </c>
      <c r="J31" s="81">
        <v>1116.4601279999999</v>
      </c>
      <c r="K31" s="81">
        <v>945.81375000000003</v>
      </c>
      <c r="L31" s="81">
        <v>812.90374800000006</v>
      </c>
      <c r="M31" s="81">
        <v>691.73683800000003</v>
      </c>
      <c r="N31" s="81">
        <v>1074.0357524999999</v>
      </c>
      <c r="O31" s="81">
        <v>541.24761250000006</v>
      </c>
      <c r="P31" s="81">
        <v>491.50462499999998</v>
      </c>
      <c r="Q31" s="81">
        <v>409.74987499999997</v>
      </c>
      <c r="R31" s="81">
        <v>220.02199999999999</v>
      </c>
      <c r="S31" s="81">
        <v>198.5284125</v>
      </c>
      <c r="T31" s="81">
        <v>215.386605</v>
      </c>
      <c r="U31" s="81">
        <v>190.70173265</v>
      </c>
      <c r="V31" s="81">
        <v>164.590293</v>
      </c>
    </row>
    <row r="32" spans="1:22" s="64" customFormat="1" ht="12.75" customHeight="1">
      <c r="A32" s="78">
        <v>28</v>
      </c>
      <c r="B32" s="79" t="s">
        <v>356</v>
      </c>
      <c r="C32" s="83" t="s">
        <v>357</v>
      </c>
      <c r="D32" s="81">
        <v>3481.4638</v>
      </c>
      <c r="E32" s="81">
        <v>3415.3495999999996</v>
      </c>
      <c r="F32" s="81">
        <v>3258.8253999999997</v>
      </c>
      <c r="G32" s="81">
        <v>3110.4593999999997</v>
      </c>
      <c r="H32" s="81">
        <v>2966.3813999999998</v>
      </c>
      <c r="I32" s="81">
        <v>2828.8883999999998</v>
      </c>
      <c r="J32" s="81">
        <v>2835.7003999999997</v>
      </c>
      <c r="K32" s="81">
        <v>2838.4110000000001</v>
      </c>
      <c r="L32" s="81">
        <v>2838.24</v>
      </c>
      <c r="M32" s="81">
        <v>2837.1798000000003</v>
      </c>
      <c r="N32" s="81">
        <v>2835.0252</v>
      </c>
      <c r="O32" s="81">
        <v>2682.6516000000001</v>
      </c>
      <c r="P32" s="81">
        <v>2531.5164</v>
      </c>
      <c r="Q32" s="81">
        <v>2377.3032000000003</v>
      </c>
      <c r="R32" s="81">
        <v>2224.2996000000003</v>
      </c>
      <c r="S32" s="81">
        <v>2075.7959999999998</v>
      </c>
      <c r="T32" s="81">
        <v>2039.9112000000002</v>
      </c>
      <c r="U32" s="81">
        <v>2044.8504</v>
      </c>
      <c r="V32" s="81">
        <v>2044.8504</v>
      </c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81">
        <v>0</v>
      </c>
      <c r="E33" s="81">
        <v>0</v>
      </c>
      <c r="F33" s="81">
        <v>0</v>
      </c>
      <c r="G33" s="81">
        <v>0</v>
      </c>
      <c r="H33" s="81">
        <v>0</v>
      </c>
      <c r="I33" s="81">
        <v>0</v>
      </c>
      <c r="J33" s="81">
        <v>0</v>
      </c>
      <c r="K33" s="81">
        <v>0</v>
      </c>
      <c r="L33" s="81">
        <v>0</v>
      </c>
      <c r="M33" s="81">
        <v>0</v>
      </c>
      <c r="N33" s="81">
        <v>0</v>
      </c>
      <c r="O33" s="81">
        <v>0</v>
      </c>
      <c r="P33" s="81">
        <v>0</v>
      </c>
      <c r="Q33" s="81">
        <v>0</v>
      </c>
      <c r="R33" s="81">
        <v>0</v>
      </c>
      <c r="S33" s="81">
        <v>0</v>
      </c>
      <c r="T33" s="81">
        <v>0</v>
      </c>
      <c r="U33" s="81">
        <v>0</v>
      </c>
      <c r="V33" s="81">
        <v>0</v>
      </c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81">
        <v>0</v>
      </c>
      <c r="E34" s="81">
        <v>0</v>
      </c>
      <c r="F34" s="81">
        <v>0</v>
      </c>
      <c r="G34" s="81">
        <v>0</v>
      </c>
      <c r="H34" s="81">
        <v>0</v>
      </c>
      <c r="I34" s="81">
        <v>0</v>
      </c>
      <c r="J34" s="81">
        <v>0</v>
      </c>
      <c r="K34" s="81">
        <v>0</v>
      </c>
      <c r="L34" s="81">
        <v>0</v>
      </c>
      <c r="M34" s="81">
        <v>0</v>
      </c>
      <c r="N34" s="81">
        <v>0</v>
      </c>
      <c r="O34" s="81">
        <v>0</v>
      </c>
      <c r="P34" s="81">
        <v>0</v>
      </c>
      <c r="Q34" s="81">
        <v>0</v>
      </c>
      <c r="R34" s="81">
        <v>0</v>
      </c>
      <c r="S34" s="81">
        <v>0</v>
      </c>
      <c r="T34" s="81">
        <v>0</v>
      </c>
      <c r="U34" s="81">
        <v>0</v>
      </c>
      <c r="V34" s="81">
        <v>0</v>
      </c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81">
        <v>0</v>
      </c>
      <c r="E35" s="81">
        <v>0</v>
      </c>
      <c r="F35" s="81">
        <v>0</v>
      </c>
      <c r="G35" s="81">
        <v>0</v>
      </c>
      <c r="H35" s="81">
        <v>0</v>
      </c>
      <c r="I35" s="81">
        <v>0</v>
      </c>
      <c r="J35" s="81">
        <v>0</v>
      </c>
      <c r="K35" s="81">
        <v>0</v>
      </c>
      <c r="L35" s="81">
        <v>0</v>
      </c>
      <c r="M35" s="81">
        <v>0</v>
      </c>
      <c r="N35" s="81">
        <v>0</v>
      </c>
      <c r="O35" s="81">
        <v>0</v>
      </c>
      <c r="P35" s="81">
        <v>0</v>
      </c>
      <c r="Q35" s="81">
        <v>0</v>
      </c>
      <c r="R35" s="81">
        <v>0</v>
      </c>
      <c r="S35" s="81">
        <v>0</v>
      </c>
      <c r="T35" s="81">
        <v>0</v>
      </c>
      <c r="U35" s="81">
        <v>0</v>
      </c>
      <c r="V35" s="81">
        <v>0</v>
      </c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81">
        <v>0</v>
      </c>
      <c r="E36" s="81">
        <v>0</v>
      </c>
      <c r="F36" s="81">
        <v>0</v>
      </c>
      <c r="G36" s="81">
        <v>0</v>
      </c>
      <c r="H36" s="81">
        <v>0</v>
      </c>
      <c r="I36" s="81">
        <v>0</v>
      </c>
      <c r="J36" s="81">
        <v>0</v>
      </c>
      <c r="K36" s="81">
        <v>0</v>
      </c>
      <c r="L36" s="81">
        <v>0</v>
      </c>
      <c r="M36" s="81">
        <v>0</v>
      </c>
      <c r="N36" s="81">
        <v>0</v>
      </c>
      <c r="O36" s="81">
        <v>0</v>
      </c>
      <c r="P36" s="81">
        <v>0</v>
      </c>
      <c r="Q36" s="81">
        <v>0</v>
      </c>
      <c r="R36" s="81">
        <v>0</v>
      </c>
      <c r="S36" s="81">
        <v>0</v>
      </c>
      <c r="T36" s="81">
        <v>0</v>
      </c>
      <c r="U36" s="81">
        <v>0</v>
      </c>
      <c r="V36" s="81">
        <v>0</v>
      </c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81">
        <v>0</v>
      </c>
      <c r="E37" s="81">
        <v>0</v>
      </c>
      <c r="F37" s="81">
        <v>0</v>
      </c>
      <c r="G37" s="81">
        <v>0</v>
      </c>
      <c r="H37" s="81">
        <v>0</v>
      </c>
      <c r="I37" s="81">
        <v>0</v>
      </c>
      <c r="J37" s="81">
        <v>0</v>
      </c>
      <c r="K37" s="81">
        <v>0</v>
      </c>
      <c r="L37" s="81">
        <v>0</v>
      </c>
      <c r="M37" s="81">
        <v>0</v>
      </c>
      <c r="N37" s="81">
        <v>0</v>
      </c>
      <c r="O37" s="81">
        <v>0</v>
      </c>
      <c r="P37" s="81">
        <v>0</v>
      </c>
      <c r="Q37" s="81">
        <v>0</v>
      </c>
      <c r="R37" s="81">
        <v>0</v>
      </c>
      <c r="S37" s="81">
        <v>0</v>
      </c>
      <c r="T37" s="81">
        <v>0</v>
      </c>
      <c r="U37" s="81">
        <v>0</v>
      </c>
      <c r="V37" s="81">
        <v>0</v>
      </c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81">
        <v>0</v>
      </c>
      <c r="E38" s="81">
        <v>0</v>
      </c>
      <c r="F38" s="81">
        <v>0</v>
      </c>
      <c r="G38" s="81">
        <v>0</v>
      </c>
      <c r="H38" s="81">
        <v>0</v>
      </c>
      <c r="I38" s="81">
        <v>0</v>
      </c>
      <c r="J38" s="81">
        <v>0</v>
      </c>
      <c r="K38" s="81">
        <v>0</v>
      </c>
      <c r="L38" s="81">
        <v>0</v>
      </c>
      <c r="M38" s="81">
        <v>0</v>
      </c>
      <c r="N38" s="81">
        <v>0</v>
      </c>
      <c r="O38" s="81">
        <v>0</v>
      </c>
      <c r="P38" s="81">
        <v>0</v>
      </c>
      <c r="Q38" s="81">
        <v>0</v>
      </c>
      <c r="R38" s="81">
        <v>0</v>
      </c>
      <c r="S38" s="81">
        <v>0</v>
      </c>
      <c r="T38" s="81">
        <v>0</v>
      </c>
      <c r="U38" s="81">
        <v>0</v>
      </c>
      <c r="V38" s="81">
        <v>0</v>
      </c>
      <c r="W38" s="91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81">
        <v>0</v>
      </c>
      <c r="E39" s="81">
        <v>0</v>
      </c>
      <c r="F39" s="81">
        <v>0</v>
      </c>
      <c r="G39" s="81">
        <v>0</v>
      </c>
      <c r="H39" s="81">
        <v>0</v>
      </c>
      <c r="I39" s="81">
        <v>0</v>
      </c>
      <c r="J39" s="81">
        <v>0</v>
      </c>
      <c r="K39" s="81">
        <v>0</v>
      </c>
      <c r="L39" s="81">
        <v>0</v>
      </c>
      <c r="M39" s="81">
        <v>0</v>
      </c>
      <c r="N39" s="81">
        <v>0</v>
      </c>
      <c r="O39" s="81">
        <v>0</v>
      </c>
      <c r="P39" s="81">
        <v>0</v>
      </c>
      <c r="Q39" s="81">
        <v>0</v>
      </c>
      <c r="R39" s="81">
        <v>0</v>
      </c>
      <c r="S39" s="81">
        <v>0</v>
      </c>
      <c r="T39" s="81">
        <v>0</v>
      </c>
      <c r="U39" s="81">
        <v>0</v>
      </c>
      <c r="V39" s="81">
        <v>0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81">
        <v>0</v>
      </c>
      <c r="E40" s="81">
        <v>0</v>
      </c>
      <c r="F40" s="81">
        <v>0</v>
      </c>
      <c r="G40" s="81">
        <v>0</v>
      </c>
      <c r="H40" s="81">
        <v>0</v>
      </c>
      <c r="I40" s="81">
        <v>0</v>
      </c>
      <c r="J40" s="81">
        <v>0</v>
      </c>
      <c r="K40" s="81">
        <v>0</v>
      </c>
      <c r="L40" s="81">
        <v>0</v>
      </c>
      <c r="M40" s="81">
        <v>0</v>
      </c>
      <c r="N40" s="81">
        <v>0</v>
      </c>
      <c r="O40" s="81">
        <v>0</v>
      </c>
      <c r="P40" s="81">
        <v>0</v>
      </c>
      <c r="Q40" s="81">
        <v>0</v>
      </c>
      <c r="R40" s="81">
        <v>0</v>
      </c>
      <c r="S40" s="81">
        <v>0</v>
      </c>
      <c r="T40" s="81">
        <v>0</v>
      </c>
      <c r="U40" s="81">
        <v>0</v>
      </c>
      <c r="V40" s="81">
        <v>0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81">
        <v>0</v>
      </c>
      <c r="E41" s="81">
        <v>0</v>
      </c>
      <c r="F41" s="81">
        <v>0</v>
      </c>
      <c r="G41" s="81">
        <v>0</v>
      </c>
      <c r="H41" s="81">
        <v>0</v>
      </c>
      <c r="I41" s="81">
        <v>0</v>
      </c>
      <c r="J41" s="81">
        <v>0</v>
      </c>
      <c r="K41" s="81">
        <v>0</v>
      </c>
      <c r="L41" s="81">
        <v>0</v>
      </c>
      <c r="M41" s="81">
        <v>0</v>
      </c>
      <c r="N41" s="81">
        <v>0</v>
      </c>
      <c r="O41" s="81">
        <v>0</v>
      </c>
      <c r="P41" s="81">
        <v>0</v>
      </c>
      <c r="Q41" s="81">
        <v>0</v>
      </c>
      <c r="R41" s="81">
        <v>0</v>
      </c>
      <c r="S41" s="81">
        <v>0</v>
      </c>
      <c r="T41" s="81">
        <v>0</v>
      </c>
      <c r="U41" s="81">
        <v>0</v>
      </c>
      <c r="V41" s="81">
        <v>0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81">
        <v>0</v>
      </c>
      <c r="E42" s="81">
        <v>0</v>
      </c>
      <c r="F42" s="81">
        <v>0</v>
      </c>
      <c r="G42" s="81">
        <v>0</v>
      </c>
      <c r="H42" s="81">
        <v>0</v>
      </c>
      <c r="I42" s="81">
        <v>0</v>
      </c>
      <c r="J42" s="81">
        <v>0</v>
      </c>
      <c r="K42" s="81">
        <v>0</v>
      </c>
      <c r="L42" s="81">
        <v>0</v>
      </c>
      <c r="M42" s="81">
        <v>0</v>
      </c>
      <c r="N42" s="81">
        <v>0</v>
      </c>
      <c r="O42" s="81">
        <v>0</v>
      </c>
      <c r="P42" s="81">
        <v>0</v>
      </c>
      <c r="Q42" s="81">
        <v>0</v>
      </c>
      <c r="R42" s="81">
        <v>0</v>
      </c>
      <c r="S42" s="81">
        <v>0</v>
      </c>
      <c r="T42" s="81">
        <v>0</v>
      </c>
      <c r="U42" s="81">
        <v>0</v>
      </c>
      <c r="V42" s="81">
        <v>0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81">
        <v>37.982879999999994</v>
      </c>
      <c r="E43" s="81">
        <v>40.004760000000005</v>
      </c>
      <c r="F43" s="81">
        <v>31.019874999999999</v>
      </c>
      <c r="G43" s="81">
        <v>23.688980000000004</v>
      </c>
      <c r="H43" s="81">
        <v>15.231104999999998</v>
      </c>
      <c r="I43" s="81">
        <v>6.56</v>
      </c>
      <c r="J43" s="81">
        <v>6.6419999999999995</v>
      </c>
      <c r="K43" s="81">
        <v>6.8879999999999999</v>
      </c>
      <c r="L43" s="81">
        <v>7.4880000000000004</v>
      </c>
      <c r="M43" s="81">
        <v>7.5555000000000003</v>
      </c>
      <c r="N43" s="81">
        <v>7.306</v>
      </c>
      <c r="O43" s="81">
        <v>7.3124800000000008</v>
      </c>
      <c r="P43" s="81">
        <v>7.5149999999999997</v>
      </c>
      <c r="Q43" s="81">
        <v>7.9371999999999998</v>
      </c>
      <c r="R43" s="81">
        <v>8.2035999999999998</v>
      </c>
      <c r="S43" s="81">
        <v>8.545440000000001</v>
      </c>
      <c r="T43" s="81">
        <v>9.1199999999999992</v>
      </c>
      <c r="U43" s="81">
        <v>9.2663999999999991</v>
      </c>
      <c r="V43" s="81">
        <v>9.6319999999999997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81">
        <v>0</v>
      </c>
      <c r="E44" s="81">
        <v>0</v>
      </c>
      <c r="F44" s="81">
        <v>0</v>
      </c>
      <c r="G44" s="81">
        <v>0</v>
      </c>
      <c r="H44" s="81">
        <v>0</v>
      </c>
      <c r="I44" s="81">
        <v>0</v>
      </c>
      <c r="J44" s="81">
        <v>0</v>
      </c>
      <c r="K44" s="81">
        <v>0</v>
      </c>
      <c r="L44" s="81">
        <v>0</v>
      </c>
      <c r="M44" s="81">
        <v>0</v>
      </c>
      <c r="N44" s="81">
        <v>0</v>
      </c>
      <c r="O44" s="81">
        <v>0</v>
      </c>
      <c r="P44" s="81">
        <v>0</v>
      </c>
      <c r="Q44" s="81">
        <v>0</v>
      </c>
      <c r="R44" s="81">
        <v>0</v>
      </c>
      <c r="S44" s="81">
        <v>0</v>
      </c>
      <c r="T44" s="81">
        <v>0</v>
      </c>
      <c r="U44" s="81">
        <v>0</v>
      </c>
      <c r="V44" s="81">
        <v>0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81">
        <v>37.982879999999994</v>
      </c>
      <c r="E45" s="81">
        <v>40.004760000000005</v>
      </c>
      <c r="F45" s="81">
        <v>31.019874999999999</v>
      </c>
      <c r="G45" s="81">
        <v>23.688980000000004</v>
      </c>
      <c r="H45" s="81">
        <v>15.231104999999998</v>
      </c>
      <c r="I45" s="81">
        <v>6.56</v>
      </c>
      <c r="J45" s="81">
        <v>6.6419999999999995</v>
      </c>
      <c r="K45" s="81">
        <v>6.8879999999999999</v>
      </c>
      <c r="L45" s="81">
        <v>7.4880000000000004</v>
      </c>
      <c r="M45" s="81">
        <v>7.5555000000000003</v>
      </c>
      <c r="N45" s="81">
        <v>7.306</v>
      </c>
      <c r="O45" s="81">
        <v>7.3124800000000008</v>
      </c>
      <c r="P45" s="81">
        <v>7.5149999999999997</v>
      </c>
      <c r="Q45" s="81">
        <v>7.9371999999999998</v>
      </c>
      <c r="R45" s="81">
        <v>8.2035999999999998</v>
      </c>
      <c r="S45" s="81">
        <v>8.545440000000001</v>
      </c>
      <c r="T45" s="81">
        <v>9.1199999999999992</v>
      </c>
      <c r="U45" s="81">
        <v>9.2663999999999991</v>
      </c>
      <c r="V45" s="81">
        <v>9.6319999999999997</v>
      </c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81">
        <v>0</v>
      </c>
      <c r="E46" s="81">
        <v>0</v>
      </c>
      <c r="F46" s="81">
        <v>0</v>
      </c>
      <c r="G46" s="81">
        <v>0</v>
      </c>
      <c r="H46" s="81">
        <v>0</v>
      </c>
      <c r="I46" s="81">
        <v>0</v>
      </c>
      <c r="J46" s="81">
        <v>0</v>
      </c>
      <c r="K46" s="81">
        <v>0</v>
      </c>
      <c r="L46" s="81">
        <v>0</v>
      </c>
      <c r="M46" s="81">
        <v>0</v>
      </c>
      <c r="N46" s="81">
        <v>0</v>
      </c>
      <c r="O46" s="81">
        <v>0</v>
      </c>
      <c r="P46" s="81">
        <v>0</v>
      </c>
      <c r="Q46" s="81">
        <v>0</v>
      </c>
      <c r="R46" s="81">
        <v>0</v>
      </c>
      <c r="S46" s="81">
        <v>0</v>
      </c>
      <c r="T46" s="81">
        <v>0</v>
      </c>
      <c r="U46" s="81">
        <v>0</v>
      </c>
      <c r="V46" s="81">
        <v>0</v>
      </c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81">
        <v>37.982879999999994</v>
      </c>
      <c r="E47" s="81">
        <v>40.004760000000005</v>
      </c>
      <c r="F47" s="81">
        <v>31.019874999999999</v>
      </c>
      <c r="G47" s="81">
        <v>23.688980000000004</v>
      </c>
      <c r="H47" s="81">
        <v>15.231104999999998</v>
      </c>
      <c r="I47" s="81">
        <v>6.56</v>
      </c>
      <c r="J47" s="81">
        <v>6.6419999999999995</v>
      </c>
      <c r="K47" s="81">
        <v>6.8879999999999999</v>
      </c>
      <c r="L47" s="81">
        <v>7.4880000000000004</v>
      </c>
      <c r="M47" s="81">
        <v>7.5555000000000003</v>
      </c>
      <c r="N47" s="81">
        <v>7.306</v>
      </c>
      <c r="O47" s="81">
        <v>7.3124800000000008</v>
      </c>
      <c r="P47" s="81">
        <v>7.5149999999999997</v>
      </c>
      <c r="Q47" s="81">
        <v>7.9371999999999998</v>
      </c>
      <c r="R47" s="81">
        <v>8.2035999999999998</v>
      </c>
      <c r="S47" s="81">
        <v>8.545440000000001</v>
      </c>
      <c r="T47" s="81">
        <v>9.1199999999999992</v>
      </c>
      <c r="U47" s="81">
        <v>9.2663999999999991</v>
      </c>
      <c r="V47" s="81">
        <v>9.6319999999999997</v>
      </c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81">
        <v>4655.0842599999996</v>
      </c>
      <c r="E48" s="81">
        <v>4326.1173799999997</v>
      </c>
      <c r="F48" s="81">
        <v>4546.82096</v>
      </c>
      <c r="G48" s="81">
        <v>4332.5245199999999</v>
      </c>
      <c r="H48" s="81">
        <v>4426.4837200000002</v>
      </c>
      <c r="I48" s="81">
        <v>4356.9465999999993</v>
      </c>
      <c r="J48" s="81">
        <v>4151.7536</v>
      </c>
      <c r="K48" s="81">
        <v>3934.2216000000003</v>
      </c>
      <c r="L48" s="81">
        <v>3459.2249400000001</v>
      </c>
      <c r="M48" s="81">
        <v>3419.4567999999999</v>
      </c>
      <c r="N48" s="81">
        <v>3037.5876000000003</v>
      </c>
      <c r="O48" s="81">
        <v>3304.9326000000001</v>
      </c>
      <c r="P48" s="81">
        <v>3195.7096000000001</v>
      </c>
      <c r="Q48" s="81">
        <v>3393.2688720000001</v>
      </c>
      <c r="R48" s="81">
        <v>3196.63274</v>
      </c>
      <c r="S48" s="81">
        <v>2993.8728080000001</v>
      </c>
      <c r="T48" s="81">
        <v>3071.4083420000002</v>
      </c>
      <c r="U48" s="81">
        <v>3149.0042000000003</v>
      </c>
      <c r="V48" s="81">
        <v>3217.7370000000001</v>
      </c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4655.0842599999996</v>
      </c>
      <c r="E49" s="81">
        <v>4326.1173799999997</v>
      </c>
      <c r="F49" s="81">
        <v>4546.82096</v>
      </c>
      <c r="G49" s="81">
        <v>4332.5245199999999</v>
      </c>
      <c r="H49" s="81">
        <v>4426.4837200000002</v>
      </c>
      <c r="I49" s="81">
        <v>4356.9465999999993</v>
      </c>
      <c r="J49" s="81">
        <v>4151.7536</v>
      </c>
      <c r="K49" s="81">
        <v>3934.2216000000003</v>
      </c>
      <c r="L49" s="81">
        <v>3459.2249400000001</v>
      </c>
      <c r="M49" s="81">
        <v>3419.4567999999999</v>
      </c>
      <c r="N49" s="81">
        <v>3037.5876000000003</v>
      </c>
      <c r="O49" s="81">
        <v>3304.9326000000001</v>
      </c>
      <c r="P49" s="81">
        <v>3195.7096000000001</v>
      </c>
      <c r="Q49" s="81">
        <v>3393.2688720000001</v>
      </c>
      <c r="R49" s="81">
        <v>3196.63274</v>
      </c>
      <c r="S49" s="81">
        <v>2993.8728080000001</v>
      </c>
      <c r="T49" s="81">
        <v>3071.4083420000002</v>
      </c>
      <c r="U49" s="81">
        <v>3149.0042000000003</v>
      </c>
      <c r="V49" s="81">
        <v>3217.7370000000001</v>
      </c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0</v>
      </c>
      <c r="E50" s="81">
        <v>0</v>
      </c>
      <c r="F50" s="81">
        <v>0</v>
      </c>
      <c r="G50" s="81">
        <v>0</v>
      </c>
      <c r="H50" s="81">
        <v>0</v>
      </c>
      <c r="I50" s="81">
        <v>0</v>
      </c>
      <c r="J50" s="81">
        <v>0</v>
      </c>
      <c r="K50" s="81">
        <v>0</v>
      </c>
      <c r="L50" s="81">
        <v>0</v>
      </c>
      <c r="M50" s="81">
        <v>0</v>
      </c>
      <c r="N50" s="81">
        <v>0</v>
      </c>
      <c r="O50" s="81">
        <v>0</v>
      </c>
      <c r="P50" s="81">
        <v>0</v>
      </c>
      <c r="Q50" s="81">
        <v>0</v>
      </c>
      <c r="R50" s="81">
        <v>0</v>
      </c>
      <c r="S50" s="81">
        <v>0</v>
      </c>
      <c r="T50" s="81">
        <v>0</v>
      </c>
      <c r="U50" s="81">
        <v>0</v>
      </c>
      <c r="V50" s="81">
        <v>0</v>
      </c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0</v>
      </c>
      <c r="E51" s="81">
        <v>0</v>
      </c>
      <c r="F51" s="81">
        <v>0</v>
      </c>
      <c r="G51" s="81">
        <v>0</v>
      </c>
      <c r="H51" s="81">
        <v>0</v>
      </c>
      <c r="I51" s="81">
        <v>0</v>
      </c>
      <c r="J51" s="81">
        <v>0</v>
      </c>
      <c r="K51" s="81">
        <v>0</v>
      </c>
      <c r="L51" s="81">
        <v>0</v>
      </c>
      <c r="M51" s="81">
        <v>0</v>
      </c>
      <c r="N51" s="81">
        <v>0</v>
      </c>
      <c r="O51" s="81">
        <v>0</v>
      </c>
      <c r="P51" s="81">
        <v>0</v>
      </c>
      <c r="Q51" s="81">
        <v>0</v>
      </c>
      <c r="R51" s="81">
        <v>0</v>
      </c>
      <c r="S51" s="81">
        <v>0</v>
      </c>
      <c r="T51" s="81">
        <v>0</v>
      </c>
      <c r="U51" s="81">
        <v>0</v>
      </c>
      <c r="V51" s="81">
        <v>0</v>
      </c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0</v>
      </c>
      <c r="E52" s="81">
        <v>0</v>
      </c>
      <c r="F52" s="81">
        <v>0</v>
      </c>
      <c r="G52" s="81">
        <v>0</v>
      </c>
      <c r="H52" s="81">
        <v>0</v>
      </c>
      <c r="I52" s="81">
        <v>0</v>
      </c>
      <c r="J52" s="81">
        <v>0</v>
      </c>
      <c r="K52" s="81">
        <v>0</v>
      </c>
      <c r="L52" s="81">
        <v>0</v>
      </c>
      <c r="M52" s="81">
        <v>0</v>
      </c>
      <c r="N52" s="81">
        <v>0</v>
      </c>
      <c r="O52" s="81">
        <v>0</v>
      </c>
      <c r="P52" s="81">
        <v>0</v>
      </c>
      <c r="Q52" s="81">
        <v>0</v>
      </c>
      <c r="R52" s="81">
        <v>0</v>
      </c>
      <c r="S52" s="81">
        <v>0</v>
      </c>
      <c r="T52" s="81">
        <v>0</v>
      </c>
      <c r="U52" s="81">
        <v>0</v>
      </c>
      <c r="V52" s="81">
        <v>0</v>
      </c>
      <c r="W52" s="85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0</v>
      </c>
      <c r="E53" s="81">
        <v>0</v>
      </c>
      <c r="F53" s="81">
        <v>0</v>
      </c>
      <c r="G53" s="81">
        <v>0</v>
      </c>
      <c r="H53" s="81">
        <v>0</v>
      </c>
      <c r="I53" s="81">
        <v>0</v>
      </c>
      <c r="J53" s="81">
        <v>0</v>
      </c>
      <c r="K53" s="81">
        <v>0</v>
      </c>
      <c r="L53" s="81">
        <v>0</v>
      </c>
      <c r="M53" s="81">
        <v>0</v>
      </c>
      <c r="N53" s="81">
        <v>0</v>
      </c>
      <c r="O53" s="81">
        <v>0</v>
      </c>
      <c r="P53" s="81">
        <v>0</v>
      </c>
      <c r="Q53" s="81">
        <v>0</v>
      </c>
      <c r="R53" s="81">
        <v>0</v>
      </c>
      <c r="S53" s="81">
        <v>0</v>
      </c>
      <c r="T53" s="81">
        <v>0</v>
      </c>
      <c r="U53" s="81">
        <v>0</v>
      </c>
      <c r="V53" s="81">
        <v>0</v>
      </c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0</v>
      </c>
      <c r="E54" s="81">
        <v>0</v>
      </c>
      <c r="F54" s="81">
        <v>0</v>
      </c>
      <c r="G54" s="81">
        <v>0</v>
      </c>
      <c r="H54" s="81">
        <v>0</v>
      </c>
      <c r="I54" s="81">
        <v>0</v>
      </c>
      <c r="J54" s="81">
        <v>0</v>
      </c>
      <c r="K54" s="81">
        <v>0</v>
      </c>
      <c r="L54" s="81">
        <v>0</v>
      </c>
      <c r="M54" s="81">
        <v>0</v>
      </c>
      <c r="N54" s="81">
        <v>0</v>
      </c>
      <c r="O54" s="81">
        <v>0</v>
      </c>
      <c r="P54" s="81">
        <v>0</v>
      </c>
      <c r="Q54" s="81">
        <v>0</v>
      </c>
      <c r="R54" s="81">
        <v>0</v>
      </c>
      <c r="S54" s="81">
        <v>0</v>
      </c>
      <c r="T54" s="81">
        <v>0</v>
      </c>
      <c r="U54" s="81">
        <v>0</v>
      </c>
      <c r="V54" s="81">
        <v>0</v>
      </c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37500.000000000007</v>
      </c>
      <c r="E55" s="81">
        <v>37500.000000000007</v>
      </c>
      <c r="F55" s="81">
        <v>44397.499210739523</v>
      </c>
      <c r="G55" s="81">
        <v>43565.894559988526</v>
      </c>
      <c r="H55" s="81">
        <v>46228.027723194369</v>
      </c>
      <c r="I55" s="81">
        <v>40238.940448472487</v>
      </c>
      <c r="J55" s="81">
        <v>38308.119568965361</v>
      </c>
      <c r="K55" s="81">
        <v>36661.447713654343</v>
      </c>
      <c r="L55" s="81">
        <v>34175.62330438073</v>
      </c>
      <c r="M55" s="81">
        <v>33428.178754960158</v>
      </c>
      <c r="N55" s="81">
        <v>31743.576869431432</v>
      </c>
      <c r="O55" s="81">
        <v>32704.25297848729</v>
      </c>
      <c r="P55" s="81">
        <v>32599.997575680627</v>
      </c>
      <c r="Q55" s="81">
        <v>32620.898932430926</v>
      </c>
      <c r="R55" s="81">
        <v>29664.324782231488</v>
      </c>
      <c r="S55" s="81">
        <v>39677.902179604993</v>
      </c>
      <c r="T55" s="81">
        <v>43764.935549484995</v>
      </c>
      <c r="U55" s="81">
        <v>41867.284892744989</v>
      </c>
      <c r="V55" s="81">
        <v>42635.310716605003</v>
      </c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3462.4571210716945</v>
      </c>
      <c r="E56" s="81">
        <v>3462.4571210716945</v>
      </c>
      <c r="F56" s="81">
        <v>4099.3183279999994</v>
      </c>
      <c r="G56" s="81">
        <v>3827.6578440000003</v>
      </c>
      <c r="H56" s="81">
        <v>3505.0663360000003</v>
      </c>
      <c r="I56" s="81">
        <v>3450.8823509999997</v>
      </c>
      <c r="J56" s="81">
        <v>3278.7802010000005</v>
      </c>
      <c r="K56" s="81">
        <v>3182.8592139999996</v>
      </c>
      <c r="L56" s="81">
        <v>3130.0357119999971</v>
      </c>
      <c r="M56" s="81">
        <v>3045.8138513333365</v>
      </c>
      <c r="N56" s="81">
        <v>2866.5553130000003</v>
      </c>
      <c r="O56" s="81">
        <v>2994.3674166666669</v>
      </c>
      <c r="P56" s="81">
        <v>2917.6890131666673</v>
      </c>
      <c r="Q56" s="81">
        <v>3079.2733850000004</v>
      </c>
      <c r="R56" s="81">
        <v>2581.0480979999998</v>
      </c>
      <c r="S56" s="81">
        <v>2913.8589863199995</v>
      </c>
      <c r="T56" s="81">
        <v>2913.8589863199995</v>
      </c>
      <c r="U56" s="81">
        <v>2786.3624222299995</v>
      </c>
      <c r="V56" s="81">
        <v>2774.2610252100008</v>
      </c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30852.60840195381</v>
      </c>
      <c r="E57" s="81">
        <v>30852.60840195381</v>
      </c>
      <c r="F57" s="81">
        <v>36527.430857999992</v>
      </c>
      <c r="G57" s="81">
        <v>35988.404128000002</v>
      </c>
      <c r="H57" s="81">
        <v>38989.324296999999</v>
      </c>
      <c r="I57" s="81">
        <v>32841.984835999996</v>
      </c>
      <c r="J57" s="81">
        <v>31322.611193000001</v>
      </c>
      <c r="K57" s="81">
        <v>29883.146530999999</v>
      </c>
      <c r="L57" s="81">
        <v>27552.912412166632</v>
      </c>
      <c r="M57" s="81">
        <v>26959.323520333368</v>
      </c>
      <c r="N57" s="81">
        <v>25534.771106</v>
      </c>
      <c r="O57" s="81">
        <v>26275.984966000007</v>
      </c>
      <c r="P57" s="81">
        <v>26285.008227833328</v>
      </c>
      <c r="Q57" s="81">
        <v>26182.558884999999</v>
      </c>
      <c r="R57" s="81">
        <v>24387.087405999999</v>
      </c>
      <c r="S57" s="81">
        <v>33482.154944000002</v>
      </c>
      <c r="T57" s="81">
        <v>37381.581784000002</v>
      </c>
      <c r="U57" s="81">
        <v>35634.225043999992</v>
      </c>
      <c r="V57" s="81">
        <v>36323.632484000002</v>
      </c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3184.9344769744976</v>
      </c>
      <c r="E58" s="81">
        <v>3184.9344769744976</v>
      </c>
      <c r="F58" s="81">
        <v>3770.7500247395296</v>
      </c>
      <c r="G58" s="81">
        <v>3749.8325879885247</v>
      </c>
      <c r="H58" s="81">
        <v>3733.6370901943683</v>
      </c>
      <c r="I58" s="81">
        <v>3946.0732614724902</v>
      </c>
      <c r="J58" s="81">
        <v>3706.728174965363</v>
      </c>
      <c r="K58" s="81">
        <v>3595.4419686543511</v>
      </c>
      <c r="L58" s="81">
        <v>3492.6751802141016</v>
      </c>
      <c r="M58" s="81">
        <v>3423.0413832934501</v>
      </c>
      <c r="N58" s="81">
        <v>3342.2504504314311</v>
      </c>
      <c r="O58" s="81">
        <v>3433.9005958206126</v>
      </c>
      <c r="P58" s="81">
        <v>3397.3003346806331</v>
      </c>
      <c r="Q58" s="81">
        <v>3359.066662430927</v>
      </c>
      <c r="R58" s="81">
        <v>2696.1892782314881</v>
      </c>
      <c r="S58" s="81">
        <v>3281.8882492849989</v>
      </c>
      <c r="T58" s="81">
        <v>3469.4947791649997</v>
      </c>
      <c r="U58" s="81">
        <v>3446.6974265150011</v>
      </c>
      <c r="V58" s="81">
        <v>3537.4172073950003</v>
      </c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0</v>
      </c>
      <c r="E59" s="81">
        <v>0</v>
      </c>
      <c r="F59" s="81">
        <v>0</v>
      </c>
      <c r="G59" s="81">
        <v>0</v>
      </c>
      <c r="H59" s="81">
        <v>0</v>
      </c>
      <c r="I59" s="81">
        <v>0</v>
      </c>
      <c r="J59" s="81">
        <v>0</v>
      </c>
      <c r="K59" s="81">
        <v>0</v>
      </c>
      <c r="L59" s="81">
        <v>0</v>
      </c>
      <c r="M59" s="81">
        <v>0</v>
      </c>
      <c r="N59" s="81">
        <v>0</v>
      </c>
      <c r="O59" s="81">
        <v>0</v>
      </c>
      <c r="P59" s="81">
        <v>0</v>
      </c>
      <c r="Q59" s="81">
        <v>0</v>
      </c>
      <c r="R59" s="81">
        <v>0</v>
      </c>
      <c r="S59" s="81">
        <v>0</v>
      </c>
      <c r="T59" s="81">
        <v>0</v>
      </c>
      <c r="U59" s="81">
        <v>0</v>
      </c>
      <c r="V59" s="81">
        <v>0</v>
      </c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0</v>
      </c>
      <c r="E60" s="81">
        <v>0</v>
      </c>
      <c r="F60" s="81">
        <v>0</v>
      </c>
      <c r="G60" s="81">
        <v>0</v>
      </c>
      <c r="H60" s="81">
        <v>0</v>
      </c>
      <c r="I60" s="81">
        <v>0</v>
      </c>
      <c r="J60" s="81">
        <v>0</v>
      </c>
      <c r="K60" s="81">
        <v>0</v>
      </c>
      <c r="L60" s="81">
        <v>0</v>
      </c>
      <c r="M60" s="81">
        <v>0</v>
      </c>
      <c r="N60" s="81">
        <v>0</v>
      </c>
      <c r="O60" s="81">
        <v>0</v>
      </c>
      <c r="P60" s="81">
        <v>0</v>
      </c>
      <c r="Q60" s="81">
        <v>0</v>
      </c>
      <c r="R60" s="81">
        <v>0</v>
      </c>
      <c r="S60" s="81">
        <v>0</v>
      </c>
      <c r="T60" s="81">
        <v>0</v>
      </c>
      <c r="U60" s="81">
        <v>0</v>
      </c>
      <c r="V60" s="81">
        <v>0</v>
      </c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0</v>
      </c>
      <c r="E61" s="81">
        <v>0</v>
      </c>
      <c r="F61" s="81">
        <v>0</v>
      </c>
      <c r="G61" s="81">
        <v>0</v>
      </c>
      <c r="H61" s="81">
        <v>0</v>
      </c>
      <c r="I61" s="81">
        <v>0</v>
      </c>
      <c r="J61" s="81">
        <v>0</v>
      </c>
      <c r="K61" s="81">
        <v>0</v>
      </c>
      <c r="L61" s="81">
        <v>0</v>
      </c>
      <c r="M61" s="81">
        <v>0</v>
      </c>
      <c r="N61" s="81">
        <v>0</v>
      </c>
      <c r="O61" s="81">
        <v>0</v>
      </c>
      <c r="P61" s="81">
        <v>0</v>
      </c>
      <c r="Q61" s="81">
        <v>0</v>
      </c>
      <c r="R61" s="81">
        <v>0</v>
      </c>
      <c r="S61" s="81">
        <v>0</v>
      </c>
      <c r="T61" s="81">
        <v>0</v>
      </c>
      <c r="U61" s="81">
        <v>0</v>
      </c>
      <c r="V61" s="81">
        <v>0</v>
      </c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0</v>
      </c>
      <c r="E62" s="81">
        <v>0</v>
      </c>
      <c r="F62" s="81">
        <v>0</v>
      </c>
      <c r="G62" s="81">
        <v>0</v>
      </c>
      <c r="H62" s="81">
        <v>0</v>
      </c>
      <c r="I62" s="81">
        <v>0</v>
      </c>
      <c r="J62" s="81">
        <v>0</v>
      </c>
      <c r="K62" s="81">
        <v>0</v>
      </c>
      <c r="L62" s="81">
        <v>0</v>
      </c>
      <c r="M62" s="81">
        <v>0</v>
      </c>
      <c r="N62" s="81">
        <v>0</v>
      </c>
      <c r="O62" s="81">
        <v>0</v>
      </c>
      <c r="P62" s="81">
        <v>0</v>
      </c>
      <c r="Q62" s="81">
        <v>0</v>
      </c>
      <c r="R62" s="81">
        <v>0</v>
      </c>
      <c r="S62" s="81">
        <v>0</v>
      </c>
      <c r="T62" s="81">
        <v>0</v>
      </c>
      <c r="U62" s="81">
        <v>0</v>
      </c>
      <c r="V62" s="81">
        <v>0</v>
      </c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0</v>
      </c>
      <c r="E63" s="81">
        <v>0</v>
      </c>
      <c r="F63" s="81">
        <v>0</v>
      </c>
      <c r="G63" s="81">
        <v>0</v>
      </c>
      <c r="H63" s="81">
        <v>0</v>
      </c>
      <c r="I63" s="81">
        <v>0</v>
      </c>
      <c r="J63" s="81">
        <v>0</v>
      </c>
      <c r="K63" s="81">
        <v>0</v>
      </c>
      <c r="L63" s="81">
        <v>0</v>
      </c>
      <c r="M63" s="81">
        <v>0</v>
      </c>
      <c r="N63" s="81">
        <v>0</v>
      </c>
      <c r="O63" s="81">
        <v>0</v>
      </c>
      <c r="P63" s="81">
        <v>0</v>
      </c>
      <c r="Q63" s="81">
        <v>0</v>
      </c>
      <c r="R63" s="81">
        <v>0</v>
      </c>
      <c r="S63" s="81">
        <v>0</v>
      </c>
      <c r="T63" s="81">
        <v>0</v>
      </c>
      <c r="U63" s="81">
        <v>0</v>
      </c>
      <c r="V63" s="81">
        <v>0</v>
      </c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0</v>
      </c>
      <c r="E64" s="81">
        <v>0</v>
      </c>
      <c r="F64" s="81">
        <v>0</v>
      </c>
      <c r="G64" s="81">
        <v>0</v>
      </c>
      <c r="H64" s="81">
        <v>0</v>
      </c>
      <c r="I64" s="81">
        <v>0</v>
      </c>
      <c r="J64" s="81">
        <v>0</v>
      </c>
      <c r="K64" s="81">
        <v>0</v>
      </c>
      <c r="L64" s="81">
        <v>0</v>
      </c>
      <c r="M64" s="81">
        <v>0</v>
      </c>
      <c r="N64" s="81">
        <v>0</v>
      </c>
      <c r="O64" s="81">
        <v>0</v>
      </c>
      <c r="P64" s="81">
        <v>0</v>
      </c>
      <c r="Q64" s="81">
        <v>0</v>
      </c>
      <c r="R64" s="81">
        <v>0</v>
      </c>
      <c r="S64" s="81">
        <v>0</v>
      </c>
      <c r="T64" s="81">
        <v>0</v>
      </c>
      <c r="U64" s="81">
        <v>0</v>
      </c>
      <c r="V64" s="81">
        <v>0</v>
      </c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81">
        <v>0</v>
      </c>
      <c r="E65" s="81">
        <v>0</v>
      </c>
      <c r="F65" s="81">
        <v>0</v>
      </c>
      <c r="G65" s="81">
        <v>0</v>
      </c>
      <c r="H65" s="81">
        <v>0</v>
      </c>
      <c r="I65" s="81">
        <v>0</v>
      </c>
      <c r="J65" s="81">
        <v>0</v>
      </c>
      <c r="K65" s="81">
        <v>0</v>
      </c>
      <c r="L65" s="81">
        <v>0</v>
      </c>
      <c r="M65" s="81">
        <v>0</v>
      </c>
      <c r="N65" s="81">
        <v>0</v>
      </c>
      <c r="O65" s="81">
        <v>0</v>
      </c>
      <c r="P65" s="81">
        <v>0</v>
      </c>
      <c r="Q65" s="81">
        <v>0</v>
      </c>
      <c r="R65" s="81">
        <v>0</v>
      </c>
      <c r="S65" s="81">
        <v>0</v>
      </c>
      <c r="T65" s="81">
        <v>0</v>
      </c>
      <c r="U65" s="81">
        <v>0</v>
      </c>
      <c r="V65" s="81">
        <v>0</v>
      </c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81">
        <v>0</v>
      </c>
      <c r="E66" s="81">
        <v>0</v>
      </c>
      <c r="F66" s="81">
        <v>0</v>
      </c>
      <c r="G66" s="81">
        <v>0</v>
      </c>
      <c r="H66" s="81">
        <v>0</v>
      </c>
      <c r="I66" s="81">
        <v>0</v>
      </c>
      <c r="J66" s="81">
        <v>0</v>
      </c>
      <c r="K66" s="81">
        <v>0</v>
      </c>
      <c r="L66" s="81">
        <v>0</v>
      </c>
      <c r="M66" s="81">
        <v>0</v>
      </c>
      <c r="N66" s="81">
        <v>0</v>
      </c>
      <c r="O66" s="81">
        <v>0</v>
      </c>
      <c r="P66" s="81">
        <v>0</v>
      </c>
      <c r="Q66" s="81">
        <v>0</v>
      </c>
      <c r="R66" s="81">
        <v>0</v>
      </c>
      <c r="S66" s="81">
        <v>0</v>
      </c>
      <c r="T66" s="81">
        <v>0</v>
      </c>
      <c r="U66" s="81">
        <v>0</v>
      </c>
      <c r="V66" s="81">
        <v>0</v>
      </c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81">
        <v>0</v>
      </c>
      <c r="E67" s="81">
        <v>0</v>
      </c>
      <c r="F67" s="81">
        <v>0</v>
      </c>
      <c r="G67" s="81">
        <v>0</v>
      </c>
      <c r="H67" s="81">
        <v>0</v>
      </c>
      <c r="I67" s="81">
        <v>0</v>
      </c>
      <c r="J67" s="81">
        <v>0</v>
      </c>
      <c r="K67" s="81">
        <v>0</v>
      </c>
      <c r="L67" s="81">
        <v>0</v>
      </c>
      <c r="M67" s="81">
        <v>0</v>
      </c>
      <c r="N67" s="81">
        <v>0</v>
      </c>
      <c r="O67" s="81">
        <v>0</v>
      </c>
      <c r="P67" s="81">
        <v>0</v>
      </c>
      <c r="Q67" s="81">
        <v>0</v>
      </c>
      <c r="R67" s="81">
        <v>0</v>
      </c>
      <c r="S67" s="81">
        <v>0</v>
      </c>
      <c r="T67" s="81">
        <v>0</v>
      </c>
      <c r="U67" s="81">
        <v>0</v>
      </c>
      <c r="V67" s="81">
        <v>0</v>
      </c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81">
        <v>0</v>
      </c>
      <c r="E68" s="81">
        <v>0</v>
      </c>
      <c r="F68" s="81">
        <v>0</v>
      </c>
      <c r="G68" s="81">
        <v>0</v>
      </c>
      <c r="H68" s="81">
        <v>0</v>
      </c>
      <c r="I68" s="81">
        <v>0</v>
      </c>
      <c r="J68" s="81">
        <v>0</v>
      </c>
      <c r="K68" s="81">
        <v>0</v>
      </c>
      <c r="L68" s="81">
        <v>0</v>
      </c>
      <c r="M68" s="81">
        <v>0</v>
      </c>
      <c r="N68" s="81">
        <v>0</v>
      </c>
      <c r="O68" s="81">
        <v>0</v>
      </c>
      <c r="P68" s="81">
        <v>0</v>
      </c>
      <c r="Q68" s="81">
        <v>0</v>
      </c>
      <c r="R68" s="81">
        <v>0</v>
      </c>
      <c r="S68" s="81">
        <v>0</v>
      </c>
      <c r="T68" s="81">
        <v>0</v>
      </c>
      <c r="U68" s="81">
        <v>0</v>
      </c>
      <c r="V68" s="81">
        <v>0</v>
      </c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81">
        <v>0</v>
      </c>
      <c r="E69" s="81">
        <v>0</v>
      </c>
      <c r="F69" s="81">
        <v>0</v>
      </c>
      <c r="G69" s="81">
        <v>0</v>
      </c>
      <c r="H69" s="81">
        <v>0</v>
      </c>
      <c r="I69" s="81">
        <v>0</v>
      </c>
      <c r="J69" s="81">
        <v>0</v>
      </c>
      <c r="K69" s="81">
        <v>0</v>
      </c>
      <c r="L69" s="81">
        <v>0</v>
      </c>
      <c r="M69" s="81">
        <v>0</v>
      </c>
      <c r="N69" s="81">
        <v>0</v>
      </c>
      <c r="O69" s="81">
        <v>0</v>
      </c>
      <c r="P69" s="81">
        <v>0</v>
      </c>
      <c r="Q69" s="81">
        <v>0</v>
      </c>
      <c r="R69" s="81">
        <v>0</v>
      </c>
      <c r="S69" s="81">
        <v>0</v>
      </c>
      <c r="T69" s="81">
        <v>0</v>
      </c>
      <c r="U69" s="81">
        <v>0</v>
      </c>
      <c r="V69" s="81">
        <v>0</v>
      </c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81">
        <v>0</v>
      </c>
      <c r="E70" s="81">
        <v>0</v>
      </c>
      <c r="F70" s="81">
        <v>0</v>
      </c>
      <c r="G70" s="81">
        <v>0</v>
      </c>
      <c r="H70" s="81">
        <v>0</v>
      </c>
      <c r="I70" s="81">
        <v>0</v>
      </c>
      <c r="J70" s="81">
        <v>0</v>
      </c>
      <c r="K70" s="81">
        <v>0</v>
      </c>
      <c r="L70" s="81">
        <v>0</v>
      </c>
      <c r="M70" s="81">
        <v>0</v>
      </c>
      <c r="N70" s="81">
        <v>0</v>
      </c>
      <c r="O70" s="81">
        <v>0</v>
      </c>
      <c r="P70" s="81">
        <v>0</v>
      </c>
      <c r="Q70" s="81">
        <v>0</v>
      </c>
      <c r="R70" s="81">
        <v>0</v>
      </c>
      <c r="S70" s="81">
        <v>0</v>
      </c>
      <c r="T70" s="81">
        <v>0</v>
      </c>
      <c r="U70" s="81">
        <v>0</v>
      </c>
      <c r="V70" s="81">
        <v>0</v>
      </c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81">
        <v>0</v>
      </c>
      <c r="E71" s="81">
        <v>0</v>
      </c>
      <c r="F71" s="81">
        <v>0</v>
      </c>
      <c r="G71" s="81">
        <v>0</v>
      </c>
      <c r="H71" s="81">
        <v>0</v>
      </c>
      <c r="I71" s="81">
        <v>0</v>
      </c>
      <c r="J71" s="81">
        <v>0</v>
      </c>
      <c r="K71" s="81">
        <v>0</v>
      </c>
      <c r="L71" s="81">
        <v>0</v>
      </c>
      <c r="M71" s="81">
        <v>0</v>
      </c>
      <c r="N71" s="81">
        <v>0</v>
      </c>
      <c r="O71" s="81">
        <v>0</v>
      </c>
      <c r="P71" s="81">
        <v>0</v>
      </c>
      <c r="Q71" s="81">
        <v>0</v>
      </c>
      <c r="R71" s="81">
        <v>0</v>
      </c>
      <c r="S71" s="81">
        <v>0</v>
      </c>
      <c r="T71" s="81">
        <v>0</v>
      </c>
      <c r="U71" s="81">
        <v>0</v>
      </c>
      <c r="V71" s="81">
        <v>0</v>
      </c>
      <c r="W71" s="85"/>
    </row>
    <row r="72" spans="1:24" s="64" customFormat="1" ht="12.75" customHeight="1">
      <c r="A72" s="78">
        <v>68</v>
      </c>
      <c r="B72" s="298" t="s">
        <v>727</v>
      </c>
      <c r="C72" s="83" t="s">
        <v>728</v>
      </c>
      <c r="D72" s="81" t="s">
        <v>750</v>
      </c>
      <c r="E72" s="81" t="s">
        <v>750</v>
      </c>
      <c r="F72" s="81" t="s">
        <v>750</v>
      </c>
      <c r="G72" s="81" t="s">
        <v>750</v>
      </c>
      <c r="H72" s="81" t="s">
        <v>750</v>
      </c>
      <c r="I72" s="81" t="s">
        <v>750</v>
      </c>
      <c r="J72" s="81" t="s">
        <v>750</v>
      </c>
      <c r="K72" s="81" t="s">
        <v>750</v>
      </c>
      <c r="L72" s="81" t="s">
        <v>750</v>
      </c>
      <c r="M72" s="81" t="s">
        <v>750</v>
      </c>
      <c r="N72" s="81" t="s">
        <v>750</v>
      </c>
      <c r="O72" s="81" t="s">
        <v>750</v>
      </c>
      <c r="P72" s="81" t="s">
        <v>750</v>
      </c>
      <c r="Q72" s="81" t="s">
        <v>750</v>
      </c>
      <c r="R72" s="81" t="s">
        <v>750</v>
      </c>
      <c r="S72" s="81" t="s">
        <v>750</v>
      </c>
      <c r="T72" s="81" t="s">
        <v>750</v>
      </c>
      <c r="U72" s="81" t="s">
        <v>750</v>
      </c>
      <c r="V72" s="81" t="s">
        <v>750</v>
      </c>
    </row>
    <row r="73" spans="1:24" s="64" customFormat="1" ht="6.95" customHeight="1">
      <c r="A73" s="95"/>
      <c r="B73" s="96"/>
      <c r="C73" s="97"/>
      <c r="D73" s="81"/>
      <c r="E73" s="81"/>
      <c r="F73" s="81"/>
      <c r="G73" s="81"/>
      <c r="H73" s="81"/>
      <c r="I73" s="81"/>
      <c r="J73" s="81"/>
      <c r="K73" s="81"/>
      <c r="L73" s="81"/>
      <c r="M73" s="81"/>
      <c r="N73" s="81"/>
      <c r="O73" s="81"/>
      <c r="P73" s="81"/>
      <c r="Q73" s="81"/>
      <c r="R73" s="81"/>
      <c r="S73" s="81"/>
      <c r="T73" s="81"/>
      <c r="U73" s="81"/>
      <c r="V73" s="81"/>
    </row>
    <row r="74" spans="1:24" s="64" customFormat="1" ht="12.75" customHeight="1">
      <c r="A74" s="78">
        <v>69</v>
      </c>
      <c r="B74" s="96"/>
      <c r="C74" s="99" t="s">
        <v>435</v>
      </c>
      <c r="D74" s="81">
        <v>143813.6518638338</v>
      </c>
      <c r="E74" s="81">
        <v>140505.34077438756</v>
      </c>
      <c r="F74" s="81">
        <v>147181.02098915406</v>
      </c>
      <c r="G74" s="81">
        <v>144361.74055852092</v>
      </c>
      <c r="H74" s="81">
        <v>144321.14455453906</v>
      </c>
      <c r="I74" s="81">
        <v>137058.17710602033</v>
      </c>
      <c r="J74" s="81">
        <v>131410.89337549478</v>
      </c>
      <c r="K74" s="81">
        <v>127127.85047129469</v>
      </c>
      <c r="L74" s="81">
        <v>122932.47353217892</v>
      </c>
      <c r="M74" s="81">
        <v>120508.10629338183</v>
      </c>
      <c r="N74" s="81">
        <v>116334.77579102143</v>
      </c>
      <c r="O74" s="81">
        <v>117014.66321284825</v>
      </c>
      <c r="P74" s="81">
        <v>115890.43895824891</v>
      </c>
      <c r="Q74" s="81">
        <v>112740.88926540353</v>
      </c>
      <c r="R74" s="81">
        <v>106472.95164332073</v>
      </c>
      <c r="S74" s="81">
        <v>116981.41727870758</v>
      </c>
      <c r="T74" s="81">
        <v>124390.65527450948</v>
      </c>
      <c r="U74" s="81">
        <v>123544.0966438567</v>
      </c>
      <c r="V74" s="81">
        <v>125788.74292695867</v>
      </c>
      <c r="W74" s="85"/>
      <c r="X74" s="85"/>
    </row>
    <row r="75" spans="1:24" s="64" customFormat="1" ht="12.75" customHeight="1">
      <c r="A75" s="78">
        <v>70</v>
      </c>
      <c r="B75" s="96"/>
      <c r="C75" s="100" t="s">
        <v>436</v>
      </c>
      <c r="D75" s="81">
        <v>22661.673549333329</v>
      </c>
      <c r="E75" s="81">
        <v>22410.252848</v>
      </c>
      <c r="F75" s="81">
        <v>20960.593535999997</v>
      </c>
      <c r="G75" s="81">
        <v>17755.92252</v>
      </c>
      <c r="H75" s="81">
        <v>20705.674199999998</v>
      </c>
      <c r="I75" s="81">
        <v>20974.292136</v>
      </c>
      <c r="J75" s="81">
        <v>19139.157311999999</v>
      </c>
      <c r="K75" s="81">
        <v>19648.760191999998</v>
      </c>
      <c r="L75" s="81">
        <v>20144.803399999997</v>
      </c>
      <c r="M75" s="81">
        <v>21171.573399999997</v>
      </c>
      <c r="N75" s="81">
        <v>20037.645226666664</v>
      </c>
      <c r="O75" s="81">
        <v>20423.416725333333</v>
      </c>
      <c r="P75" s="81">
        <v>21085.160456000001</v>
      </c>
      <c r="Q75" s="81">
        <v>19630.403546666668</v>
      </c>
      <c r="R75" s="81">
        <v>19625.651269333332</v>
      </c>
      <c r="S75" s="81">
        <v>19366.122440000003</v>
      </c>
      <c r="T75" s="81">
        <v>19176.085914666666</v>
      </c>
      <c r="U75" s="81">
        <v>19322.660645333333</v>
      </c>
      <c r="V75" s="81">
        <v>18191.614983999996</v>
      </c>
      <c r="W75" s="85"/>
    </row>
    <row r="76" spans="1:24" s="64" customFormat="1" ht="12.75" customHeight="1">
      <c r="A76" s="78">
        <v>71</v>
      </c>
      <c r="B76" s="96"/>
      <c r="C76" s="101" t="s">
        <v>464</v>
      </c>
      <c r="D76" s="81">
        <v>166475.32541316713</v>
      </c>
      <c r="E76" s="81">
        <v>162915.59362238756</v>
      </c>
      <c r="F76" s="81">
        <v>168141.61452515406</v>
      </c>
      <c r="G76" s="81">
        <v>162117.66307852091</v>
      </c>
      <c r="H76" s="81">
        <v>165026.81875453907</v>
      </c>
      <c r="I76" s="81">
        <v>158032.46924202034</v>
      </c>
      <c r="J76" s="81">
        <v>150550.05068749478</v>
      </c>
      <c r="K76" s="81">
        <v>146776.61066329468</v>
      </c>
      <c r="L76" s="81">
        <v>143077.27693217891</v>
      </c>
      <c r="M76" s="81">
        <v>141679.67969338183</v>
      </c>
      <c r="N76" s="81">
        <v>136372.42101768809</v>
      </c>
      <c r="O76" s="81">
        <v>137438.07993818159</v>
      </c>
      <c r="P76" s="81">
        <v>136975.59941424892</v>
      </c>
      <c r="Q76" s="81">
        <v>132371.2928120702</v>
      </c>
      <c r="R76" s="81">
        <v>126098.60291265407</v>
      </c>
      <c r="S76" s="81">
        <v>136347.53971870759</v>
      </c>
      <c r="T76" s="81">
        <v>143566.74118917616</v>
      </c>
      <c r="U76" s="81">
        <v>142866.75728919002</v>
      </c>
      <c r="V76" s="81">
        <v>143980.35791095867</v>
      </c>
      <c r="W76" s="85"/>
    </row>
    <row r="77" spans="1:24" ht="15" customHeight="1">
      <c r="A77" s="112" t="s">
        <v>449</v>
      </c>
    </row>
    <row r="78" spans="1:24" ht="12.95" customHeight="1">
      <c r="A78" s="113" t="s">
        <v>459</v>
      </c>
      <c r="C78" s="113"/>
    </row>
    <row r="79" spans="1:24" ht="12" customHeight="1">
      <c r="B79" s="113"/>
      <c r="C79" s="113"/>
    </row>
    <row r="80" spans="1:24" ht="12" customHeight="1">
      <c r="B80" s="116"/>
      <c r="C80" s="117"/>
    </row>
    <row r="81" spans="2:22" s="115" customFormat="1" ht="12" customHeight="1">
      <c r="B81" s="138"/>
      <c r="C81" s="139"/>
      <c r="D81" s="114"/>
      <c r="E81" s="114"/>
      <c r="F81" s="114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</row>
    <row r="82" spans="2:22" ht="12" customHeight="1">
      <c r="B82" s="116"/>
      <c r="C82" s="117"/>
    </row>
    <row r="83" spans="2:22" ht="12" customHeight="1">
      <c r="B83" s="116"/>
      <c r="C83" s="117"/>
    </row>
    <row r="84" spans="2:22" ht="12" customHeight="1">
      <c r="B84" s="116"/>
      <c r="C84" s="117"/>
      <c r="D84" s="127"/>
      <c r="E84" s="127"/>
      <c r="F84" s="127"/>
      <c r="G84" s="127"/>
      <c r="H84" s="127"/>
      <c r="I84" s="127"/>
      <c r="J84" s="127"/>
      <c r="K84" s="127"/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</row>
    <row r="85" spans="2:22" ht="12" customHeight="1">
      <c r="B85" s="116"/>
      <c r="C85" s="117"/>
      <c r="D85" s="128"/>
      <c r="E85" s="128"/>
      <c r="F85" s="128"/>
      <c r="G85" s="128"/>
      <c r="H85" s="128"/>
      <c r="I85" s="128"/>
      <c r="J85" s="128"/>
      <c r="K85" s="128"/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</row>
    <row r="86" spans="2:22" ht="12" customHeight="1">
      <c r="B86" s="116"/>
      <c r="C86" s="117"/>
    </row>
    <row r="87" spans="2:22" ht="12" customHeight="1">
      <c r="B87" s="116"/>
    </row>
    <row r="88" spans="2:22" ht="12" customHeight="1">
      <c r="B88" s="116"/>
    </row>
    <row r="89" spans="2:22" ht="12" customHeight="1">
      <c r="B89" s="116"/>
    </row>
    <row r="90" spans="2:22" ht="15" customHeight="1">
      <c r="B90" s="116"/>
    </row>
    <row r="91" spans="2:22" ht="15" customHeight="1">
      <c r="B91" s="116"/>
    </row>
    <row r="92" spans="2:22" ht="15" customHeight="1">
      <c r="B92" s="116"/>
    </row>
    <row r="93" spans="2:22" ht="15" customHeight="1">
      <c r="B93" s="116"/>
    </row>
    <row r="94" spans="2:22" ht="15" customHeight="1">
      <c r="B94" s="116"/>
      <c r="C94" s="117"/>
    </row>
    <row r="95" spans="2:22" ht="15" customHeight="1">
      <c r="B95" s="116"/>
      <c r="C95" s="117"/>
    </row>
    <row r="96" spans="2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129" t="s">
        <v>749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3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366.02099697502007</v>
      </c>
      <c r="E5" s="81">
        <v>352.91465941262152</v>
      </c>
      <c r="F5" s="81">
        <v>342.61410903185032</v>
      </c>
      <c r="G5" s="81">
        <v>330.49774330874271</v>
      </c>
      <c r="H5" s="81">
        <v>337.87249511495435</v>
      </c>
      <c r="I5" s="81">
        <v>328.56433109857556</v>
      </c>
      <c r="J5" s="81">
        <v>335.36095928114753</v>
      </c>
      <c r="K5" s="81">
        <v>323.12351623808365</v>
      </c>
      <c r="L5" s="81">
        <v>309.18775584387583</v>
      </c>
      <c r="M5" s="81">
        <v>313.45783008389816</v>
      </c>
      <c r="N5" s="81">
        <v>303.61950983684869</v>
      </c>
      <c r="O5" s="81">
        <v>291.77306633088517</v>
      </c>
      <c r="P5" s="81">
        <v>280.64831527705667</v>
      </c>
      <c r="Q5" s="81">
        <v>256.76910332656598</v>
      </c>
      <c r="R5" s="81">
        <v>239.62352303997585</v>
      </c>
      <c r="S5" s="81">
        <v>236.70231512778653</v>
      </c>
      <c r="T5" s="81">
        <v>211.76783058412832</v>
      </c>
      <c r="U5" s="81">
        <v>200.8913134481615</v>
      </c>
      <c r="V5" s="81">
        <v>226.61119513375942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336.78295115763905</v>
      </c>
      <c r="E6" s="81">
        <v>324.72355817305015</v>
      </c>
      <c r="F6" s="81">
        <v>315.24582387787575</v>
      </c>
      <c r="G6" s="81">
        <v>304.09732300153962</v>
      </c>
      <c r="H6" s="81">
        <v>310.88297381905431</v>
      </c>
      <c r="I6" s="81">
        <v>302.31835328306539</v>
      </c>
      <c r="J6" s="81">
        <v>308.57206144780218</v>
      </c>
      <c r="K6" s="81">
        <v>297.3121550032879</v>
      </c>
      <c r="L6" s="81">
        <v>284.48959413662988</v>
      </c>
      <c r="M6" s="81">
        <v>288.41857147973855</v>
      </c>
      <c r="N6" s="81">
        <v>279.36614401077179</v>
      </c>
      <c r="O6" s="81">
        <v>260.43183770816785</v>
      </c>
      <c r="P6" s="81">
        <v>258.22990658341178</v>
      </c>
      <c r="Q6" s="81">
        <v>236.25818491042295</v>
      </c>
      <c r="R6" s="81">
        <v>220.48220709507882</v>
      </c>
      <c r="S6" s="81">
        <v>217.79434757405983</v>
      </c>
      <c r="T6" s="81">
        <v>191.5988593086654</v>
      </c>
      <c r="U6" s="81">
        <v>181.75823209557919</v>
      </c>
      <c r="V6" s="81">
        <v>205.68913017405245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26.114252341131682</v>
      </c>
      <c r="E7" s="81">
        <v>25.17916334568838</v>
      </c>
      <c r="F7" s="81">
        <v>24.444256949281961</v>
      </c>
      <c r="G7" s="81">
        <v>23.579798804624581</v>
      </c>
      <c r="H7" s="81">
        <v>24.105960230368602</v>
      </c>
      <c r="I7" s="81">
        <v>23.441856952236321</v>
      </c>
      <c r="J7" s="81">
        <v>23.926771383089708</v>
      </c>
      <c r="K7" s="81">
        <v>23.053674816832867</v>
      </c>
      <c r="L7" s="81">
        <v>22.05940955197778</v>
      </c>
      <c r="M7" s="81">
        <v>22.364063648712339</v>
      </c>
      <c r="N7" s="81">
        <v>21.662135672810322</v>
      </c>
      <c r="O7" s="81">
        <v>20.193963810217916</v>
      </c>
      <c r="P7" s="81">
        <v>20.023225401898788</v>
      </c>
      <c r="Q7" s="81">
        <v>18.319531428776692</v>
      </c>
      <c r="R7" s="81">
        <v>17.096257316527595</v>
      </c>
      <c r="S7" s="81">
        <v>16.887839872746277</v>
      </c>
      <c r="T7" s="81">
        <v>18.487869902050335</v>
      </c>
      <c r="U7" s="81">
        <v>17.53832230909196</v>
      </c>
      <c r="V7" s="81">
        <v>19.178169187296955</v>
      </c>
      <c r="W7" s="301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3.1237934762492956</v>
      </c>
      <c r="E8" s="81">
        <v>3.0119378938829771</v>
      </c>
      <c r="F8" s="81">
        <v>2.9240282046925885</v>
      </c>
      <c r="G8" s="81">
        <v>2.8206215025785095</v>
      </c>
      <c r="H8" s="81">
        <v>2.8835610655314339</v>
      </c>
      <c r="I8" s="81">
        <v>2.8041208632738384</v>
      </c>
      <c r="J8" s="81">
        <v>2.8621264502556674</v>
      </c>
      <c r="K8" s="81">
        <v>2.7576864179629181</v>
      </c>
      <c r="L8" s="81">
        <v>2.6387521552682274</v>
      </c>
      <c r="M8" s="81">
        <v>2.6751949554472354</v>
      </c>
      <c r="N8" s="81">
        <v>2.5912301532665505</v>
      </c>
      <c r="O8" s="81">
        <v>2.4156070633741686</v>
      </c>
      <c r="P8" s="81">
        <v>2.3951832917461209</v>
      </c>
      <c r="Q8" s="81">
        <v>2.1913869873663261</v>
      </c>
      <c r="R8" s="81">
        <v>2.0450586283694396</v>
      </c>
      <c r="S8" s="81">
        <v>2.0201276809804094</v>
      </c>
      <c r="T8" s="81">
        <v>1.6811013734126139</v>
      </c>
      <c r="U8" s="81">
        <v>1.5947590434903369</v>
      </c>
      <c r="V8" s="81">
        <v>1.7438957724099957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118.36912905985432</v>
      </c>
      <c r="E9" s="81">
        <v>114.06815794220952</v>
      </c>
      <c r="F9" s="81">
        <v>110.67436370329639</v>
      </c>
      <c r="G9" s="81">
        <v>106.70479525814424</v>
      </c>
      <c r="H9" s="81">
        <v>109.15546653588046</v>
      </c>
      <c r="I9" s="81">
        <v>106.23843269905535</v>
      </c>
      <c r="J9" s="81">
        <v>108.46825533930819</v>
      </c>
      <c r="K9" s="81">
        <v>104.51273934895872</v>
      </c>
      <c r="L9" s="81">
        <v>99.990951694769592</v>
      </c>
      <c r="M9" s="81">
        <v>101.4167042633605</v>
      </c>
      <c r="N9" s="81">
        <v>98.25759294362787</v>
      </c>
      <c r="O9" s="81">
        <v>91.603919260001149</v>
      </c>
      <c r="P9" s="81">
        <v>90.809162642356043</v>
      </c>
      <c r="Q9" s="81">
        <v>83.023081972851145</v>
      </c>
      <c r="R9" s="81">
        <v>77.436339590424097</v>
      </c>
      <c r="S9" s="81">
        <v>73.477152107657162</v>
      </c>
      <c r="T9" s="81">
        <v>69.484269971128157</v>
      </c>
      <c r="U9" s="81">
        <v>65.895738632718803</v>
      </c>
      <c r="V9" s="81">
        <v>72.321010965950904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34.776854525498067</v>
      </c>
      <c r="E10" s="81">
        <v>33.513229050978701</v>
      </c>
      <c r="F10" s="81">
        <v>32.516132177211261</v>
      </c>
      <c r="G10" s="81">
        <v>31.349872820210692</v>
      </c>
      <c r="H10" s="81">
        <v>32.069880132865272</v>
      </c>
      <c r="I10" s="81">
        <v>31.212855482984427</v>
      </c>
      <c r="J10" s="81">
        <v>31.867977457722645</v>
      </c>
      <c r="K10" s="81">
        <v>30.705846712466357</v>
      </c>
      <c r="L10" s="81">
        <v>29.377345331287735</v>
      </c>
      <c r="M10" s="81">
        <v>29.796231489030511</v>
      </c>
      <c r="N10" s="81">
        <v>28.868084465657191</v>
      </c>
      <c r="O10" s="81">
        <v>26.91323488964472</v>
      </c>
      <c r="P10" s="81">
        <v>26.679735365786229</v>
      </c>
      <c r="Q10" s="81">
        <v>24.392184575155294</v>
      </c>
      <c r="R10" s="81">
        <v>22.750799455164632</v>
      </c>
      <c r="S10" s="81">
        <v>21.587590025299384</v>
      </c>
      <c r="T10" s="81">
        <v>15.638049533607152</v>
      </c>
      <c r="U10" s="81">
        <v>14.830418815945947</v>
      </c>
      <c r="V10" s="81">
        <v>16.537865928928337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26.126718022799722</v>
      </c>
      <c r="E11" s="81">
        <v>25.177397363710558</v>
      </c>
      <c r="F11" s="81">
        <v>24.428310960762968</v>
      </c>
      <c r="G11" s="81">
        <v>23.552138294271089</v>
      </c>
      <c r="H11" s="81">
        <v>24.093056335558799</v>
      </c>
      <c r="I11" s="81">
        <v>23.449201631861875</v>
      </c>
      <c r="J11" s="81">
        <v>23.941373432275157</v>
      </c>
      <c r="K11" s="81">
        <v>23.068302457306011</v>
      </c>
      <c r="L11" s="81">
        <v>22.070242642738663</v>
      </c>
      <c r="M11" s="81">
        <v>22.38493816872349</v>
      </c>
      <c r="N11" s="81">
        <v>21.687651542482001</v>
      </c>
      <c r="O11" s="81">
        <v>20.219036731098747</v>
      </c>
      <c r="P11" s="81">
        <v>20.043616144575147</v>
      </c>
      <c r="Q11" s="81">
        <v>18.325053747684798</v>
      </c>
      <c r="R11" s="81">
        <v>17.09193457167153</v>
      </c>
      <c r="S11" s="81">
        <v>16.218053216091519</v>
      </c>
      <c r="T11" s="81">
        <v>17.009366829796353</v>
      </c>
      <c r="U11" s="81">
        <v>16.130914110345071</v>
      </c>
      <c r="V11" s="81">
        <v>16.825960473534032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57.465556511556542</v>
      </c>
      <c r="E12" s="81">
        <v>55.377531527520262</v>
      </c>
      <c r="F12" s="81">
        <v>53.729920565322168</v>
      </c>
      <c r="G12" s="81">
        <v>51.802784143662478</v>
      </c>
      <c r="H12" s="81">
        <v>52.9925300674564</v>
      </c>
      <c r="I12" s="81">
        <v>51.576375584209053</v>
      </c>
      <c r="J12" s="81">
        <v>52.658904449310391</v>
      </c>
      <c r="K12" s="81">
        <v>50.738590179186346</v>
      </c>
      <c r="L12" s="81">
        <v>48.543363720743201</v>
      </c>
      <c r="M12" s="81">
        <v>49.235534605606489</v>
      </c>
      <c r="N12" s="81">
        <v>47.701856935488678</v>
      </c>
      <c r="O12" s="81">
        <v>44.471647639257682</v>
      </c>
      <c r="P12" s="81">
        <v>44.085811131994674</v>
      </c>
      <c r="Q12" s="81">
        <v>40.305843650011056</v>
      </c>
      <c r="R12" s="81">
        <v>37.593605563587943</v>
      </c>
      <c r="S12" s="81">
        <v>35.671508866266258</v>
      </c>
      <c r="T12" s="81">
        <v>36.836853607724642</v>
      </c>
      <c r="U12" s="81">
        <v>34.934405706427789</v>
      </c>
      <c r="V12" s="81">
        <v>38.957184563488539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2293.3866364206233</v>
      </c>
      <c r="E13" s="81">
        <v>2211.7383470128298</v>
      </c>
      <c r="F13" s="81">
        <v>2147.6718508070576</v>
      </c>
      <c r="G13" s="81">
        <v>2072.1413475538639</v>
      </c>
      <c r="H13" s="81">
        <v>2117.8524221764037</v>
      </c>
      <c r="I13" s="81">
        <v>2058.8252721610552</v>
      </c>
      <c r="J13" s="81">
        <v>2101.1703001333708</v>
      </c>
      <c r="K13" s="81">
        <v>2024.4786971142594</v>
      </c>
      <c r="L13" s="81">
        <v>1937.2748359896423</v>
      </c>
      <c r="M13" s="81">
        <v>1963.6908180937487</v>
      </c>
      <c r="N13" s="81">
        <v>1901.8760797928007</v>
      </c>
      <c r="O13" s="81">
        <v>1827.782126062147</v>
      </c>
      <c r="P13" s="81">
        <v>1758.0937318805513</v>
      </c>
      <c r="Q13" s="81">
        <v>1608.9548301862437</v>
      </c>
      <c r="R13" s="81">
        <v>1501.8427212888896</v>
      </c>
      <c r="S13" s="81">
        <v>1443.4191777031324</v>
      </c>
      <c r="T13" s="81">
        <v>1564.1145139838377</v>
      </c>
      <c r="U13" s="81">
        <v>1484.4124481751132</v>
      </c>
      <c r="V13" s="81">
        <v>1615.4303303587137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235.51209585290954</v>
      </c>
      <c r="E14" s="81">
        <v>227.13171272155148</v>
      </c>
      <c r="F14" s="81">
        <v>220.55684977330282</v>
      </c>
      <c r="G14" s="81">
        <v>212.8039513248828</v>
      </c>
      <c r="H14" s="81">
        <v>217.49365472942662</v>
      </c>
      <c r="I14" s="81">
        <v>211.42573746698267</v>
      </c>
      <c r="J14" s="81">
        <v>215.77207044882721</v>
      </c>
      <c r="K14" s="81">
        <v>207.89633280443132</v>
      </c>
      <c r="L14" s="81">
        <v>198.94222648539986</v>
      </c>
      <c r="M14" s="81">
        <v>201.65189572794361</v>
      </c>
      <c r="N14" s="81">
        <v>195.30249943481596</v>
      </c>
      <c r="O14" s="81">
        <v>187.69484219423498</v>
      </c>
      <c r="P14" s="81">
        <v>180.53855800914175</v>
      </c>
      <c r="Q14" s="81">
        <v>165.22752245911767</v>
      </c>
      <c r="R14" s="81">
        <v>154.23082458322611</v>
      </c>
      <c r="S14" s="81">
        <v>148.27297940756802</v>
      </c>
      <c r="T14" s="81">
        <v>150.05934627932814</v>
      </c>
      <c r="U14" s="81">
        <v>142.41509735694873</v>
      </c>
      <c r="V14" s="81">
        <v>154.91459130424033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30.310664149375778</v>
      </c>
      <c r="E15" s="81">
        <v>29.232099680668675</v>
      </c>
      <c r="F15" s="81">
        <v>28.385907632948946</v>
      </c>
      <c r="G15" s="81">
        <v>27.388101128772437</v>
      </c>
      <c r="H15" s="81">
        <v>27.991671082750891</v>
      </c>
      <c r="I15" s="81">
        <v>27.210723498882391</v>
      </c>
      <c r="J15" s="81">
        <v>27.770101304157929</v>
      </c>
      <c r="K15" s="81">
        <v>26.756485261196929</v>
      </c>
      <c r="L15" s="81">
        <v>25.604081991160747</v>
      </c>
      <c r="M15" s="81">
        <v>25.952819384326041</v>
      </c>
      <c r="N15" s="81">
        <v>25.135645141553887</v>
      </c>
      <c r="O15" s="81">
        <v>24.156531339573899</v>
      </c>
      <c r="P15" s="81">
        <v>23.235509743182849</v>
      </c>
      <c r="Q15" s="81">
        <v>21.264962733037841</v>
      </c>
      <c r="R15" s="81">
        <v>19.849675697095208</v>
      </c>
      <c r="S15" s="81">
        <v>19.08289451110408</v>
      </c>
      <c r="T15" s="81">
        <v>20.029990011181731</v>
      </c>
      <c r="U15" s="81">
        <v>19.009632177067019</v>
      </c>
      <c r="V15" s="81">
        <v>20.678320928145492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31.309049318222051</v>
      </c>
      <c r="E16" s="81">
        <v>30.194958647782933</v>
      </c>
      <c r="F16" s="81">
        <v>29.320894377063556</v>
      </c>
      <c r="G16" s="81">
        <v>28.290221710329902</v>
      </c>
      <c r="H16" s="81">
        <v>28.913672300623148</v>
      </c>
      <c r="I16" s="81">
        <v>28.10700154284007</v>
      </c>
      <c r="J16" s="81">
        <v>28.684804365192655</v>
      </c>
      <c r="K16" s="81">
        <v>27.637801418559423</v>
      </c>
      <c r="L16" s="81">
        <v>26.447439813870329</v>
      </c>
      <c r="M16" s="81">
        <v>26.80766406326029</v>
      </c>
      <c r="N16" s="81">
        <v>25.96357339792722</v>
      </c>
      <c r="O16" s="81">
        <v>24.952209141331906</v>
      </c>
      <c r="P16" s="81">
        <v>24.00085055537533</v>
      </c>
      <c r="Q16" s="81">
        <v>21.965396854312971</v>
      </c>
      <c r="R16" s="81">
        <v>20.503492509710192</v>
      </c>
      <c r="S16" s="81">
        <v>19.711454768466048</v>
      </c>
      <c r="T16" s="81">
        <v>19.552976280665838</v>
      </c>
      <c r="U16" s="81">
        <v>18.556918243837117</v>
      </c>
      <c r="V16" s="81">
        <v>20.186359761221752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81">
        <v>53.796707818994769</v>
      </c>
      <c r="E17" s="81">
        <v>51.882423879156377</v>
      </c>
      <c r="F17" s="81">
        <v>50.380564793337804</v>
      </c>
      <c r="G17" s="81">
        <v>48.609613662061399</v>
      </c>
      <c r="H17" s="81">
        <v>49.680856321162679</v>
      </c>
      <c r="I17" s="81">
        <v>48.294795996509947</v>
      </c>
      <c r="J17" s="81">
        <v>49.287604474824285</v>
      </c>
      <c r="K17" s="81">
        <v>47.488593874624627</v>
      </c>
      <c r="L17" s="81">
        <v>45.443257563210707</v>
      </c>
      <c r="M17" s="81">
        <v>46.062212118386874</v>
      </c>
      <c r="N17" s="81">
        <v>44.611855116673773</v>
      </c>
      <c r="O17" s="81">
        <v>42.874080620309009</v>
      </c>
      <c r="P17" s="81">
        <v>41.23941074069657</v>
      </c>
      <c r="Q17" s="81">
        <v>37.741996720801275</v>
      </c>
      <c r="R17" s="81">
        <v>35.230082670439387</v>
      </c>
      <c r="S17" s="81">
        <v>33.869165495527639</v>
      </c>
      <c r="T17" s="81">
        <v>33.989062967451595</v>
      </c>
      <c r="U17" s="81">
        <v>32.257608950065816</v>
      </c>
      <c r="V17" s="81">
        <v>35.088865531586201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81">
        <v>32.661899919108293</v>
      </c>
      <c r="E18" s="81">
        <v>31.499669868337747</v>
      </c>
      <c r="F18" s="81">
        <v>30.587837655135122</v>
      </c>
      <c r="G18" s="81">
        <v>29.512630064254278</v>
      </c>
      <c r="H18" s="81">
        <v>30.163019687321359</v>
      </c>
      <c r="I18" s="81">
        <v>29.321493031861785</v>
      </c>
      <c r="J18" s="81">
        <v>29.924262466501716</v>
      </c>
      <c r="K18" s="81">
        <v>28.832018971326562</v>
      </c>
      <c r="L18" s="81">
        <v>27.590222351929484</v>
      </c>
      <c r="M18" s="81">
        <v>27.966011736730874</v>
      </c>
      <c r="N18" s="81">
        <v>27.085448275555557</v>
      </c>
      <c r="O18" s="81">
        <v>26.030383402938874</v>
      </c>
      <c r="P18" s="81">
        <v>25.037917020268686</v>
      </c>
      <c r="Q18" s="81">
        <v>22.914512237250108</v>
      </c>
      <c r="R18" s="81">
        <v>21.389439632540405</v>
      </c>
      <c r="S18" s="81">
        <v>20.563178279992194</v>
      </c>
      <c r="T18" s="81">
        <v>19.707088408986358</v>
      </c>
      <c r="U18" s="81">
        <v>18.703179668419089</v>
      </c>
      <c r="V18" s="81">
        <v>20.344757481398766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81">
        <v>81.914020364874204</v>
      </c>
      <c r="E19" s="81">
        <v>78.999219441374066</v>
      </c>
      <c r="F19" s="81">
        <v>76.712400772937343</v>
      </c>
      <c r="G19" s="81">
        <v>74.01584678452852</v>
      </c>
      <c r="H19" s="81">
        <v>75.646983643099674</v>
      </c>
      <c r="I19" s="81">
        <v>73.536486955410908</v>
      </c>
      <c r="J19" s="81">
        <v>75.048195333267188</v>
      </c>
      <c r="K19" s="81">
        <v>72.30891635290277</v>
      </c>
      <c r="L19" s="81">
        <v>69.194567407426575</v>
      </c>
      <c r="M19" s="81">
        <v>70.137023890232584</v>
      </c>
      <c r="N19" s="81">
        <v>67.928625313605977</v>
      </c>
      <c r="O19" s="81">
        <v>65.28258801400527</v>
      </c>
      <c r="P19" s="81">
        <v>62.79354384686124</v>
      </c>
      <c r="Q19" s="81">
        <v>57.468176275782</v>
      </c>
      <c r="R19" s="81">
        <v>53.643388718735523</v>
      </c>
      <c r="S19" s="81">
        <v>51.571176464489213</v>
      </c>
      <c r="T19" s="81">
        <v>60.646791830512775</v>
      </c>
      <c r="U19" s="81">
        <v>57.557352987875177</v>
      </c>
      <c r="V19" s="81">
        <v>62.609726562518993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81">
        <v>0.45507789091596779</v>
      </c>
      <c r="E20" s="81">
        <v>0.43888455245207803</v>
      </c>
      <c r="F20" s="81">
        <v>0.42618000429409619</v>
      </c>
      <c r="G20" s="81">
        <v>0.41119914880293629</v>
      </c>
      <c r="H20" s="81">
        <v>0.42026102023944256</v>
      </c>
      <c r="I20" s="81">
        <v>0.40853603864117172</v>
      </c>
      <c r="J20" s="81">
        <v>0.41693441851815083</v>
      </c>
      <c r="K20" s="81">
        <v>0.4017162019605709</v>
      </c>
      <c r="L20" s="81">
        <v>0.38441426337459217</v>
      </c>
      <c r="M20" s="81">
        <v>0.38965013272351434</v>
      </c>
      <c r="N20" s="81">
        <v>0.37738125174225545</v>
      </c>
      <c r="O20" s="81">
        <v>0.36268104452225147</v>
      </c>
      <c r="P20" s="81">
        <v>0.3488530213714513</v>
      </c>
      <c r="Q20" s="81">
        <v>0.31926764597656665</v>
      </c>
      <c r="R20" s="81">
        <v>0.29801882621519726</v>
      </c>
      <c r="S20" s="81">
        <v>0.28650653591382891</v>
      </c>
      <c r="T20" s="81">
        <v>0.39261899357846486</v>
      </c>
      <c r="U20" s="81">
        <v>0.37261839119691698</v>
      </c>
      <c r="V20" s="81">
        <v>0.4056633540108856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81">
        <v>81.458942473958246</v>
      </c>
      <c r="E21" s="81">
        <v>78.560334888921972</v>
      </c>
      <c r="F21" s="81">
        <v>76.286220768643233</v>
      </c>
      <c r="G21" s="81">
        <v>73.604647635725598</v>
      </c>
      <c r="H21" s="81">
        <v>75.226722622860237</v>
      </c>
      <c r="I21" s="81">
        <v>73.127950916769748</v>
      </c>
      <c r="J21" s="81">
        <v>74.631260914749021</v>
      </c>
      <c r="K21" s="81">
        <v>71.907200150942202</v>
      </c>
      <c r="L21" s="81">
        <v>68.810153144051981</v>
      </c>
      <c r="M21" s="81">
        <v>69.747373757509067</v>
      </c>
      <c r="N21" s="81">
        <v>67.551244061863741</v>
      </c>
      <c r="O21" s="81">
        <v>64.919906969483009</v>
      </c>
      <c r="P21" s="81">
        <v>62.444690825489786</v>
      </c>
      <c r="Q21" s="81">
        <v>57.148908629805433</v>
      </c>
      <c r="R21" s="81">
        <v>53.345369892520324</v>
      </c>
      <c r="S21" s="81">
        <v>51.28466992857539</v>
      </c>
      <c r="T21" s="81">
        <v>60.254172836934309</v>
      </c>
      <c r="U21" s="81">
        <v>57.184734596678261</v>
      </c>
      <c r="V21" s="81">
        <v>62.204063208508103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81">
        <v>164.64841924058328</v>
      </c>
      <c r="E22" s="81">
        <v>158.78962532084194</v>
      </c>
      <c r="F22" s="81">
        <v>154.19308522708508</v>
      </c>
      <c r="G22" s="81">
        <v>148.77297094615074</v>
      </c>
      <c r="H22" s="81">
        <v>152.0515806900323</v>
      </c>
      <c r="I22" s="81">
        <v>147.80945044306605</v>
      </c>
      <c r="J22" s="81">
        <v>150.84800713529154</v>
      </c>
      <c r="K22" s="81">
        <v>145.34201497464599</v>
      </c>
      <c r="L22" s="81">
        <v>139.08212651413385</v>
      </c>
      <c r="M22" s="81">
        <v>140.97647829183748</v>
      </c>
      <c r="N22" s="81">
        <v>136.53756376810784</v>
      </c>
      <c r="O22" s="81">
        <v>131.21898879534649</v>
      </c>
      <c r="P22" s="81">
        <v>126.21597239211314</v>
      </c>
      <c r="Q22" s="81">
        <v>115.51190306982105</v>
      </c>
      <c r="R22" s="81">
        <v>107.8240222602399</v>
      </c>
      <c r="S22" s="81">
        <v>103.65884430324483</v>
      </c>
      <c r="T22" s="81">
        <v>107.51706019008773</v>
      </c>
      <c r="U22" s="81">
        <v>102.03997934258376</v>
      </c>
      <c r="V22" s="81">
        <v>110.99893509219237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81">
        <v>41.86252231232092</v>
      </c>
      <c r="E23" s="81">
        <v>40.372900411790653</v>
      </c>
      <c r="F23" s="81">
        <v>39.204211619502829</v>
      </c>
      <c r="G23" s="81">
        <v>37.82612578018847</v>
      </c>
      <c r="H23" s="81">
        <v>38.659725484271171</v>
      </c>
      <c r="I23" s="81">
        <v>37.581146819899615</v>
      </c>
      <c r="J23" s="81">
        <v>38.353712070827868</v>
      </c>
      <c r="K23" s="81">
        <v>36.953791435454562</v>
      </c>
      <c r="L23" s="81">
        <v>35.362189635938236</v>
      </c>
      <c r="M23" s="81">
        <v>35.843836188800836</v>
      </c>
      <c r="N23" s="81">
        <v>34.715224331188097</v>
      </c>
      <c r="O23" s="81">
        <v>33.362955269062205</v>
      </c>
      <c r="P23" s="81">
        <v>32.090918241465651</v>
      </c>
      <c r="Q23" s="81">
        <v>29.369365596721913</v>
      </c>
      <c r="R23" s="81">
        <v>27.414691003367381</v>
      </c>
      <c r="S23" s="81">
        <v>26.355677767991509</v>
      </c>
      <c r="T23" s="81">
        <v>26.083477718247824</v>
      </c>
      <c r="U23" s="81">
        <v>24.754746110497983</v>
      </c>
      <c r="V23" s="81">
        <v>26.929028180027558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81">
        <v>89.639509322566695</v>
      </c>
      <c r="E24" s="81">
        <v>86.449807200858118</v>
      </c>
      <c r="F24" s="81">
        <v>83.947313702977567</v>
      </c>
      <c r="G24" s="81">
        <v>80.996441858254556</v>
      </c>
      <c r="H24" s="81">
        <v>82.78141477240257</v>
      </c>
      <c r="I24" s="81">
        <v>80.471872563771754</v>
      </c>
      <c r="J24" s="81">
        <v>82.126153438111018</v>
      </c>
      <c r="K24" s="81">
        <v>79.128527114757205</v>
      </c>
      <c r="L24" s="81">
        <v>75.720457164238098</v>
      </c>
      <c r="M24" s="81">
        <v>76.751798762419853</v>
      </c>
      <c r="N24" s="81">
        <v>74.335121325325701</v>
      </c>
      <c r="O24" s="81">
        <v>71.439530507918704</v>
      </c>
      <c r="P24" s="81">
        <v>68.715739185857529</v>
      </c>
      <c r="Q24" s="81">
        <v>62.888124646765121</v>
      </c>
      <c r="R24" s="81">
        <v>58.702613078055393</v>
      </c>
      <c r="S24" s="81">
        <v>56.434965990835877</v>
      </c>
      <c r="T24" s="81">
        <v>58.811206302123722</v>
      </c>
      <c r="U24" s="81">
        <v>55.815274948657816</v>
      </c>
      <c r="V24" s="81">
        <v>60.715928336652198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81">
        <v>54.025794648435451</v>
      </c>
      <c r="E25" s="81">
        <v>52.103358959982586</v>
      </c>
      <c r="F25" s="81">
        <v>50.595104387336193</v>
      </c>
      <c r="G25" s="81">
        <v>48.816611873023405</v>
      </c>
      <c r="H25" s="81">
        <v>49.892416290534911</v>
      </c>
      <c r="I25" s="81">
        <v>48.500453594193246</v>
      </c>
      <c r="J25" s="81">
        <v>49.497489828364024</v>
      </c>
      <c r="K25" s="81">
        <v>47.69081835724424</v>
      </c>
      <c r="L25" s="81">
        <v>45.63677222640608</v>
      </c>
      <c r="M25" s="81">
        <v>46.258362525336125</v>
      </c>
      <c r="N25" s="81">
        <v>44.801829352244688</v>
      </c>
      <c r="O25" s="81">
        <v>43.056654751565105</v>
      </c>
      <c r="P25" s="81">
        <v>41.415023826284909</v>
      </c>
      <c r="Q25" s="81">
        <v>37.90271648816362</v>
      </c>
      <c r="R25" s="81">
        <v>35.380105753023905</v>
      </c>
      <c r="S25" s="81">
        <v>34.013393275511469</v>
      </c>
      <c r="T25" s="81">
        <v>36.51173173460294</v>
      </c>
      <c r="U25" s="81">
        <v>34.651769173877781</v>
      </c>
      <c r="V25" s="81">
        <v>37.69528941589018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81">
        <v>13.169396924874333</v>
      </c>
      <c r="E26" s="81">
        <v>12.700781538307075</v>
      </c>
      <c r="F26" s="81">
        <v>12.333127471204662</v>
      </c>
      <c r="G26" s="81">
        <v>11.899599857195172</v>
      </c>
      <c r="H26" s="81">
        <v>12.161839320398563</v>
      </c>
      <c r="I26" s="81">
        <v>11.822532710064927</v>
      </c>
      <c r="J26" s="81">
        <v>12.065571539974245</v>
      </c>
      <c r="K26" s="81">
        <v>11.625174987348764</v>
      </c>
      <c r="L26" s="81">
        <v>11.124478070717785</v>
      </c>
      <c r="M26" s="81">
        <v>11.275997718407003</v>
      </c>
      <c r="N26" s="81">
        <v>10.920951325928943</v>
      </c>
      <c r="O26" s="81">
        <v>10.495545329235764</v>
      </c>
      <c r="P26" s="81">
        <v>10.095379271524854</v>
      </c>
      <c r="Q26" s="81">
        <v>9.239214734587172</v>
      </c>
      <c r="R26" s="81">
        <v>8.6242999096561146</v>
      </c>
      <c r="S26" s="81">
        <v>8.2911483250165183</v>
      </c>
      <c r="T26" s="81">
        <v>8.3642522977767353</v>
      </c>
      <c r="U26" s="81">
        <v>7.9381646984427308</v>
      </c>
      <c r="V26" s="81">
        <v>8.6349690208494891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81">
        <v>40.856397723561123</v>
      </c>
      <c r="E27" s="81">
        <v>39.402577421675502</v>
      </c>
      <c r="F27" s="81">
        <v>38.26197691613153</v>
      </c>
      <c r="G27" s="81">
        <v>36.917012015828234</v>
      </c>
      <c r="H27" s="81">
        <v>37.73057697013634</v>
      </c>
      <c r="I27" s="81">
        <v>36.677920884128319</v>
      </c>
      <c r="J27" s="81">
        <v>37.431918288389781</v>
      </c>
      <c r="K27" s="81">
        <v>36.065643369895469</v>
      </c>
      <c r="L27" s="81">
        <v>34.512294155688288</v>
      </c>
      <c r="M27" s="81">
        <v>34.98236480692912</v>
      </c>
      <c r="N27" s="81">
        <v>33.880878026315756</v>
      </c>
      <c r="O27" s="81">
        <v>32.561109422329338</v>
      </c>
      <c r="P27" s="81">
        <v>31.31964455476006</v>
      </c>
      <c r="Q27" s="81">
        <v>28.663501753576448</v>
      </c>
      <c r="R27" s="81">
        <v>26.755805843367796</v>
      </c>
      <c r="S27" s="81">
        <v>25.72224495049495</v>
      </c>
      <c r="T27" s="81">
        <v>28.147479436826202</v>
      </c>
      <c r="U27" s="81">
        <v>26.713604475435044</v>
      </c>
      <c r="V27" s="81">
        <v>29.060320395040691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81">
        <v>130.16311198984573</v>
      </c>
      <c r="E28" s="81">
        <v>125.53143163349556</v>
      </c>
      <c r="F28" s="81">
        <v>121.89762837107089</v>
      </c>
      <c r="G28" s="81">
        <v>117.61274701356362</v>
      </c>
      <c r="H28" s="81">
        <v>120.20465800324817</v>
      </c>
      <c r="I28" s="81">
        <v>116.85103409991417</v>
      </c>
      <c r="J28" s="81">
        <v>119.25317070615588</v>
      </c>
      <c r="K28" s="81">
        <v>114.90039843219853</v>
      </c>
      <c r="L28" s="81">
        <v>109.95163204568986</v>
      </c>
      <c r="M28" s="81">
        <v>111.44921534303757</v>
      </c>
      <c r="N28" s="81">
        <v>107.94002326618369</v>
      </c>
      <c r="O28" s="81">
        <v>103.73541399632873</v>
      </c>
      <c r="P28" s="81">
        <v>99.78027013655344</v>
      </c>
      <c r="Q28" s="81">
        <v>91.318148359916535</v>
      </c>
      <c r="R28" s="81">
        <v>85.240479983884882</v>
      </c>
      <c r="S28" s="81">
        <v>81.947690855543499</v>
      </c>
      <c r="T28" s="81">
        <v>95.528420874487381</v>
      </c>
      <c r="U28" s="81">
        <v>90.662059355311555</v>
      </c>
      <c r="V28" s="81">
        <v>98.620483363234172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81">
        <v>70.390024113617798</v>
      </c>
      <c r="E29" s="81">
        <v>67.885289193055257</v>
      </c>
      <c r="F29" s="81">
        <v>65.920189439707556</v>
      </c>
      <c r="G29" s="81">
        <v>63.60299759120246</v>
      </c>
      <c r="H29" s="81">
        <v>65.004659508124647</v>
      </c>
      <c r="I29" s="81">
        <v>63.191076044922731</v>
      </c>
      <c r="J29" s="81">
        <v>64.490111163649374</v>
      </c>
      <c r="K29" s="81">
        <v>62.136205048152931</v>
      </c>
      <c r="L29" s="81">
        <v>59.459995329794467</v>
      </c>
      <c r="M29" s="81">
        <v>60.269863216332702</v>
      </c>
      <c r="N29" s="81">
        <v>58.372151098568253</v>
      </c>
      <c r="O29" s="81">
        <v>56.09836904642647</v>
      </c>
      <c r="P29" s="81">
        <v>53.959493696825675</v>
      </c>
      <c r="Q29" s="81">
        <v>49.383320410831182</v>
      </c>
      <c r="R29" s="81">
        <v>46.096619463047951</v>
      </c>
      <c r="S29" s="81">
        <v>44.315934424086301</v>
      </c>
      <c r="T29" s="81">
        <v>51.309248055664206</v>
      </c>
      <c r="U29" s="81">
        <v>48.695477744899904</v>
      </c>
      <c r="V29" s="81">
        <v>52.969590994506632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81">
        <v>41.786675997168267</v>
      </c>
      <c r="E30" s="81">
        <v>40.299752986381975</v>
      </c>
      <c r="F30" s="81">
        <v>39.133181618787148</v>
      </c>
      <c r="G30" s="81">
        <v>37.757592588721316</v>
      </c>
      <c r="H30" s="81">
        <v>38.589681980897929</v>
      </c>
      <c r="I30" s="81">
        <v>37.513057480126093</v>
      </c>
      <c r="J30" s="81">
        <v>38.284223001074842</v>
      </c>
      <c r="K30" s="81">
        <v>36.886838735127803</v>
      </c>
      <c r="L30" s="81">
        <v>35.29812059204248</v>
      </c>
      <c r="M30" s="81">
        <v>35.778894500013585</v>
      </c>
      <c r="N30" s="81">
        <v>34.652327455897719</v>
      </c>
      <c r="O30" s="81">
        <v>33.302508428308506</v>
      </c>
      <c r="P30" s="81">
        <v>32.032776071237073</v>
      </c>
      <c r="Q30" s="81">
        <v>29.316154322392492</v>
      </c>
      <c r="R30" s="81">
        <v>27.365021198998178</v>
      </c>
      <c r="S30" s="81">
        <v>26.307926678672544</v>
      </c>
      <c r="T30" s="81">
        <v>31.519599577934699</v>
      </c>
      <c r="U30" s="81">
        <v>29.913943741883337</v>
      </c>
      <c r="V30" s="81">
        <v>32.54025595126933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81">
        <v>17.986411879059673</v>
      </c>
      <c r="E31" s="81">
        <v>17.346389454058315</v>
      </c>
      <c r="F31" s="81">
        <v>16.844257312576179</v>
      </c>
      <c r="G31" s="81">
        <v>16.252156833639855</v>
      </c>
      <c r="H31" s="81">
        <v>16.610316514225584</v>
      </c>
      <c r="I31" s="81">
        <v>16.146900574865352</v>
      </c>
      <c r="J31" s="81">
        <v>16.478836541431676</v>
      </c>
      <c r="K31" s="81">
        <v>15.877354648917798</v>
      </c>
      <c r="L31" s="81">
        <v>15.19351612385292</v>
      </c>
      <c r="M31" s="81">
        <v>15.40045762669128</v>
      </c>
      <c r="N31" s="81">
        <v>14.915544711717711</v>
      </c>
      <c r="O31" s="81">
        <v>14.334536521593744</v>
      </c>
      <c r="P31" s="81">
        <v>13.788000368490689</v>
      </c>
      <c r="Q31" s="81">
        <v>12.618673626692864</v>
      </c>
      <c r="R31" s="81">
        <v>11.778839321838745</v>
      </c>
      <c r="S31" s="81">
        <v>11.323829752784668</v>
      </c>
      <c r="T31" s="81">
        <v>12.699573240888476</v>
      </c>
      <c r="U31" s="81">
        <v>12.052637868528315</v>
      </c>
      <c r="V31" s="81">
        <v>13.110636417458219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81">
        <v>154.30081481618453</v>
      </c>
      <c r="E32" s="81">
        <v>148.81022656865781</v>
      </c>
      <c r="F32" s="81">
        <v>144.50256370087411</v>
      </c>
      <c r="G32" s="81">
        <v>139.4230855388459</v>
      </c>
      <c r="H32" s="81">
        <v>142.49564558696883</v>
      </c>
      <c r="I32" s="81">
        <v>138.52011908824898</v>
      </c>
      <c r="J32" s="81">
        <v>141.36771261898599</v>
      </c>
      <c r="K32" s="81">
        <v>136.20775371578063</v>
      </c>
      <c r="L32" s="81">
        <v>130.34127838264018</v>
      </c>
      <c r="M32" s="81">
        <v>132.11657646443376</v>
      </c>
      <c r="N32" s="81">
        <v>127.95663292492085</v>
      </c>
      <c r="O32" s="81">
        <v>122.97231266394775</v>
      </c>
      <c r="P32" s="81">
        <v>118.28371916807184</v>
      </c>
      <c r="Q32" s="81">
        <v>108.25236492916338</v>
      </c>
      <c r="R32" s="81">
        <v>101.04764180701339</v>
      </c>
      <c r="S32" s="81">
        <v>97.144231403299443</v>
      </c>
      <c r="T32" s="81">
        <v>142.29869981747339</v>
      </c>
      <c r="U32" s="81">
        <v>135.0497899047854</v>
      </c>
      <c r="V32" s="81">
        <v>146.88802532913616</v>
      </c>
      <c r="W32" s="92"/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81">
        <v>129.03600478899756</v>
      </c>
      <c r="E33" s="81">
        <v>124.4444310358306</v>
      </c>
      <c r="F33" s="81">
        <v>120.84209356859884</v>
      </c>
      <c r="G33" s="81">
        <v>116.59431581563049</v>
      </c>
      <c r="H33" s="81">
        <v>119.16378295393676</v>
      </c>
      <c r="I33" s="81">
        <v>115.83919871931228</v>
      </c>
      <c r="J33" s="81">
        <v>118.22053476674034</v>
      </c>
      <c r="K33" s="81">
        <v>113.90545397771008</v>
      </c>
      <c r="L33" s="81">
        <v>108.99953990276865</v>
      </c>
      <c r="M33" s="81">
        <v>110.48415534084724</v>
      </c>
      <c r="N33" s="81">
        <v>107.0053500271747</v>
      </c>
      <c r="O33" s="81">
        <v>102.83714927054874</v>
      </c>
      <c r="P33" s="81">
        <v>98.916253755458769</v>
      </c>
      <c r="Q33" s="81">
        <v>90.527407104493776</v>
      </c>
      <c r="R33" s="81">
        <v>84.50236641756905</v>
      </c>
      <c r="S33" s="81">
        <v>81.238090178023043</v>
      </c>
      <c r="T33" s="81">
        <v>84.923561697749733</v>
      </c>
      <c r="U33" s="81">
        <v>80.59742766419059</v>
      </c>
      <c r="V33" s="81">
        <v>88.675784670268499</v>
      </c>
      <c r="W33" s="92"/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81">
        <v>121.38815769187767</v>
      </c>
      <c r="E34" s="81">
        <v>117.06872235509138</v>
      </c>
      <c r="F34" s="81">
        <v>113.67989216582183</v>
      </c>
      <c r="G34" s="81">
        <v>109.68387635178188</v>
      </c>
      <c r="H34" s="81">
        <v>112.10105350074002</v>
      </c>
      <c r="I34" s="81">
        <v>108.97351436162576</v>
      </c>
      <c r="J34" s="81">
        <v>111.2137107790151</v>
      </c>
      <c r="K34" s="81">
        <v>107.15438091888402</v>
      </c>
      <c r="L34" s="81">
        <v>102.53923592640226</v>
      </c>
      <c r="M34" s="81">
        <v>103.93585955252873</v>
      </c>
      <c r="N34" s="81">
        <v>100.66323987799714</v>
      </c>
      <c r="O34" s="81">
        <v>96.742084603823145</v>
      </c>
      <c r="P34" s="81">
        <v>93.053577013578092</v>
      </c>
      <c r="Q34" s="81">
        <v>85.161929703314001</v>
      </c>
      <c r="R34" s="81">
        <v>79.49398771921156</v>
      </c>
      <c r="S34" s="81">
        <v>76.423182174946575</v>
      </c>
      <c r="T34" s="81">
        <v>80.378648260122048</v>
      </c>
      <c r="U34" s="81">
        <v>76.284038956673498</v>
      </c>
      <c r="V34" s="81">
        <v>82.982043532660981</v>
      </c>
      <c r="W34" s="92"/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81">
        <v>263.0675265130663</v>
      </c>
      <c r="E35" s="81">
        <v>253.70662021390484</v>
      </c>
      <c r="F35" s="81">
        <v>246.36248391086582</v>
      </c>
      <c r="G35" s="81">
        <v>237.70247937586879</v>
      </c>
      <c r="H35" s="81">
        <v>242.94088834270065</v>
      </c>
      <c r="I35" s="81">
        <v>236.16301148021452</v>
      </c>
      <c r="J35" s="81">
        <v>241.01787493338543</v>
      </c>
      <c r="K35" s="81">
        <v>232.22065874763575</v>
      </c>
      <c r="L35" s="81">
        <v>222.21890239218391</v>
      </c>
      <c r="M35" s="81">
        <v>225.24560886652873</v>
      </c>
      <c r="N35" s="81">
        <v>218.15331931071955</v>
      </c>
      <c r="O35" s="81">
        <v>209.65554952275579</v>
      </c>
      <c r="P35" s="81">
        <v>201.66196442565396</v>
      </c>
      <c r="Q35" s="81">
        <v>184.55950420631098</v>
      </c>
      <c r="R35" s="81">
        <v>172.27616861139938</v>
      </c>
      <c r="S35" s="81">
        <v>165.62124251075841</v>
      </c>
      <c r="T35" s="81">
        <v>180.45704625645334</v>
      </c>
      <c r="U35" s="81">
        <v>171.26429275202409</v>
      </c>
      <c r="V35" s="81">
        <v>186.30415978185573</v>
      </c>
      <c r="W35" s="92"/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81">
        <v>480.73319780351687</v>
      </c>
      <c r="E36" s="81">
        <v>463.58575810780155</v>
      </c>
      <c r="F36" s="81">
        <v>450.12366032334262</v>
      </c>
      <c r="G36" s="81">
        <v>434.26447875272902</v>
      </c>
      <c r="H36" s="81">
        <v>443.88056228126646</v>
      </c>
      <c r="I36" s="81">
        <v>431.55602875438353</v>
      </c>
      <c r="J36" s="81">
        <v>440.44886652651564</v>
      </c>
      <c r="K36" s="81">
        <v>424.37403510488684</v>
      </c>
      <c r="L36" s="81">
        <v>406.08676847685371</v>
      </c>
      <c r="M36" s="81">
        <v>411.64738324951031</v>
      </c>
      <c r="N36" s="81">
        <v>398.7017061413635</v>
      </c>
      <c r="O36" s="81">
        <v>383.16120380359314</v>
      </c>
      <c r="P36" s="81">
        <v>368.55220199398047</v>
      </c>
      <c r="Q36" s="81">
        <v>337.25693435180062</v>
      </c>
      <c r="R36" s="81">
        <v>314.78252589178476</v>
      </c>
      <c r="S36" s="81">
        <v>302.21441281075181</v>
      </c>
      <c r="T36" s="81">
        <v>317.32130688911718</v>
      </c>
      <c r="U36" s="81">
        <v>301.13276333726401</v>
      </c>
      <c r="V36" s="81">
        <v>325.13560976604737</v>
      </c>
      <c r="W36" s="92"/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81">
        <v>89.705820672385897</v>
      </c>
      <c r="E37" s="81">
        <v>86.513758949929723</v>
      </c>
      <c r="F37" s="81">
        <v>84.009414217889002</v>
      </c>
      <c r="G37" s="81">
        <v>81.056359448508715</v>
      </c>
      <c r="H37" s="81">
        <v>82.842652806780336</v>
      </c>
      <c r="I37" s="81">
        <v>80.531402100830903</v>
      </c>
      <c r="J37" s="81">
        <v>82.186906739095107</v>
      </c>
      <c r="K37" s="81">
        <v>79.187062904185765</v>
      </c>
      <c r="L37" s="81">
        <v>75.776471814044115</v>
      </c>
      <c r="M37" s="81">
        <v>76.808576353188158</v>
      </c>
      <c r="N37" s="81">
        <v>74.390111164865303</v>
      </c>
      <c r="O37" s="81">
        <v>71.492378317263388</v>
      </c>
      <c r="P37" s="81">
        <v>68.766572054685966</v>
      </c>
      <c r="Q37" s="81">
        <v>62.934646503750301</v>
      </c>
      <c r="R37" s="81">
        <v>58.74603867844678</v>
      </c>
      <c r="S37" s="81">
        <v>56.476714086069038</v>
      </c>
      <c r="T37" s="81">
        <v>58.088787353939381</v>
      </c>
      <c r="U37" s="81">
        <v>55.12965710885549</v>
      </c>
      <c r="V37" s="81">
        <v>61.058519729704315</v>
      </c>
      <c r="W37" s="92"/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81">
        <v>51.141962957933004</v>
      </c>
      <c r="E38" s="81">
        <v>49.322144565484571</v>
      </c>
      <c r="F38" s="81">
        <v>47.894398800940806</v>
      </c>
      <c r="G38" s="81">
        <v>46.210840069786094</v>
      </c>
      <c r="H38" s="81">
        <v>47.229219346359073</v>
      </c>
      <c r="I38" s="81">
        <v>45.911557938167419</v>
      </c>
      <c r="J38" s="81">
        <v>46.855373581925953</v>
      </c>
      <c r="K38" s="81">
        <v>45.145140052656828</v>
      </c>
      <c r="L38" s="81">
        <v>43.200736424338281</v>
      </c>
      <c r="M38" s="81">
        <v>43.789146983586043</v>
      </c>
      <c r="N38" s="81">
        <v>42.410361792734633</v>
      </c>
      <c r="O38" s="81">
        <v>40.758342505209626</v>
      </c>
      <c r="P38" s="81">
        <v>39.204339856704223</v>
      </c>
      <c r="Q38" s="81">
        <v>35.879515243721372</v>
      </c>
      <c r="R38" s="81">
        <v>33.491558423959262</v>
      </c>
      <c r="S38" s="81">
        <v>32.197799408401472</v>
      </c>
      <c r="T38" s="81">
        <v>32.714188732602032</v>
      </c>
      <c r="U38" s="81">
        <v>31.047678727285842</v>
      </c>
      <c r="V38" s="81">
        <v>34.313656313631654</v>
      </c>
      <c r="W38" s="302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81">
        <v>58.169356239424481</v>
      </c>
      <c r="E39" s="81">
        <v>56.099477450288759</v>
      </c>
      <c r="F39" s="81">
        <v>54.475545806026517</v>
      </c>
      <c r="G39" s="81">
        <v>52.56065005470218</v>
      </c>
      <c r="H39" s="81">
        <v>53.718964352777668</v>
      </c>
      <c r="I39" s="81">
        <v>52.220243704939243</v>
      </c>
      <c r="J39" s="81">
        <v>53.293748616185823</v>
      </c>
      <c r="K39" s="81">
        <v>51.348512695177206</v>
      </c>
      <c r="L39" s="81">
        <v>49.136929471007136</v>
      </c>
      <c r="M39" s="81">
        <v>49.806193250813095</v>
      </c>
      <c r="N39" s="81">
        <v>48.237949829842925</v>
      </c>
      <c r="O39" s="81">
        <v>46.358927342389961</v>
      </c>
      <c r="P39" s="81">
        <v>44.59138991461711</v>
      </c>
      <c r="Q39" s="81">
        <v>40.809702701998958</v>
      </c>
      <c r="R39" s="81">
        <v>38.093617849187126</v>
      </c>
      <c r="S39" s="81">
        <v>36.622084010608233</v>
      </c>
      <c r="T39" s="81">
        <v>39.49512237870487</v>
      </c>
      <c r="U39" s="81">
        <v>37.483181408892406</v>
      </c>
      <c r="V39" s="81">
        <v>41.290245278300922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81">
        <v>240.887564294182</v>
      </c>
      <c r="E40" s="81">
        <v>232.3089475587264</v>
      </c>
      <c r="F40" s="81">
        <v>225.57703912718645</v>
      </c>
      <c r="G40" s="81">
        <v>217.6414820587178</v>
      </c>
      <c r="H40" s="81">
        <v>222.44554411464651</v>
      </c>
      <c r="I40" s="81">
        <v>216.24950452276431</v>
      </c>
      <c r="J40" s="81">
        <v>220.6985853946955</v>
      </c>
      <c r="K40" s="81">
        <v>212.64331039568697</v>
      </c>
      <c r="L40" s="81">
        <v>203.483155294895</v>
      </c>
      <c r="M40" s="81">
        <v>206.25966422096272</v>
      </c>
      <c r="N40" s="81">
        <v>199.76785614701515</v>
      </c>
      <c r="O40" s="81">
        <v>191.98460515705474</v>
      </c>
      <c r="P40" s="81">
        <v>184.66474276550935</v>
      </c>
      <c r="Q40" s="81">
        <v>168.99714812166258</v>
      </c>
      <c r="R40" s="81">
        <v>157.74478277656033</v>
      </c>
      <c r="S40" s="81">
        <v>178.44467027789733</v>
      </c>
      <c r="T40" s="81">
        <v>168.08249120934119</v>
      </c>
      <c r="U40" s="81">
        <v>159.48608703050829</v>
      </c>
      <c r="V40" s="81">
        <v>175.6112482801243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81">
        <v>208.74800297893671</v>
      </c>
      <c r="E41" s="81">
        <v>201.31418746581494</v>
      </c>
      <c r="F41" s="81">
        <v>195.48069054149477</v>
      </c>
      <c r="G41" s="81">
        <v>188.60409532921244</v>
      </c>
      <c r="H41" s="81">
        <v>192.7669506003449</v>
      </c>
      <c r="I41" s="81">
        <v>187.39725232370239</v>
      </c>
      <c r="J41" s="81">
        <v>191.25261328684473</v>
      </c>
      <c r="K41" s="81">
        <v>184.27207715096682</v>
      </c>
      <c r="L41" s="81">
        <v>176.33413835398596</v>
      </c>
      <c r="M41" s="81">
        <v>178.74003641618575</v>
      </c>
      <c r="N41" s="81">
        <v>173.11429158358794</v>
      </c>
      <c r="O41" s="81">
        <v>166.36955755730642</v>
      </c>
      <c r="P41" s="81">
        <v>160.02632951356452</v>
      </c>
      <c r="Q41" s="81">
        <v>146.44936210566976</v>
      </c>
      <c r="R41" s="81">
        <v>136.69845784703003</v>
      </c>
      <c r="S41" s="81">
        <v>153.75051781029896</v>
      </c>
      <c r="T41" s="81">
        <v>145.34006912984097</v>
      </c>
      <c r="U41" s="81">
        <v>137.90783206412593</v>
      </c>
      <c r="V41" s="81">
        <v>151.78337141824471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81">
        <v>32.13956131524526</v>
      </c>
      <c r="E42" s="81">
        <v>30.994760092911442</v>
      </c>
      <c r="F42" s="81">
        <v>30.096348585691686</v>
      </c>
      <c r="G42" s="81">
        <v>29.037386729505332</v>
      </c>
      <c r="H42" s="81">
        <v>29.678593514301607</v>
      </c>
      <c r="I42" s="81">
        <v>28.85225219906193</v>
      </c>
      <c r="J42" s="81">
        <v>29.44597210785075</v>
      </c>
      <c r="K42" s="81">
        <v>28.371233244720187</v>
      </c>
      <c r="L42" s="81">
        <v>27.149016940909021</v>
      </c>
      <c r="M42" s="81">
        <v>27.519627804776988</v>
      </c>
      <c r="N42" s="81">
        <v>26.653564563427231</v>
      </c>
      <c r="O42" s="81">
        <v>25.615047599748323</v>
      </c>
      <c r="P42" s="81">
        <v>24.638413251944854</v>
      </c>
      <c r="Q42" s="81">
        <v>22.547786015992795</v>
      </c>
      <c r="R42" s="81">
        <v>21.046324929530293</v>
      </c>
      <c r="S42" s="81">
        <v>24.6941524675984</v>
      </c>
      <c r="T42" s="81">
        <v>22.742422079500233</v>
      </c>
      <c r="U42" s="81">
        <v>21.578254966382367</v>
      </c>
      <c r="V42" s="81">
        <v>23.827876861879581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81">
        <v>3105.536779116318</v>
      </c>
      <c r="E43" s="81">
        <v>2992.2610131302881</v>
      </c>
      <c r="F43" s="81">
        <v>2902.7845864122546</v>
      </c>
      <c r="G43" s="81">
        <v>2798.281938066214</v>
      </c>
      <c r="H43" s="81">
        <v>2863.035912117246</v>
      </c>
      <c r="I43" s="81">
        <v>2787.1539546547715</v>
      </c>
      <c r="J43" s="81">
        <v>2845.8775360360964</v>
      </c>
      <c r="K43" s="81">
        <v>2742.1144441423103</v>
      </c>
      <c r="L43" s="81">
        <v>2623.3758171235868</v>
      </c>
      <c r="M43" s="81">
        <v>2661.0944230469768</v>
      </c>
      <c r="N43" s="81">
        <v>2578.3690156047314</v>
      </c>
      <c r="O43" s="81">
        <v>2477.2747396412879</v>
      </c>
      <c r="P43" s="81">
        <v>2382.814584429595</v>
      </c>
      <c r="Q43" s="81">
        <v>2178.0948351910884</v>
      </c>
      <c r="R43" s="81">
        <v>2031.2283978463927</v>
      </c>
      <c r="S43" s="81">
        <v>1895.7631260402341</v>
      </c>
      <c r="T43" s="81">
        <v>1814.1882438189366</v>
      </c>
      <c r="U43" s="81">
        <v>1720.369791360853</v>
      </c>
      <c r="V43" s="81">
        <v>1855.4337843269097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81">
        <v>52.375514012722881</v>
      </c>
      <c r="E44" s="81">
        <v>50.474239497585188</v>
      </c>
      <c r="F44" s="81">
        <v>48.974374836335258</v>
      </c>
      <c r="G44" s="81">
        <v>47.219413365418973</v>
      </c>
      <c r="H44" s="81">
        <v>48.301880204210072</v>
      </c>
      <c r="I44" s="81">
        <v>47.008473252615047</v>
      </c>
      <c r="J44" s="81">
        <v>47.994197851875541</v>
      </c>
      <c r="K44" s="81">
        <v>46.243918605753429</v>
      </c>
      <c r="L44" s="81">
        <v>44.243569616223397</v>
      </c>
      <c r="M44" s="81">
        <v>44.873137113753458</v>
      </c>
      <c r="N44" s="81">
        <v>43.474655060678515</v>
      </c>
      <c r="O44" s="81">
        <v>41.772246044374668</v>
      </c>
      <c r="P44" s="81">
        <v>40.179470308167637</v>
      </c>
      <c r="Q44" s="81">
        <v>36.736153296580063</v>
      </c>
      <c r="R44" s="81">
        <v>34.265364119388749</v>
      </c>
      <c r="S44" s="81">
        <v>33.737215000495453</v>
      </c>
      <c r="T44" s="81">
        <v>29.723952376564515</v>
      </c>
      <c r="U44" s="81">
        <v>28.189624013549171</v>
      </c>
      <c r="V44" s="81">
        <v>31.97688479082678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81">
        <v>3053.1612651035948</v>
      </c>
      <c r="E45" s="81">
        <v>2941.7867736327034</v>
      </c>
      <c r="F45" s="81">
        <v>2853.8102115759193</v>
      </c>
      <c r="G45" s="81">
        <v>2751.0625247007947</v>
      </c>
      <c r="H45" s="81">
        <v>2814.7340319130362</v>
      </c>
      <c r="I45" s="81">
        <v>2740.1454814021567</v>
      </c>
      <c r="J45" s="81">
        <v>2797.883338184221</v>
      </c>
      <c r="K45" s="81">
        <v>2695.8705255365571</v>
      </c>
      <c r="L45" s="81">
        <v>2579.1322475073634</v>
      </c>
      <c r="M45" s="81">
        <v>2616.2212859332235</v>
      </c>
      <c r="N45" s="81">
        <v>2534.8943605440518</v>
      </c>
      <c r="O45" s="81">
        <v>2435.5024935969136</v>
      </c>
      <c r="P45" s="81">
        <v>2342.6351141214273</v>
      </c>
      <c r="Q45" s="81">
        <v>2141.3586818945087</v>
      </c>
      <c r="R45" s="81">
        <v>1996.9630337270041</v>
      </c>
      <c r="S45" s="81">
        <v>1862.0259110397387</v>
      </c>
      <c r="T45" s="81">
        <v>1784.4642914423721</v>
      </c>
      <c r="U45" s="81">
        <v>1692.1801673473037</v>
      </c>
      <c r="V45" s="81">
        <v>1823.4568995360828</v>
      </c>
      <c r="W45" s="92"/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81">
        <v>249.22519399967859</v>
      </c>
      <c r="E46" s="81">
        <v>240.31751572888879</v>
      </c>
      <c r="F46" s="81">
        <v>233.32036191051441</v>
      </c>
      <c r="G46" s="81">
        <v>225.0837905313652</v>
      </c>
      <c r="H46" s="81">
        <v>230.08794765850786</v>
      </c>
      <c r="I46" s="81">
        <v>223.72539415772891</v>
      </c>
      <c r="J46" s="81">
        <v>228.3448464970254</v>
      </c>
      <c r="K46" s="81">
        <v>220.01179261717121</v>
      </c>
      <c r="L46" s="81">
        <v>210.52684540848307</v>
      </c>
      <c r="M46" s="81">
        <v>213.42252556596111</v>
      </c>
      <c r="N46" s="81">
        <v>206.71762366729132</v>
      </c>
      <c r="O46" s="81">
        <v>198.655957571382</v>
      </c>
      <c r="P46" s="81">
        <v>191.08163521954393</v>
      </c>
      <c r="Q46" s="81">
        <v>174.83898534196845</v>
      </c>
      <c r="R46" s="81">
        <v>163.17556145238032</v>
      </c>
      <c r="S46" s="81">
        <v>156.21904013982441</v>
      </c>
      <c r="T46" s="81">
        <v>155.21118914367563</v>
      </c>
      <c r="U46" s="81">
        <v>147.25323094715321</v>
      </c>
      <c r="V46" s="81">
        <v>163.49423318581123</v>
      </c>
      <c r="W46" s="92"/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81">
        <v>2803.9360711039162</v>
      </c>
      <c r="E47" s="81">
        <v>2701.4692579038147</v>
      </c>
      <c r="F47" s="81">
        <v>2620.489849665405</v>
      </c>
      <c r="G47" s="81">
        <v>2525.97873416943</v>
      </c>
      <c r="H47" s="81">
        <v>2584.646084254528</v>
      </c>
      <c r="I47" s="81">
        <v>2516.4200872444276</v>
      </c>
      <c r="J47" s="81">
        <v>2569.5384916871953</v>
      </c>
      <c r="K47" s="81">
        <v>2475.8587329193861</v>
      </c>
      <c r="L47" s="81">
        <v>2368.6054020988799</v>
      </c>
      <c r="M47" s="81">
        <v>2402.7987603672627</v>
      </c>
      <c r="N47" s="81">
        <v>2328.176736876761</v>
      </c>
      <c r="O47" s="81">
        <v>2236.8465360255313</v>
      </c>
      <c r="P47" s="81">
        <v>2151.5534789018839</v>
      </c>
      <c r="Q47" s="81">
        <v>1966.5196965525397</v>
      </c>
      <c r="R47" s="81">
        <v>1833.7874722746237</v>
      </c>
      <c r="S47" s="81">
        <v>1705.8068708999144</v>
      </c>
      <c r="T47" s="81">
        <v>1629.2531022986964</v>
      </c>
      <c r="U47" s="81">
        <v>1544.9269364001502</v>
      </c>
      <c r="V47" s="81">
        <v>1659.9626663502715</v>
      </c>
      <c r="W47" s="92"/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81">
        <v>2325.2584942886015</v>
      </c>
      <c r="E48" s="81">
        <v>2241.0234073862557</v>
      </c>
      <c r="F48" s="81">
        <v>2174.609828601122</v>
      </c>
      <c r="G48" s="81">
        <v>2096.8391461787355</v>
      </c>
      <c r="H48" s="81">
        <v>2144.7134475970361</v>
      </c>
      <c r="I48" s="81">
        <v>2087.0323057739402</v>
      </c>
      <c r="J48" s="81">
        <v>2130.7059044556318</v>
      </c>
      <c r="K48" s="81">
        <v>2052.9950936579453</v>
      </c>
      <c r="L48" s="81">
        <v>1964.2296218089946</v>
      </c>
      <c r="M48" s="81">
        <v>1992.0551337402908</v>
      </c>
      <c r="N48" s="81">
        <v>1929.9055409409889</v>
      </c>
      <c r="O48" s="81">
        <v>1854.3743069177194</v>
      </c>
      <c r="P48" s="81">
        <v>1783.6675498049403</v>
      </c>
      <c r="Q48" s="81">
        <v>1630.9754871341688</v>
      </c>
      <c r="R48" s="81">
        <v>1521.399266572801</v>
      </c>
      <c r="S48" s="81">
        <v>1536.0309580261328</v>
      </c>
      <c r="T48" s="81">
        <v>1443.7307459169667</v>
      </c>
      <c r="U48" s="81">
        <v>1369.2422734950935</v>
      </c>
      <c r="V48" s="81">
        <v>1517.4904987024061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674.61273039070397</v>
      </c>
      <c r="E49" s="81">
        <v>650.17413050623179</v>
      </c>
      <c r="F49" s="81">
        <v>630.9059735123725</v>
      </c>
      <c r="G49" s="81">
        <v>608.3428509424815</v>
      </c>
      <c r="H49" s="81">
        <v>622.23232313435835</v>
      </c>
      <c r="I49" s="81">
        <v>605.49765355980981</v>
      </c>
      <c r="J49" s="81">
        <v>618.16840209164457</v>
      </c>
      <c r="K49" s="81">
        <v>595.62264970244996</v>
      </c>
      <c r="L49" s="81">
        <v>569.86967751655084</v>
      </c>
      <c r="M49" s="81">
        <v>577.942519578884</v>
      </c>
      <c r="N49" s="81">
        <v>559.91144621908779</v>
      </c>
      <c r="O49" s="81">
        <v>537.99804083238621</v>
      </c>
      <c r="P49" s="81">
        <v>517.48433081258156</v>
      </c>
      <c r="Q49" s="81">
        <v>473.18473592438721</v>
      </c>
      <c r="R49" s="81">
        <v>441.39407113577681</v>
      </c>
      <c r="S49" s="81">
        <v>445.63907243168057</v>
      </c>
      <c r="T49" s="81">
        <v>430.2601312115126</v>
      </c>
      <c r="U49" s="81">
        <v>408.06110275096364</v>
      </c>
      <c r="V49" s="81">
        <v>451.60186614975044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1650.6457638978973</v>
      </c>
      <c r="E50" s="81">
        <v>1590.849276880024</v>
      </c>
      <c r="F50" s="81">
        <v>1543.7038550887489</v>
      </c>
      <c r="G50" s="81">
        <v>1488.4962952362544</v>
      </c>
      <c r="H50" s="81">
        <v>1522.4811244626774</v>
      </c>
      <c r="I50" s="81">
        <v>1481.5346522141303</v>
      </c>
      <c r="J50" s="81">
        <v>1512.5375023639872</v>
      </c>
      <c r="K50" s="81">
        <v>1457.3724439554956</v>
      </c>
      <c r="L50" s="81">
        <v>1394.3599442924437</v>
      </c>
      <c r="M50" s="81">
        <v>1414.1126141614068</v>
      </c>
      <c r="N50" s="81">
        <v>1369.9940947219011</v>
      </c>
      <c r="O50" s="81">
        <v>1316.3762660853331</v>
      </c>
      <c r="P50" s="81">
        <v>1266.1832189923589</v>
      </c>
      <c r="Q50" s="81">
        <v>1157.7907512097813</v>
      </c>
      <c r="R50" s="81">
        <v>1080.0051954370242</v>
      </c>
      <c r="S50" s="81">
        <v>1090.3918855944519</v>
      </c>
      <c r="T50" s="81">
        <v>1013.4706147054542</v>
      </c>
      <c r="U50" s="81">
        <v>961.18117074412976</v>
      </c>
      <c r="V50" s="81">
        <v>1065.8886325526557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3555.0889266849335</v>
      </c>
      <c r="E51" s="81">
        <v>3428.9484665824543</v>
      </c>
      <c r="F51" s="81">
        <v>3330.0637478881663</v>
      </c>
      <c r="G51" s="81">
        <v>3213.3299317830488</v>
      </c>
      <c r="H51" s="81">
        <v>3283.7401071857385</v>
      </c>
      <c r="I51" s="81">
        <v>3191.603038814309</v>
      </c>
      <c r="J51" s="81">
        <v>3257.026740887487</v>
      </c>
      <c r="K51" s="81">
        <v>3138.1297129252803</v>
      </c>
      <c r="L51" s="81">
        <v>3003.0535236074666</v>
      </c>
      <c r="M51" s="81">
        <v>3043.6960521241217</v>
      </c>
      <c r="N51" s="81">
        <v>2947.7200962701213</v>
      </c>
      <c r="O51" s="81">
        <v>2832.9831987755442</v>
      </c>
      <c r="P51" s="81">
        <v>2724.9705178073855</v>
      </c>
      <c r="Q51" s="81">
        <v>2494.2179625143408</v>
      </c>
      <c r="R51" s="81">
        <v>2328.4648455472252</v>
      </c>
      <c r="S51" s="81">
        <v>2237.8325564100469</v>
      </c>
      <c r="T51" s="81">
        <v>2266.578589188659</v>
      </c>
      <c r="U51" s="81">
        <v>2151.0639546953607</v>
      </c>
      <c r="V51" s="81">
        <v>2326.8383104018062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521.79626330999793</v>
      </c>
      <c r="E52" s="81">
        <v>503.26218762527776</v>
      </c>
      <c r="F52" s="81">
        <v>488.72849541074925</v>
      </c>
      <c r="G52" s="81">
        <v>471.57865578418438</v>
      </c>
      <c r="H52" s="81">
        <v>481.93398735339235</v>
      </c>
      <c r="I52" s="81">
        <v>468.44027307079398</v>
      </c>
      <c r="J52" s="81">
        <v>478.05293263505439</v>
      </c>
      <c r="K52" s="81">
        <v>460.60252322887175</v>
      </c>
      <c r="L52" s="81">
        <v>440.77200111541197</v>
      </c>
      <c r="M52" s="81">
        <v>446.7515557923922</v>
      </c>
      <c r="N52" s="81">
        <v>432.67191223105692</v>
      </c>
      <c r="O52" s="81">
        <v>415.82588666924102</v>
      </c>
      <c r="P52" s="81">
        <v>399.97170073068253</v>
      </c>
      <c r="Q52" s="81">
        <v>366.08285196361828</v>
      </c>
      <c r="R52" s="81">
        <v>341.74117346526577</v>
      </c>
      <c r="S52" s="81">
        <v>326.93532297282911</v>
      </c>
      <c r="T52" s="81">
        <v>311.37351189970479</v>
      </c>
      <c r="U52" s="81">
        <v>295.52891146970353</v>
      </c>
      <c r="V52" s="81">
        <v>321.40987974369403</v>
      </c>
      <c r="W52" s="301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2108.0468094015341</v>
      </c>
      <c r="E53" s="81">
        <v>2031.7545309626862</v>
      </c>
      <c r="F53" s="81">
        <v>1971.6192182643431</v>
      </c>
      <c r="G53" s="81">
        <v>1901.1741342737691</v>
      </c>
      <c r="H53" s="81">
        <v>1944.4983638526119</v>
      </c>
      <c r="I53" s="81">
        <v>1892.0949429188074</v>
      </c>
      <c r="J53" s="81">
        <v>1931.6510640623242</v>
      </c>
      <c r="K53" s="81">
        <v>1861.1971535796815</v>
      </c>
      <c r="L53" s="81">
        <v>1780.7414580551072</v>
      </c>
      <c r="M53" s="81">
        <v>1805.9145036033849</v>
      </c>
      <c r="N53" s="81">
        <v>1749.5438127816467</v>
      </c>
      <c r="O53" s="81">
        <v>1681.0890436063794</v>
      </c>
      <c r="P53" s="81">
        <v>1616.9898316906733</v>
      </c>
      <c r="Q53" s="81">
        <v>1478.6368671277858</v>
      </c>
      <c r="R53" s="81">
        <v>1379.3463618736571</v>
      </c>
      <c r="S53" s="81">
        <v>1327.5068823365689</v>
      </c>
      <c r="T53" s="81">
        <v>1293.4455628880282</v>
      </c>
      <c r="U53" s="81">
        <v>1226.8889111108679</v>
      </c>
      <c r="V53" s="81">
        <v>1321.2935314498736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925.24585397340138</v>
      </c>
      <c r="E54" s="81">
        <v>893.93174799449116</v>
      </c>
      <c r="F54" s="81">
        <v>869.71603421307418</v>
      </c>
      <c r="G54" s="81">
        <v>840.5771417250952</v>
      </c>
      <c r="H54" s="81">
        <v>857.30775597973479</v>
      </c>
      <c r="I54" s="81">
        <v>831.06782282470738</v>
      </c>
      <c r="J54" s="81">
        <v>847.3227441901081</v>
      </c>
      <c r="K54" s="81">
        <v>816.33003611672689</v>
      </c>
      <c r="L54" s="81">
        <v>781.54006443694789</v>
      </c>
      <c r="M54" s="81">
        <v>791.02999272834472</v>
      </c>
      <c r="N54" s="81">
        <v>765.50437125741757</v>
      </c>
      <c r="O54" s="81">
        <v>736.0682684999241</v>
      </c>
      <c r="P54" s="81">
        <v>708.00898538602905</v>
      </c>
      <c r="Q54" s="81">
        <v>649.49824342293641</v>
      </c>
      <c r="R54" s="81">
        <v>607.37731020830233</v>
      </c>
      <c r="S54" s="81">
        <v>583.39035110064879</v>
      </c>
      <c r="T54" s="81">
        <v>661.75951440092604</v>
      </c>
      <c r="U54" s="81">
        <v>628.64613211478945</v>
      </c>
      <c r="V54" s="81">
        <v>684.13489920823872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8195.2179526058044</v>
      </c>
      <c r="E55" s="81">
        <v>7894.3853953726266</v>
      </c>
      <c r="F55" s="81">
        <v>7656.3509665646179</v>
      </c>
      <c r="G55" s="81">
        <v>7379.0136579239679</v>
      </c>
      <c r="H55" s="81">
        <v>7551.9014961602388</v>
      </c>
      <c r="I55" s="81">
        <v>7354.5034090093886</v>
      </c>
      <c r="J55" s="81">
        <v>7510.4420958928122</v>
      </c>
      <c r="K55" s="81">
        <v>7236.6823502320112</v>
      </c>
      <c r="L55" s="81">
        <v>6922.8827074328146</v>
      </c>
      <c r="M55" s="81">
        <v>7023.7886050335437</v>
      </c>
      <c r="N55" s="81">
        <v>6806.1730411819808</v>
      </c>
      <c r="O55" s="81">
        <v>6538.8591243634091</v>
      </c>
      <c r="P55" s="81">
        <v>6289.5221433837778</v>
      </c>
      <c r="Q55" s="81">
        <v>5747.3401979719101</v>
      </c>
      <c r="R55" s="81">
        <v>5358.4913877338731</v>
      </c>
      <c r="S55" s="81">
        <v>5023.3949455558559</v>
      </c>
      <c r="T55" s="81">
        <v>4761.7432469372925</v>
      </c>
      <c r="U55" s="81">
        <v>4514.7522000753979</v>
      </c>
      <c r="V55" s="81">
        <v>4922.654542227855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35.84640435140232</v>
      </c>
      <c r="E56" s="81">
        <v>34.53089151937845</v>
      </c>
      <c r="F56" s="81">
        <v>33.490062801511201</v>
      </c>
      <c r="G56" s="81">
        <v>32.277257006404305</v>
      </c>
      <c r="H56" s="81">
        <v>33.033113328686341</v>
      </c>
      <c r="I56" s="81">
        <v>32.169162532192679</v>
      </c>
      <c r="J56" s="81">
        <v>32.85107095033004</v>
      </c>
      <c r="K56" s="81">
        <v>31.653617254040849</v>
      </c>
      <c r="L56" s="81">
        <v>30.281121451180979</v>
      </c>
      <c r="M56" s="81">
        <v>30.72224051733134</v>
      </c>
      <c r="N56" s="81">
        <v>29.77025061598588</v>
      </c>
      <c r="O56" s="81">
        <v>28.601100196636459</v>
      </c>
      <c r="P56" s="81">
        <v>27.510496340875317</v>
      </c>
      <c r="Q56" s="81">
        <v>25.139312751292586</v>
      </c>
      <c r="R56" s="81">
        <v>23.438697056532938</v>
      </c>
      <c r="S56" s="81">
        <v>22.151299852797763</v>
      </c>
      <c r="T56" s="81">
        <v>20.565014421791311</v>
      </c>
      <c r="U56" s="81">
        <v>19.498412631877144</v>
      </c>
      <c r="V56" s="81">
        <v>21.227593388801665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4882.756759999822</v>
      </c>
      <c r="E57" s="81">
        <v>4703.446502067306</v>
      </c>
      <c r="F57" s="81">
        <v>4561.5514898069277</v>
      </c>
      <c r="G57" s="81">
        <v>4396.25289984546</v>
      </c>
      <c r="H57" s="81">
        <v>4499.3367668402807</v>
      </c>
      <c r="I57" s="81">
        <v>4381.8340925337125</v>
      </c>
      <c r="J57" s="81">
        <v>4474.7802043907877</v>
      </c>
      <c r="K57" s="81">
        <v>4311.674942148712</v>
      </c>
      <c r="L57" s="81">
        <v>4124.6938884949868</v>
      </c>
      <c r="M57" s="81">
        <v>4184.8662581319431</v>
      </c>
      <c r="N57" s="81">
        <v>4055.2358710955596</v>
      </c>
      <c r="O57" s="81">
        <v>3895.9483830672766</v>
      </c>
      <c r="P57" s="81">
        <v>3747.3895214401859</v>
      </c>
      <c r="Q57" s="81">
        <v>3424.2805261883868</v>
      </c>
      <c r="R57" s="81">
        <v>3192.5534969001355</v>
      </c>
      <c r="S57" s="81">
        <v>2981.884569607947</v>
      </c>
      <c r="T57" s="81">
        <v>2793.3780880601562</v>
      </c>
      <c r="U57" s="81">
        <v>2648.4541462588063</v>
      </c>
      <c r="V57" s="81">
        <v>2883.8156561291098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24.306365334360819</v>
      </c>
      <c r="E58" s="81">
        <v>23.414006801060324</v>
      </c>
      <c r="F58" s="81">
        <v>22.707902167254666</v>
      </c>
      <c r="G58" s="81">
        <v>21.885249044137502</v>
      </c>
      <c r="H58" s="81">
        <v>22.398139612998314</v>
      </c>
      <c r="I58" s="81">
        <v>21.812841252958712</v>
      </c>
      <c r="J58" s="81">
        <v>22.275400636683138</v>
      </c>
      <c r="K58" s="81">
        <v>21.46345460973582</v>
      </c>
      <c r="L58" s="81">
        <v>20.532722569905587</v>
      </c>
      <c r="M58" s="81">
        <v>20.832082614194427</v>
      </c>
      <c r="N58" s="81">
        <v>20.186692959021059</v>
      </c>
      <c r="O58" s="81">
        <v>19.393829383678934</v>
      </c>
      <c r="P58" s="81">
        <v>18.654311823806864</v>
      </c>
      <c r="Q58" s="81">
        <v>17.04612796697608</v>
      </c>
      <c r="R58" s="81">
        <v>15.89275732830956</v>
      </c>
      <c r="S58" s="81">
        <v>15.001490894240966</v>
      </c>
      <c r="T58" s="81">
        <v>13.962015756552594</v>
      </c>
      <c r="U58" s="81">
        <v>13.23774296874547</v>
      </c>
      <c r="V58" s="81">
        <v>14.419772165169675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25.124528782742964</v>
      </c>
      <c r="E59" s="81">
        <v>24.202133050348522</v>
      </c>
      <c r="F59" s="81">
        <v>23.472260609461628</v>
      </c>
      <c r="G59" s="81">
        <v>22.621916603451314</v>
      </c>
      <c r="H59" s="81">
        <v>23.15207130500697</v>
      </c>
      <c r="I59" s="81">
        <v>22.547071532683184</v>
      </c>
      <c r="J59" s="81">
        <v>23.02520087823709</v>
      </c>
      <c r="K59" s="81">
        <v>22.1859243741835</v>
      </c>
      <c r="L59" s="81">
        <v>21.223863465361468</v>
      </c>
      <c r="M59" s="81">
        <v>21.533300106573535</v>
      </c>
      <c r="N59" s="81">
        <v>20.866186338454316</v>
      </c>
      <c r="O59" s="81">
        <v>20.04663461011296</v>
      </c>
      <c r="P59" s="81">
        <v>19.282224548684169</v>
      </c>
      <c r="Q59" s="81">
        <v>17.619908482786432</v>
      </c>
      <c r="R59" s="81">
        <v>16.427714857383179</v>
      </c>
      <c r="S59" s="81">
        <v>15.506447984783616</v>
      </c>
      <c r="T59" s="81">
        <v>14.506821399534484</v>
      </c>
      <c r="U59" s="81">
        <v>13.754287083540049</v>
      </c>
      <c r="V59" s="81">
        <v>14.983137487068447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2207.6800341848248</v>
      </c>
      <c r="E60" s="81">
        <v>2126.654597383425</v>
      </c>
      <c r="F60" s="81">
        <v>2062.5461675703391</v>
      </c>
      <c r="G60" s="81">
        <v>1987.847372533311</v>
      </c>
      <c r="H60" s="81">
        <v>2034.4054748500225</v>
      </c>
      <c r="I60" s="81">
        <v>1981.2071088433927</v>
      </c>
      <c r="J60" s="81">
        <v>2023.2073461594337</v>
      </c>
      <c r="K60" s="81">
        <v>1949.459727938111</v>
      </c>
      <c r="L60" s="81">
        <v>1864.9299338843939</v>
      </c>
      <c r="M60" s="81">
        <v>1892.1020158541805</v>
      </c>
      <c r="N60" s="81">
        <v>1833.4740222841588</v>
      </c>
      <c r="O60" s="81">
        <v>1761.4674372312379</v>
      </c>
      <c r="P60" s="81">
        <v>1694.2999593017221</v>
      </c>
      <c r="Q60" s="81">
        <v>1548.2585752078728</v>
      </c>
      <c r="R60" s="81">
        <v>1443.5179170790636</v>
      </c>
      <c r="S60" s="81">
        <v>1361.7099525966701</v>
      </c>
      <c r="T60" s="81">
        <v>1327.9964649858171</v>
      </c>
      <c r="U60" s="81">
        <v>1259.1190677755421</v>
      </c>
      <c r="V60" s="81">
        <v>1373.1341142628194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1019.5038599526529</v>
      </c>
      <c r="E61" s="81">
        <v>982.13726455110964</v>
      </c>
      <c r="F61" s="81">
        <v>952.58308360912349</v>
      </c>
      <c r="G61" s="81">
        <v>918.12896289120283</v>
      </c>
      <c r="H61" s="81">
        <v>939.57593022324431</v>
      </c>
      <c r="I61" s="81">
        <v>914.93313231444813</v>
      </c>
      <c r="J61" s="81">
        <v>934.30287287733745</v>
      </c>
      <c r="K61" s="81">
        <v>900.24468390722927</v>
      </c>
      <c r="L61" s="81">
        <v>861.22117756698617</v>
      </c>
      <c r="M61" s="81">
        <v>873.73270780932103</v>
      </c>
      <c r="N61" s="81">
        <v>846.64001788880125</v>
      </c>
      <c r="O61" s="81">
        <v>813.40173987446565</v>
      </c>
      <c r="P61" s="81">
        <v>782.38562992850416</v>
      </c>
      <c r="Q61" s="81">
        <v>714.99574737459534</v>
      </c>
      <c r="R61" s="81">
        <v>666.66080451244829</v>
      </c>
      <c r="S61" s="81">
        <v>627.14118461941553</v>
      </c>
      <c r="T61" s="81">
        <v>591.33484231344096</v>
      </c>
      <c r="U61" s="81">
        <v>560.68854335688786</v>
      </c>
      <c r="V61" s="81">
        <v>615.0742687948856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95.063394490000931</v>
      </c>
      <c r="E62" s="81">
        <v>91.918002867111909</v>
      </c>
      <c r="F62" s="81">
        <v>89.502157056632029</v>
      </c>
      <c r="G62" s="81">
        <v>86.567294918954062</v>
      </c>
      <c r="H62" s="81">
        <v>88.210562962913997</v>
      </c>
      <c r="I62" s="81">
        <v>85.40724152151509</v>
      </c>
      <c r="J62" s="81">
        <v>87.04066929436226</v>
      </c>
      <c r="K62" s="81">
        <v>83.854048076151486</v>
      </c>
      <c r="L62" s="81">
        <v>80.296915758425925</v>
      </c>
      <c r="M62" s="81">
        <v>81.220303055796705</v>
      </c>
      <c r="N62" s="81">
        <v>78.571729507238018</v>
      </c>
      <c r="O62" s="81">
        <v>75.567541399124792</v>
      </c>
      <c r="P62" s="81">
        <v>72.687091793775608</v>
      </c>
      <c r="Q62" s="81">
        <v>66.748819301460799</v>
      </c>
      <c r="R62" s="81">
        <v>62.469481086478609</v>
      </c>
      <c r="S62" s="81">
        <v>63.541099600025248</v>
      </c>
      <c r="T62" s="81">
        <v>62.124735184530735</v>
      </c>
      <c r="U62" s="81">
        <v>59.032874118091357</v>
      </c>
      <c r="V62" s="81">
        <v>63.865475786205884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1079.5404975475531</v>
      </c>
      <c r="E63" s="81">
        <v>1040.5884081824133</v>
      </c>
      <c r="F63" s="81">
        <v>1009.9107498312699</v>
      </c>
      <c r="G63" s="81">
        <v>973.93186113269292</v>
      </c>
      <c r="H63" s="81">
        <v>995.99472026834951</v>
      </c>
      <c r="I63" s="81">
        <v>968.98333699964792</v>
      </c>
      <c r="J63" s="81">
        <v>989.18030382608913</v>
      </c>
      <c r="K63" s="81">
        <v>953.09675942878425</v>
      </c>
      <c r="L63" s="81">
        <v>911.92333350258968</v>
      </c>
      <c r="M63" s="81">
        <v>924.73018938072062</v>
      </c>
      <c r="N63" s="81">
        <v>895.82006779388291</v>
      </c>
      <c r="O63" s="81">
        <v>860.79705514578995</v>
      </c>
      <c r="P63" s="81">
        <v>827.97559068064822</v>
      </c>
      <c r="Q63" s="81">
        <v>757.24423857445379</v>
      </c>
      <c r="R63" s="81">
        <v>706.47607647196037</v>
      </c>
      <c r="S63" s="81">
        <v>652.56831370556142</v>
      </c>
      <c r="T63" s="81">
        <v>663.04652027769521</v>
      </c>
      <c r="U63" s="81">
        <v>628.92310723303876</v>
      </c>
      <c r="V63" s="81">
        <v>676.43328224023912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67.361989600178504</v>
      </c>
      <c r="E64" s="81">
        <v>65.082476093941267</v>
      </c>
      <c r="F64" s="81">
        <v>63.319757858238617</v>
      </c>
      <c r="G64" s="81">
        <v>61.198556930675593</v>
      </c>
      <c r="H64" s="81">
        <v>62.416312503267363</v>
      </c>
      <c r="I64" s="81">
        <v>60.505493896130986</v>
      </c>
      <c r="J64" s="81">
        <v>61.688775289531534</v>
      </c>
      <c r="K64" s="81">
        <v>59.432359725922964</v>
      </c>
      <c r="L64" s="81">
        <v>56.899566240499539</v>
      </c>
      <c r="M64" s="81">
        <v>57.590265453809337</v>
      </c>
      <c r="N64" s="81">
        <v>55.731781969608555</v>
      </c>
      <c r="O64" s="81">
        <v>53.588785446956379</v>
      </c>
      <c r="P64" s="81">
        <v>51.545955585028921</v>
      </c>
      <c r="Q64" s="81">
        <v>47.286412429732074</v>
      </c>
      <c r="R64" s="81">
        <v>44.220018321648993</v>
      </c>
      <c r="S64" s="81">
        <v>39.735288169214307</v>
      </c>
      <c r="T64" s="81">
        <v>50.521699775670697</v>
      </c>
      <c r="U64" s="81">
        <v>47.997487334094671</v>
      </c>
      <c r="V64" s="81">
        <v>51.34747771941548</v>
      </c>
      <c r="W64" s="92"/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81">
        <v>328.46804399596311</v>
      </c>
      <c r="E65" s="81">
        <v>316.96678856569838</v>
      </c>
      <c r="F65" s="81">
        <v>307.98428196146824</v>
      </c>
      <c r="G65" s="81">
        <v>297.32451817106983</v>
      </c>
      <c r="H65" s="81">
        <v>303.66863247598474</v>
      </c>
      <c r="I65" s="81">
        <v>294.92698728863394</v>
      </c>
      <c r="J65" s="81">
        <v>300.89357901891981</v>
      </c>
      <c r="K65" s="81">
        <v>289.90331467718073</v>
      </c>
      <c r="L65" s="81">
        <v>277.46004548763881</v>
      </c>
      <c r="M65" s="81">
        <v>281.10508661782228</v>
      </c>
      <c r="N65" s="81">
        <v>272.18215331563329</v>
      </c>
      <c r="O65" s="81">
        <v>261.6242177889236</v>
      </c>
      <c r="P65" s="81">
        <v>251.64978718178605</v>
      </c>
      <c r="Q65" s="81">
        <v>230.48602837398656</v>
      </c>
      <c r="R65" s="81">
        <v>215.27448739975654</v>
      </c>
      <c r="S65" s="81">
        <v>205.98169657342507</v>
      </c>
      <c r="T65" s="81">
        <v>229.3565584118233</v>
      </c>
      <c r="U65" s="81">
        <v>217.68337464671055</v>
      </c>
      <c r="V65" s="81">
        <v>236.99782276081604</v>
      </c>
      <c r="W65" s="92"/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81">
        <v>2865.4654207065996</v>
      </c>
      <c r="E66" s="81">
        <v>2765.2852500185686</v>
      </c>
      <c r="F66" s="81">
        <v>2687.0784447957381</v>
      </c>
      <c r="G66" s="81">
        <v>2594.2115392779215</v>
      </c>
      <c r="H66" s="81">
        <v>2649.3941944862745</v>
      </c>
      <c r="I66" s="81">
        <v>2572.9052676014508</v>
      </c>
      <c r="J66" s="81">
        <v>2624.8778789421021</v>
      </c>
      <c r="K66" s="81">
        <v>2528.9968871191909</v>
      </c>
      <c r="L66" s="81">
        <v>2420.482209168827</v>
      </c>
      <c r="M66" s="81">
        <v>2452.1702603036447</v>
      </c>
      <c r="N66" s="81">
        <v>2374.2735671897171</v>
      </c>
      <c r="O66" s="81">
        <v>2282.2121466635531</v>
      </c>
      <c r="P66" s="81">
        <v>2195.2032186047754</v>
      </c>
      <c r="Q66" s="81">
        <v>2010.7330175986549</v>
      </c>
      <c r="R66" s="81">
        <v>1878.1349081750582</v>
      </c>
      <c r="S66" s="81">
        <v>1741.5082763716252</v>
      </c>
      <c r="T66" s="81">
        <v>1978.8429507795579</v>
      </c>
      <c r="U66" s="81">
        <v>1878.1966352003778</v>
      </c>
      <c r="V66" s="81">
        <v>2043.9657410060822</v>
      </c>
      <c r="W66" s="92"/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81">
        <v>91.254458122371375</v>
      </c>
      <c r="E67" s="81">
        <v>88.078067641645163</v>
      </c>
      <c r="F67" s="81">
        <v>85.601491957828173</v>
      </c>
      <c r="G67" s="81">
        <v>82.655483950106799</v>
      </c>
      <c r="H67" s="81">
        <v>84.398140102907917</v>
      </c>
      <c r="I67" s="81">
        <v>81.941399831868409</v>
      </c>
      <c r="J67" s="81">
        <v>83.589411453706049</v>
      </c>
      <c r="K67" s="81">
        <v>80.535508557614378</v>
      </c>
      <c r="L67" s="81">
        <v>77.083084134249063</v>
      </c>
      <c r="M67" s="81">
        <v>78.082197677390312</v>
      </c>
      <c r="N67" s="81">
        <v>75.596431025007064</v>
      </c>
      <c r="O67" s="81">
        <v>72.668538827947899</v>
      </c>
      <c r="P67" s="81">
        <v>69.898106941511912</v>
      </c>
      <c r="Q67" s="81">
        <v>64.037664874290883</v>
      </c>
      <c r="R67" s="81">
        <v>59.824296119551086</v>
      </c>
      <c r="S67" s="81">
        <v>67.045636797623985</v>
      </c>
      <c r="T67" s="81">
        <v>62.570835338977091</v>
      </c>
      <c r="U67" s="81">
        <v>59.398463814406092</v>
      </c>
      <c r="V67" s="81">
        <v>64.746430344965546</v>
      </c>
      <c r="W67" s="92"/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81">
        <v>840.66106851854897</v>
      </c>
      <c r="E68" s="81">
        <v>810.62362687952543</v>
      </c>
      <c r="F68" s="81">
        <v>787.03060071341179</v>
      </c>
      <c r="G68" s="81">
        <v>759.25524136517151</v>
      </c>
      <c r="H68" s="81">
        <v>776.12525076040697</v>
      </c>
      <c r="I68" s="81">
        <v>754.65025756100238</v>
      </c>
      <c r="J68" s="81">
        <v>770.22752068463296</v>
      </c>
      <c r="K68" s="81">
        <v>742.11902128423367</v>
      </c>
      <c r="L68" s="81">
        <v>710.12753764629269</v>
      </c>
      <c r="M68" s="81">
        <v>719.88846725981455</v>
      </c>
      <c r="N68" s="81">
        <v>697.26891366063387</v>
      </c>
      <c r="O68" s="81">
        <v>670.07865698288151</v>
      </c>
      <c r="P68" s="81">
        <v>644.530033713188</v>
      </c>
      <c r="Q68" s="81">
        <v>589.75118892362002</v>
      </c>
      <c r="R68" s="81">
        <v>550.41538219122992</v>
      </c>
      <c r="S68" s="81">
        <v>530.86932194019346</v>
      </c>
      <c r="T68" s="81">
        <v>514.01760236508142</v>
      </c>
      <c r="U68" s="81">
        <v>487.66101852154026</v>
      </c>
      <c r="V68" s="81">
        <v>536.08304797811695</v>
      </c>
      <c r="W68" s="92"/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81">
        <v>60.520076502650298</v>
      </c>
      <c r="E69" s="81">
        <v>58.36758737784622</v>
      </c>
      <c r="F69" s="81">
        <v>56.679070164538892</v>
      </c>
      <c r="G69" s="81">
        <v>54.687640401026741</v>
      </c>
      <c r="H69" s="81">
        <v>55.891673031661867</v>
      </c>
      <c r="I69" s="81">
        <v>54.330839691523934</v>
      </c>
      <c r="J69" s="81">
        <v>55.44719824465011</v>
      </c>
      <c r="K69" s="81">
        <v>53.423318836582965</v>
      </c>
      <c r="L69" s="81">
        <v>51.122611581451004</v>
      </c>
      <c r="M69" s="81">
        <v>51.818177064072543</v>
      </c>
      <c r="N69" s="81">
        <v>50.18618400655965</v>
      </c>
      <c r="O69" s="81">
        <v>48.231518136850674</v>
      </c>
      <c r="P69" s="81">
        <v>46.392587206941791</v>
      </c>
      <c r="Q69" s="81">
        <v>42.459132936906876</v>
      </c>
      <c r="R69" s="81">
        <v>39.633983189731588</v>
      </c>
      <c r="S69" s="81">
        <v>38.669553970748019</v>
      </c>
      <c r="T69" s="81">
        <v>39.501211189641282</v>
      </c>
      <c r="U69" s="81">
        <v>37.48052850622561</v>
      </c>
      <c r="V69" s="81">
        <v>40.329094828444227</v>
      </c>
      <c r="W69" s="92"/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81">
        <v>239.02368915191499</v>
      </c>
      <c r="E70" s="81">
        <v>231.02676397522646</v>
      </c>
      <c r="F70" s="81">
        <v>224.86389919833442</v>
      </c>
      <c r="G70" s="81">
        <v>217.41222395658306</v>
      </c>
      <c r="H70" s="81">
        <v>221.63687979201163</v>
      </c>
      <c r="I70" s="81">
        <v>214.72001109993181</v>
      </c>
      <c r="J70" s="81">
        <v>218.87202901419539</v>
      </c>
      <c r="K70" s="81">
        <v>210.86254570593584</v>
      </c>
      <c r="L70" s="81">
        <v>201.89737155973933</v>
      </c>
      <c r="M70" s="81">
        <v>204.28247036944035</v>
      </c>
      <c r="N70" s="81">
        <v>197.6548672733901</v>
      </c>
      <c r="O70" s="81">
        <v>190.07647698881181</v>
      </c>
      <c r="P70" s="81">
        <v>182.83095446193963</v>
      </c>
      <c r="Q70" s="81">
        <v>167.80999051906082</v>
      </c>
      <c r="R70" s="81">
        <v>156.99088513337699</v>
      </c>
      <c r="S70" s="81">
        <v>158.5469281679953</v>
      </c>
      <c r="T70" s="81">
        <v>160.86240894953423</v>
      </c>
      <c r="U70" s="81">
        <v>152.84152828325864</v>
      </c>
      <c r="V70" s="81">
        <v>164.76744109454864</v>
      </c>
      <c r="W70" s="92"/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81">
        <v>1925.4513297763563</v>
      </c>
      <c r="E71" s="81">
        <v>1856.1634996733951</v>
      </c>
      <c r="F71" s="81">
        <v>1801.6344075692227</v>
      </c>
      <c r="G71" s="81">
        <v>1737.6159331393296</v>
      </c>
      <c r="H71" s="81">
        <v>1776.7706568892231</v>
      </c>
      <c r="I71" s="81">
        <v>1728.3153525710138</v>
      </c>
      <c r="J71" s="81">
        <v>1764.2432902683063</v>
      </c>
      <c r="K71" s="81">
        <v>1699.8792674009005</v>
      </c>
      <c r="L71" s="81">
        <v>1626.4879121312051</v>
      </c>
      <c r="M71" s="81">
        <v>1649.1961357189889</v>
      </c>
      <c r="N71" s="81">
        <v>1597.5651755777421</v>
      </c>
      <c r="O71" s="81">
        <v>1535.1510313916083</v>
      </c>
      <c r="P71" s="81">
        <v>1476.6175939889843</v>
      </c>
      <c r="Q71" s="81">
        <v>1350.6524252661238</v>
      </c>
      <c r="R71" s="81">
        <v>1260.2284281902703</v>
      </c>
      <c r="S71" s="81">
        <v>1165.4020948783927</v>
      </c>
      <c r="T71" s="81">
        <v>1281.0932205935442</v>
      </c>
      <c r="U71" s="81">
        <v>1215.1845030502811</v>
      </c>
      <c r="V71" s="81">
        <v>1321.9675049718596</v>
      </c>
      <c r="W71" s="301"/>
    </row>
    <row r="72" spans="1:24" s="64" customFormat="1" ht="6.95" customHeight="1">
      <c r="A72" s="95"/>
      <c r="B72" s="96"/>
      <c r="C72" s="97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92"/>
    </row>
    <row r="73" spans="1:24" s="64" customFormat="1" ht="12.75" customHeight="1">
      <c r="A73" s="78">
        <v>68</v>
      </c>
      <c r="B73" s="96"/>
      <c r="C73" s="99" t="s">
        <v>435</v>
      </c>
      <c r="D73" s="81">
        <v>27792.576447857475</v>
      </c>
      <c r="E73" s="81">
        <v>26791.748865673384</v>
      </c>
      <c r="F73" s="81">
        <v>26003.951353242232</v>
      </c>
      <c r="G73" s="81">
        <v>25079.310335374968</v>
      </c>
      <c r="H73" s="81">
        <v>25645.223914275142</v>
      </c>
      <c r="I73" s="131">
        <v>24946.856436796581</v>
      </c>
      <c r="J73" s="131">
        <v>25465.811033457045</v>
      </c>
      <c r="K73" s="131">
        <v>24536.782894867036</v>
      </c>
      <c r="L73" s="131">
        <v>23477.258956006961</v>
      </c>
      <c r="M73" s="131">
        <v>23805.542783508401</v>
      </c>
      <c r="N73" s="131">
        <v>23060.539604037527</v>
      </c>
      <c r="O73" s="131">
        <v>22159.436125982684</v>
      </c>
      <c r="P73" s="131">
        <v>21314.521668149755</v>
      </c>
      <c r="Q73" s="131">
        <v>19495.581565217122</v>
      </c>
      <c r="R73" s="131">
        <v>18189.899210675205</v>
      </c>
      <c r="S73" s="131">
        <v>17288.933111423547</v>
      </c>
      <c r="T73" s="131">
        <v>17341.627674476342</v>
      </c>
      <c r="U73" s="131">
        <v>16450.513327621233</v>
      </c>
      <c r="V73" s="131">
        <v>17912.894239128218</v>
      </c>
      <c r="W73" s="301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81">
        <v>31572.353299583599</v>
      </c>
      <c r="E74" s="81">
        <v>30800.309532745698</v>
      </c>
      <c r="F74" s="81">
        <v>30271.429861671262</v>
      </c>
      <c r="G74" s="81">
        <v>29520.197876803508</v>
      </c>
      <c r="H74" s="81">
        <v>29779.117116718466</v>
      </c>
      <c r="I74" s="131">
        <v>28441.40236743477</v>
      </c>
      <c r="J74" s="131">
        <v>28844.959579917639</v>
      </c>
      <c r="K74" s="131">
        <v>27777.874685845767</v>
      </c>
      <c r="L74" s="131">
        <v>26662.13447442434</v>
      </c>
      <c r="M74" s="131">
        <v>26773.118243118734</v>
      </c>
      <c r="N74" s="131">
        <v>25795.069599214097</v>
      </c>
      <c r="O74" s="131">
        <v>24873.834863352851</v>
      </c>
      <c r="P74" s="131">
        <v>23926.547441553674</v>
      </c>
      <c r="Q74" s="131">
        <v>22232.271564888484</v>
      </c>
      <c r="R74" s="131">
        <v>20994.158573075249</v>
      </c>
      <c r="S74" s="131">
        <v>20695.169509664909</v>
      </c>
      <c r="T74" s="131">
        <v>19690.479771433274</v>
      </c>
      <c r="U74" s="131">
        <v>18804.551587679158</v>
      </c>
      <c r="V74" s="131">
        <v>16200.7536465714</v>
      </c>
      <c r="W74" s="301"/>
    </row>
    <row r="75" spans="1:24" s="64" customFormat="1" ht="12.75" customHeight="1">
      <c r="A75" s="78">
        <v>70</v>
      </c>
      <c r="B75" s="96"/>
      <c r="C75" s="101" t="s">
        <v>715</v>
      </c>
      <c r="D75" s="81">
        <v>59364.929747441085</v>
      </c>
      <c r="E75" s="81">
        <v>57592.058398419074</v>
      </c>
      <c r="F75" s="81">
        <v>56275.381214913497</v>
      </c>
      <c r="G75" s="81">
        <v>54599.508212178465</v>
      </c>
      <c r="H75" s="81">
        <v>55424.341030993615</v>
      </c>
      <c r="I75" s="131">
        <v>53388.258804231351</v>
      </c>
      <c r="J75" s="131">
        <v>54310.770613374691</v>
      </c>
      <c r="K75" s="131">
        <v>52314.65758071281</v>
      </c>
      <c r="L75" s="131">
        <v>50139.393430431301</v>
      </c>
      <c r="M75" s="131">
        <v>50578.661026627145</v>
      </c>
      <c r="N75" s="131">
        <v>48855.609203251624</v>
      </c>
      <c r="O75" s="131">
        <v>47033.270989335535</v>
      </c>
      <c r="P75" s="131">
        <v>45241.069109703429</v>
      </c>
      <c r="Q75" s="131">
        <v>41727.853130105606</v>
      </c>
      <c r="R75" s="131">
        <v>39184.057783750453</v>
      </c>
      <c r="S75" s="131">
        <v>37984.102621088452</v>
      </c>
      <c r="T75" s="131">
        <v>37032.10744590962</v>
      </c>
      <c r="U75" s="131">
        <v>35255.064915300391</v>
      </c>
      <c r="V75" s="131">
        <v>34113.647885699618</v>
      </c>
      <c r="W75" s="301"/>
    </row>
    <row r="76" spans="1:24" s="64" customFormat="1" ht="12.75" customHeight="1">
      <c r="A76" s="78">
        <v>71</v>
      </c>
      <c r="B76" s="96"/>
      <c r="C76" s="100" t="s">
        <v>452</v>
      </c>
      <c r="D76" s="81">
        <v>782.43551415865011</v>
      </c>
      <c r="E76" s="81">
        <v>466.87973036718</v>
      </c>
      <c r="F76" s="81">
        <v>708.44968593380372</v>
      </c>
      <c r="G76" s="81">
        <v>1398.3007452920492</v>
      </c>
      <c r="H76" s="81">
        <v>968.32805871384164</v>
      </c>
      <c r="I76" s="131">
        <v>1125.4995139827427</v>
      </c>
      <c r="J76" s="131">
        <v>-1544.6312570466002</v>
      </c>
      <c r="K76" s="131">
        <v>-1665.0807595364386</v>
      </c>
      <c r="L76" s="131">
        <v>-2642.9855627673905</v>
      </c>
      <c r="M76" s="131">
        <v>-3238.9358566274595</v>
      </c>
      <c r="N76" s="131">
        <v>-3744.3053125162464</v>
      </c>
      <c r="O76" s="131">
        <v>-3175.2308121799147</v>
      </c>
      <c r="P76" s="131">
        <v>-3719.1662471023428</v>
      </c>
      <c r="Q76" s="131">
        <v>-3564.9525426665141</v>
      </c>
      <c r="R76" s="131">
        <v>-3371.944409241938</v>
      </c>
      <c r="S76" s="131">
        <v>-3235.9670432257899</v>
      </c>
      <c r="T76" s="131">
        <v>-3223.9929464454644</v>
      </c>
      <c r="U76" s="131">
        <v>-2997.4014396545713</v>
      </c>
      <c r="V76" s="131">
        <v>-2641.8327138003474</v>
      </c>
      <c r="W76" s="301"/>
    </row>
    <row r="77" spans="1:24" s="64" customFormat="1" ht="12.75" customHeight="1">
      <c r="A77" s="78">
        <v>72</v>
      </c>
      <c r="B77" s="96"/>
      <c r="C77" s="136" t="s">
        <v>467</v>
      </c>
      <c r="D77" s="81">
        <v>60147.365261599734</v>
      </c>
      <c r="E77" s="81">
        <v>58058.938128786256</v>
      </c>
      <c r="F77" s="81">
        <v>56983.830900847301</v>
      </c>
      <c r="G77" s="81">
        <v>55997.808957470515</v>
      </c>
      <c r="H77" s="81">
        <v>56392.669089707459</v>
      </c>
      <c r="I77" s="131">
        <v>54513.758318214095</v>
      </c>
      <c r="J77" s="131">
        <v>52766.139356328087</v>
      </c>
      <c r="K77" s="131">
        <v>50649.576821176372</v>
      </c>
      <c r="L77" s="131">
        <v>47496.407867663911</v>
      </c>
      <c r="M77" s="131">
        <v>47339.725169999685</v>
      </c>
      <c r="N77" s="131">
        <v>45111.303890735377</v>
      </c>
      <c r="O77" s="131">
        <v>43858.040177155621</v>
      </c>
      <c r="P77" s="131">
        <v>41521.902862601084</v>
      </c>
      <c r="Q77" s="131">
        <v>38162.900587439093</v>
      </c>
      <c r="R77" s="131">
        <v>35812.113374508517</v>
      </c>
      <c r="S77" s="131">
        <v>34748.13557786266</v>
      </c>
      <c r="T77" s="131">
        <v>33808.114499464158</v>
      </c>
      <c r="U77" s="131">
        <v>32257.663475645819</v>
      </c>
      <c r="V77" s="131">
        <v>31471.81517189927</v>
      </c>
      <c r="W77" s="301"/>
    </row>
    <row r="78" spans="1:24" ht="15" customHeight="1">
      <c r="A78" s="112" t="s">
        <v>449</v>
      </c>
    </row>
    <row r="79" spans="1:24" ht="12.95" customHeight="1">
      <c r="A79" s="113" t="s">
        <v>459</v>
      </c>
      <c r="C79" s="113"/>
    </row>
    <row r="80" spans="1:24" ht="12.95" customHeight="1">
      <c r="A80" s="113" t="s">
        <v>447</v>
      </c>
      <c r="C80" s="117"/>
    </row>
    <row r="81" spans="2:23" s="115" customFormat="1" ht="12" customHeight="1">
      <c r="B81" s="138"/>
      <c r="C81" s="139"/>
      <c r="D81" s="114"/>
      <c r="E81" s="114"/>
      <c r="F81" s="114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  <c r="W81" s="303"/>
    </row>
    <row r="82" spans="2:23" ht="12" customHeight="1">
      <c r="B82" s="116"/>
      <c r="C82" s="117"/>
    </row>
    <row r="83" spans="2:23" ht="12" customHeight="1">
      <c r="B83" s="116"/>
      <c r="C83" s="117"/>
    </row>
    <row r="84" spans="2:23" ht="12" customHeight="1">
      <c r="B84" s="116"/>
      <c r="C84" s="117"/>
      <c r="D84" s="127"/>
      <c r="E84" s="127"/>
      <c r="F84" s="127"/>
      <c r="G84" s="127"/>
      <c r="H84" s="127"/>
      <c r="I84" s="127"/>
      <c r="J84" s="127"/>
      <c r="K84" s="127"/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</row>
    <row r="85" spans="2:23" ht="12" customHeight="1">
      <c r="B85" s="116"/>
      <c r="C85" s="117"/>
      <c r="D85" s="128"/>
      <c r="E85" s="128"/>
      <c r="F85" s="128"/>
      <c r="G85" s="128"/>
      <c r="H85" s="128"/>
      <c r="I85" s="128"/>
      <c r="J85" s="128"/>
      <c r="K85" s="128"/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</row>
    <row r="86" spans="2:23" ht="12" customHeight="1">
      <c r="B86" s="116"/>
      <c r="C86" s="117"/>
    </row>
    <row r="87" spans="2:23" ht="12" customHeight="1">
      <c r="B87" s="116"/>
    </row>
    <row r="88" spans="2:23" ht="12" customHeight="1">
      <c r="B88" s="116"/>
    </row>
    <row r="89" spans="2:23" ht="12" customHeight="1">
      <c r="B89" s="116"/>
    </row>
    <row r="90" spans="2:23" ht="15" customHeight="1">
      <c r="B90" s="116"/>
    </row>
    <row r="91" spans="2:23" ht="15" customHeight="1">
      <c r="B91" s="116"/>
    </row>
    <row r="92" spans="2:23" ht="15" customHeight="1">
      <c r="B92" s="116"/>
    </row>
    <row r="93" spans="2:23" ht="15" customHeight="1">
      <c r="B93" s="116"/>
    </row>
    <row r="94" spans="2:23" ht="15" customHeight="1">
      <c r="B94" s="116"/>
      <c r="C94" s="117"/>
    </row>
    <row r="95" spans="2:23" ht="15" customHeight="1">
      <c r="B95" s="116"/>
      <c r="C95" s="117"/>
    </row>
    <row r="96" spans="2:23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rintOptions horizontalCentered="1"/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65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66" t="s">
        <v>751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3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18773.680872643607</v>
      </c>
      <c r="E5" s="81">
        <v>18644.002897801365</v>
      </c>
      <c r="F5" s="81">
        <v>18200.565938214888</v>
      </c>
      <c r="G5" s="81">
        <v>17583.419145641299</v>
      </c>
      <c r="H5" s="81">
        <v>17309.391732979162</v>
      </c>
      <c r="I5" s="81">
        <v>16623.460610127033</v>
      </c>
      <c r="J5" s="81">
        <v>16212.990818899609</v>
      </c>
      <c r="K5" s="81">
        <v>15870.560221875006</v>
      </c>
      <c r="L5" s="81">
        <v>15528.104924139365</v>
      </c>
      <c r="M5" s="81">
        <v>15137.705925244514</v>
      </c>
      <c r="N5" s="81">
        <v>14803.155444634946</v>
      </c>
      <c r="O5" s="81">
        <v>14461.832763279821</v>
      </c>
      <c r="P5" s="81">
        <v>14592.621256457765</v>
      </c>
      <c r="Q5" s="81">
        <v>14545.580423219231</v>
      </c>
      <c r="R5" s="81">
        <v>14135.416892723577</v>
      </c>
      <c r="S5" s="81">
        <v>13984.527225711157</v>
      </c>
      <c r="T5" s="81">
        <v>13888.859354230111</v>
      </c>
      <c r="U5" s="81">
        <v>13939.468875180704</v>
      </c>
      <c r="V5" s="81">
        <v>14061.434427692233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18229.878518505455</v>
      </c>
      <c r="E6" s="81">
        <v>18101.997065170479</v>
      </c>
      <c r="F6" s="81">
        <v>17696.761067942243</v>
      </c>
      <c r="G6" s="81">
        <v>17120.991930535769</v>
      </c>
      <c r="H6" s="81">
        <v>16806.516873827903</v>
      </c>
      <c r="I6" s="81">
        <v>16224.5488015475</v>
      </c>
      <c r="J6" s="81">
        <v>15845.020285879255</v>
      </c>
      <c r="K6" s="81">
        <v>15514.16629428339</v>
      </c>
      <c r="L6" s="81">
        <v>15155.823024200216</v>
      </c>
      <c r="M6" s="81">
        <v>14760.711813642723</v>
      </c>
      <c r="N6" s="81">
        <v>14427.865200342352</v>
      </c>
      <c r="O6" s="81">
        <v>14081.178196450323</v>
      </c>
      <c r="P6" s="81">
        <v>14225.458075967665</v>
      </c>
      <c r="Q6" s="81">
        <v>14214.149267305345</v>
      </c>
      <c r="R6" s="81">
        <v>13909.115496371531</v>
      </c>
      <c r="S6" s="81">
        <v>13768.823060854738</v>
      </c>
      <c r="T6" s="81">
        <v>13696.081413601925</v>
      </c>
      <c r="U6" s="81">
        <v>13817.038209249</v>
      </c>
      <c r="V6" s="81">
        <v>13940.483220976745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332.47912797100383</v>
      </c>
      <c r="E7" s="81">
        <v>332.20026733647308</v>
      </c>
      <c r="F7" s="81">
        <v>323.13620477777295</v>
      </c>
      <c r="G7" s="81">
        <v>302.90525652452908</v>
      </c>
      <c r="H7" s="81">
        <v>362.46270146403504</v>
      </c>
      <c r="I7" s="81">
        <v>277.07059044850308</v>
      </c>
      <c r="J7" s="81">
        <v>268.01909129982755</v>
      </c>
      <c r="K7" s="81">
        <v>260.34470324043855</v>
      </c>
      <c r="L7" s="81">
        <v>277.85458522835819</v>
      </c>
      <c r="M7" s="81">
        <v>280.53905625393503</v>
      </c>
      <c r="N7" s="81">
        <v>280.53112469659408</v>
      </c>
      <c r="O7" s="81">
        <v>283.65640868329064</v>
      </c>
      <c r="P7" s="81">
        <v>276.01057325844687</v>
      </c>
      <c r="Q7" s="81">
        <v>261.27808975263923</v>
      </c>
      <c r="R7" s="81">
        <v>187.73658523215212</v>
      </c>
      <c r="S7" s="81">
        <v>179.39885980649825</v>
      </c>
      <c r="T7" s="81">
        <v>160.788640540296</v>
      </c>
      <c r="U7" s="81">
        <v>91.056486236917053</v>
      </c>
      <c r="V7" s="81">
        <v>89.594620936620302</v>
      </c>
      <c r="W7" s="92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211.32322616714532</v>
      </c>
      <c r="E8" s="81">
        <v>209.80556529441688</v>
      </c>
      <c r="F8" s="81">
        <v>180.66866549487432</v>
      </c>
      <c r="G8" s="81">
        <v>159.52195858100188</v>
      </c>
      <c r="H8" s="81">
        <v>140.41215768722353</v>
      </c>
      <c r="I8" s="81">
        <v>121.84121813102547</v>
      </c>
      <c r="J8" s="81">
        <v>99.951441720525565</v>
      </c>
      <c r="K8" s="81">
        <v>96.049224351175013</v>
      </c>
      <c r="L8" s="81">
        <v>94.427314710792416</v>
      </c>
      <c r="M8" s="81">
        <v>96.455055347855719</v>
      </c>
      <c r="N8" s="81">
        <v>94.759119595998712</v>
      </c>
      <c r="O8" s="81">
        <v>88.266500397082353</v>
      </c>
      <c r="P8" s="81">
        <v>91.152607231653832</v>
      </c>
      <c r="Q8" s="81">
        <v>70.153066161246912</v>
      </c>
      <c r="R8" s="81">
        <v>38.564811119894109</v>
      </c>
      <c r="S8" s="81">
        <v>36.305305049922133</v>
      </c>
      <c r="T8" s="81">
        <v>31.989300087890808</v>
      </c>
      <c r="U8" s="81">
        <v>31.374179694788648</v>
      </c>
      <c r="V8" s="81">
        <v>31.356585778866339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4415.2279177334367</v>
      </c>
      <c r="E9" s="81">
        <v>3901.3470413848095</v>
      </c>
      <c r="F9" s="81">
        <v>3626.8233751270645</v>
      </c>
      <c r="G9" s="81">
        <v>3233.0574179567325</v>
      </c>
      <c r="H9" s="81">
        <v>2986.6972606938143</v>
      </c>
      <c r="I9" s="81">
        <v>2787.3853673024323</v>
      </c>
      <c r="J9" s="81">
        <v>2667.0426314893448</v>
      </c>
      <c r="K9" s="81">
        <v>2658.8630081183555</v>
      </c>
      <c r="L9" s="81">
        <v>2585.2113373720185</v>
      </c>
      <c r="M9" s="81">
        <v>2625.8422929292738</v>
      </c>
      <c r="N9" s="81">
        <v>2469.6013494357553</v>
      </c>
      <c r="O9" s="81">
        <v>2486.7796053942875</v>
      </c>
      <c r="P9" s="81">
        <v>2450.8337104666803</v>
      </c>
      <c r="Q9" s="81">
        <v>2379.8757110437641</v>
      </c>
      <c r="R9" s="81">
        <v>2182.1024850377999</v>
      </c>
      <c r="S9" s="81">
        <v>2193.985286657045</v>
      </c>
      <c r="T9" s="81">
        <v>2376.8015900681362</v>
      </c>
      <c r="U9" s="81">
        <v>2285.2414038151946</v>
      </c>
      <c r="V9" s="81">
        <v>2269.3185262153897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2684.2296725630913</v>
      </c>
      <c r="E10" s="81">
        <v>2249.477721842547</v>
      </c>
      <c r="F10" s="81">
        <v>1959.7827018859873</v>
      </c>
      <c r="G10" s="81">
        <v>1610.6398076929286</v>
      </c>
      <c r="H10" s="81">
        <v>1289.2629142378473</v>
      </c>
      <c r="I10" s="81">
        <v>1169.8239660273912</v>
      </c>
      <c r="J10" s="81">
        <v>1149.6886952469229</v>
      </c>
      <c r="K10" s="81">
        <v>1180.5823690064103</v>
      </c>
      <c r="L10" s="81">
        <v>1175.6223357844442</v>
      </c>
      <c r="M10" s="81">
        <v>1218.1300594645029</v>
      </c>
      <c r="N10" s="81">
        <v>1157.3289222049086</v>
      </c>
      <c r="O10" s="81">
        <v>1139.0819548174293</v>
      </c>
      <c r="P10" s="81">
        <v>1143.1241090633571</v>
      </c>
      <c r="Q10" s="81">
        <v>1103.893943609045</v>
      </c>
      <c r="R10" s="81">
        <v>1040.9930903622489</v>
      </c>
      <c r="S10" s="81">
        <v>1037.5240555578332</v>
      </c>
      <c r="T10" s="81">
        <v>1117.5547127476339</v>
      </c>
      <c r="U10" s="81">
        <v>1092.6720343236557</v>
      </c>
      <c r="V10" s="81">
        <v>1073.6512227325823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23.68438704373547</v>
      </c>
      <c r="E11" s="81">
        <v>23.2612066181714</v>
      </c>
      <c r="F11" s="81">
        <v>22.075704847635159</v>
      </c>
      <c r="G11" s="81">
        <v>20.968166406408063</v>
      </c>
      <c r="H11" s="81">
        <v>21.308996259482232</v>
      </c>
      <c r="I11" s="81">
        <v>20.381887552548921</v>
      </c>
      <c r="J11" s="81">
        <v>20.509489026946781</v>
      </c>
      <c r="K11" s="81">
        <v>19.477079436549054</v>
      </c>
      <c r="L11" s="81">
        <v>18.152981116395168</v>
      </c>
      <c r="M11" s="81">
        <v>26.554538392363789</v>
      </c>
      <c r="N11" s="81">
        <v>25.935840716038712</v>
      </c>
      <c r="O11" s="81">
        <v>25.226275472085682</v>
      </c>
      <c r="P11" s="81">
        <v>23.423890538860348</v>
      </c>
      <c r="Q11" s="81">
        <v>21.898763626101633</v>
      </c>
      <c r="R11" s="81">
        <v>19.835605594744532</v>
      </c>
      <c r="S11" s="81">
        <v>18.28431997397611</v>
      </c>
      <c r="T11" s="81">
        <v>18.746779479664781</v>
      </c>
      <c r="U11" s="81">
        <v>18.004741694726029</v>
      </c>
      <c r="V11" s="81">
        <v>19.766416437216446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1707.3138581266098</v>
      </c>
      <c r="E12" s="81">
        <v>1628.6081129240913</v>
      </c>
      <c r="F12" s="81">
        <v>1644.9649683934419</v>
      </c>
      <c r="G12" s="81">
        <v>1601.4494438573954</v>
      </c>
      <c r="H12" s="81">
        <v>1676.1253501964848</v>
      </c>
      <c r="I12" s="81">
        <v>1597.1795137224919</v>
      </c>
      <c r="J12" s="81">
        <v>1496.8444472154752</v>
      </c>
      <c r="K12" s="81">
        <v>1458.8035596753964</v>
      </c>
      <c r="L12" s="81">
        <v>1391.4360204711793</v>
      </c>
      <c r="M12" s="81">
        <v>1381.1576950724075</v>
      </c>
      <c r="N12" s="81">
        <v>1286.3365865148085</v>
      </c>
      <c r="O12" s="81">
        <v>1322.4713751047725</v>
      </c>
      <c r="P12" s="81">
        <v>1284.285710864463</v>
      </c>
      <c r="Q12" s="81">
        <v>1254.0830038086176</v>
      </c>
      <c r="R12" s="81">
        <v>1121.2737890808064</v>
      </c>
      <c r="S12" s="81">
        <v>1138.1769111252356</v>
      </c>
      <c r="T12" s="81">
        <v>1240.5000978408375</v>
      </c>
      <c r="U12" s="81">
        <v>1174.5646277968128</v>
      </c>
      <c r="V12" s="81">
        <v>1175.9008870455909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29201.581649238255</v>
      </c>
      <c r="E13" s="81">
        <v>27493.426726637452</v>
      </c>
      <c r="F13" s="81">
        <v>26714.272220750099</v>
      </c>
      <c r="G13" s="81">
        <v>25082.208569491115</v>
      </c>
      <c r="H13" s="81">
        <v>23269.410104504728</v>
      </c>
      <c r="I13" s="81">
        <v>22125.452304234044</v>
      </c>
      <c r="J13" s="81">
        <v>20329.112852429684</v>
      </c>
      <c r="K13" s="81">
        <v>19066.749518838435</v>
      </c>
      <c r="L13" s="81">
        <v>18914.689703211585</v>
      </c>
      <c r="M13" s="81">
        <v>18376.190245448612</v>
      </c>
      <c r="N13" s="81">
        <v>17288.380223260363</v>
      </c>
      <c r="O13" s="81">
        <v>16293.98530168216</v>
      </c>
      <c r="P13" s="81">
        <v>15384.442293537735</v>
      </c>
      <c r="Q13" s="81">
        <v>13239.953979499245</v>
      </c>
      <c r="R13" s="81">
        <v>11219.552781731589</v>
      </c>
      <c r="S13" s="81">
        <v>11434.198421602759</v>
      </c>
      <c r="T13" s="81">
        <v>11719.886870198185</v>
      </c>
      <c r="U13" s="81">
        <v>10807.934677132369</v>
      </c>
      <c r="V13" s="81">
        <v>10812.593784311439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719.90884830018263</v>
      </c>
      <c r="E14" s="81">
        <v>695.92361985355296</v>
      </c>
      <c r="F14" s="81">
        <v>673.75752476527077</v>
      </c>
      <c r="G14" s="81">
        <v>610.03538147093366</v>
      </c>
      <c r="H14" s="81">
        <v>628.1643605947736</v>
      </c>
      <c r="I14" s="81">
        <v>573.1186364697362</v>
      </c>
      <c r="J14" s="81">
        <v>559.84245394809</v>
      </c>
      <c r="K14" s="81">
        <v>647.77815400900704</v>
      </c>
      <c r="L14" s="81">
        <v>675.84501718166871</v>
      </c>
      <c r="M14" s="81">
        <v>704.33181337184624</v>
      </c>
      <c r="N14" s="81">
        <v>657.98927783474767</v>
      </c>
      <c r="O14" s="81">
        <v>614.95193102298344</v>
      </c>
      <c r="P14" s="81">
        <v>573.47243826144029</v>
      </c>
      <c r="Q14" s="81">
        <v>522.91033484106106</v>
      </c>
      <c r="R14" s="81">
        <v>529.65334398140135</v>
      </c>
      <c r="S14" s="81">
        <v>509.82555125983527</v>
      </c>
      <c r="T14" s="81">
        <v>514.80333498322284</v>
      </c>
      <c r="U14" s="81">
        <v>516.10299391127023</v>
      </c>
      <c r="V14" s="81">
        <v>454.87231184590297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110.82068852686803</v>
      </c>
      <c r="E15" s="81">
        <v>92.847618188199391</v>
      </c>
      <c r="F15" s="81">
        <v>82.854689752392829</v>
      </c>
      <c r="G15" s="81">
        <v>67.759086514769692</v>
      </c>
      <c r="H15" s="81">
        <v>57.513245997039633</v>
      </c>
      <c r="I15" s="81">
        <v>49.401890419345364</v>
      </c>
      <c r="J15" s="81">
        <v>50.514171495204565</v>
      </c>
      <c r="K15" s="81">
        <v>39.969965062777177</v>
      </c>
      <c r="L15" s="81">
        <v>41.655165233736028</v>
      </c>
      <c r="M15" s="81">
        <v>40.173088995171078</v>
      </c>
      <c r="N15" s="81">
        <v>39.058654651646094</v>
      </c>
      <c r="O15" s="81">
        <v>34.857053524095981</v>
      </c>
      <c r="P15" s="81">
        <v>34.081410463054304</v>
      </c>
      <c r="Q15" s="81">
        <v>28.421100004233004</v>
      </c>
      <c r="R15" s="81">
        <v>24.756718583866849</v>
      </c>
      <c r="S15" s="81">
        <v>20.300060818109849</v>
      </c>
      <c r="T15" s="81">
        <v>18.85939554883123</v>
      </c>
      <c r="U15" s="81">
        <v>17.757942623605217</v>
      </c>
      <c r="V15" s="81">
        <v>20.340653969919018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1220.7764283193374</v>
      </c>
      <c r="E16" s="81">
        <v>973.13672760120244</v>
      </c>
      <c r="F16" s="81">
        <v>1007.778139177924</v>
      </c>
      <c r="G16" s="81">
        <v>1029.7127846345768</v>
      </c>
      <c r="H16" s="81">
        <v>1016.170575188144</v>
      </c>
      <c r="I16" s="81">
        <v>1057.0806896851227</v>
      </c>
      <c r="J16" s="81">
        <v>1003.5148642839515</v>
      </c>
      <c r="K16" s="81">
        <v>956.88460471291535</v>
      </c>
      <c r="L16" s="81">
        <v>1396.2425827149118</v>
      </c>
      <c r="M16" s="81">
        <v>1631.0306233873575</v>
      </c>
      <c r="N16" s="81">
        <v>1617.7085812939079</v>
      </c>
      <c r="O16" s="81">
        <v>1422.7345651354581</v>
      </c>
      <c r="P16" s="81">
        <v>1443.9215885118999</v>
      </c>
      <c r="Q16" s="81">
        <v>1263.2880488107128</v>
      </c>
      <c r="R16" s="81">
        <v>1193.5616954776756</v>
      </c>
      <c r="S16" s="81">
        <v>1174.3281526831088</v>
      </c>
      <c r="T16" s="81">
        <v>1469.8509341444351</v>
      </c>
      <c r="U16" s="81">
        <v>1210.1493479789387</v>
      </c>
      <c r="V16" s="81">
        <v>1227.6203490791916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81">
        <v>581.26516376032782</v>
      </c>
      <c r="E17" s="81">
        <v>549.60914372106583</v>
      </c>
      <c r="F17" s="81">
        <v>587.65129447896584</v>
      </c>
      <c r="G17" s="81">
        <v>425.36945769150998</v>
      </c>
      <c r="H17" s="81">
        <v>374.51959674399433</v>
      </c>
      <c r="I17" s="81">
        <v>283.89281368059955</v>
      </c>
      <c r="J17" s="81">
        <v>212.04359453614595</v>
      </c>
      <c r="K17" s="81">
        <v>310.57481128975462</v>
      </c>
      <c r="L17" s="81">
        <v>404.26919597397784</v>
      </c>
      <c r="M17" s="81">
        <v>461.60873089200862</v>
      </c>
      <c r="N17" s="81">
        <v>423.7607731382667</v>
      </c>
      <c r="O17" s="81">
        <v>418.56576687200385</v>
      </c>
      <c r="P17" s="81">
        <v>222.73026801715676</v>
      </c>
      <c r="Q17" s="81">
        <v>291.08084369370818</v>
      </c>
      <c r="R17" s="81">
        <v>280.21347651517522</v>
      </c>
      <c r="S17" s="81">
        <v>329.59053035296387</v>
      </c>
      <c r="T17" s="81">
        <v>259.88052889164709</v>
      </c>
      <c r="U17" s="81">
        <v>193.36287554297223</v>
      </c>
      <c r="V17" s="81">
        <v>180.93712305825491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81">
        <v>1147.8100398170852</v>
      </c>
      <c r="E18" s="81">
        <v>1138.8051832602507</v>
      </c>
      <c r="F18" s="81">
        <v>1135.5374680907332</v>
      </c>
      <c r="G18" s="81">
        <v>1121.947970493688</v>
      </c>
      <c r="H18" s="81">
        <v>1121.7195804801465</v>
      </c>
      <c r="I18" s="81">
        <v>1120.2117894298704</v>
      </c>
      <c r="J18" s="81">
        <v>1122.6835532364346</v>
      </c>
      <c r="K18" s="81">
        <v>1121.3619635603991</v>
      </c>
      <c r="L18" s="81">
        <v>1118.1667250995952</v>
      </c>
      <c r="M18" s="81">
        <v>1117.7750500392638</v>
      </c>
      <c r="N18" s="81">
        <v>1116.1396870716844</v>
      </c>
      <c r="O18" s="81">
        <v>1056.3118081091779</v>
      </c>
      <c r="P18" s="81">
        <v>997.46622878755352</v>
      </c>
      <c r="Q18" s="81">
        <v>940.08244716171089</v>
      </c>
      <c r="R18" s="81">
        <v>872.7448665066247</v>
      </c>
      <c r="S18" s="81">
        <v>814.18896441990626</v>
      </c>
      <c r="T18" s="81">
        <v>799.10455321004679</v>
      </c>
      <c r="U18" s="81">
        <v>800.08340331361353</v>
      </c>
      <c r="V18" s="81">
        <v>801.54400884225174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81">
        <v>2289.2629126750417</v>
      </c>
      <c r="E19" s="81">
        <v>2089.7336804042984</v>
      </c>
      <c r="F19" s="81">
        <v>1871.5775566932098</v>
      </c>
      <c r="G19" s="81">
        <v>1832.0719713169856</v>
      </c>
      <c r="H19" s="81">
        <v>1558.7082966424089</v>
      </c>
      <c r="I19" s="81">
        <v>1388.0850384971704</v>
      </c>
      <c r="J19" s="81">
        <v>1339.3984363707054</v>
      </c>
      <c r="K19" s="81">
        <v>1271.7251931017388</v>
      </c>
      <c r="L19" s="81">
        <v>1316.1096734188943</v>
      </c>
      <c r="M19" s="81">
        <v>1337.100580135171</v>
      </c>
      <c r="N19" s="81">
        <v>1444.7154723850751</v>
      </c>
      <c r="O19" s="81">
        <v>1376.2096070348628</v>
      </c>
      <c r="P19" s="81">
        <v>1197.3454640114323</v>
      </c>
      <c r="Q19" s="81">
        <v>1142.6584445004778</v>
      </c>
      <c r="R19" s="81">
        <v>1144.9020648851251</v>
      </c>
      <c r="S19" s="81">
        <v>930.17395580871789</v>
      </c>
      <c r="T19" s="81">
        <v>891.42228258178864</v>
      </c>
      <c r="U19" s="81">
        <v>779.99343049693914</v>
      </c>
      <c r="V19" s="81">
        <v>768.58570188024669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81">
        <v>148.52569688912996</v>
      </c>
      <c r="E20" s="81">
        <v>136.98589777896876</v>
      </c>
      <c r="F20" s="81">
        <v>130.28331139655063</v>
      </c>
      <c r="G20" s="81">
        <v>118.51829170881786</v>
      </c>
      <c r="H20" s="81">
        <v>95.373646088790707</v>
      </c>
      <c r="I20" s="81">
        <v>97.145758464085432</v>
      </c>
      <c r="J20" s="81">
        <v>76.843700139227565</v>
      </c>
      <c r="K20" s="81">
        <v>73.512614838537047</v>
      </c>
      <c r="L20" s="81">
        <v>70.680964455123004</v>
      </c>
      <c r="M20" s="81">
        <v>64.803041217357219</v>
      </c>
      <c r="N20" s="81">
        <v>61.225995734880826</v>
      </c>
      <c r="O20" s="81">
        <v>58.053282262776875</v>
      </c>
      <c r="P20" s="81">
        <v>57.0192859001789</v>
      </c>
      <c r="Q20" s="81">
        <v>122.39719895308008</v>
      </c>
      <c r="R20" s="81">
        <v>100.92416249960914</v>
      </c>
      <c r="S20" s="81">
        <v>121.31184833103292</v>
      </c>
      <c r="T20" s="81">
        <v>118.92234071837933</v>
      </c>
      <c r="U20" s="81">
        <v>119.7588086939796</v>
      </c>
      <c r="V20" s="81">
        <v>122.99364193858058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81">
        <v>2140.7372157859118</v>
      </c>
      <c r="E21" s="81">
        <v>1952.7477826253298</v>
      </c>
      <c r="F21" s="81">
        <v>1741.2942452966593</v>
      </c>
      <c r="G21" s="81">
        <v>1713.5536796081676</v>
      </c>
      <c r="H21" s="81">
        <v>1463.3346505536183</v>
      </c>
      <c r="I21" s="81">
        <v>1290.939280033085</v>
      </c>
      <c r="J21" s="81">
        <v>1262.5547362314783</v>
      </c>
      <c r="K21" s="81">
        <v>1198.2125782632017</v>
      </c>
      <c r="L21" s="81">
        <v>1245.4287089637712</v>
      </c>
      <c r="M21" s="81">
        <v>1272.2975389178141</v>
      </c>
      <c r="N21" s="81">
        <v>1383.4894766501941</v>
      </c>
      <c r="O21" s="81">
        <v>1318.156324772086</v>
      </c>
      <c r="P21" s="81">
        <v>1140.3261781112535</v>
      </c>
      <c r="Q21" s="81">
        <v>1020.2612455473978</v>
      </c>
      <c r="R21" s="81">
        <v>1043.9779023855162</v>
      </c>
      <c r="S21" s="81">
        <v>808.86210747768496</v>
      </c>
      <c r="T21" s="81">
        <v>772.49994186340939</v>
      </c>
      <c r="U21" s="81">
        <v>660.23462180295951</v>
      </c>
      <c r="V21" s="81">
        <v>645.59205994166598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81">
        <v>1608.821972545767</v>
      </c>
      <c r="E22" s="81">
        <v>1617.2326359306342</v>
      </c>
      <c r="F22" s="81">
        <v>1473.7516176408283</v>
      </c>
      <c r="G22" s="81">
        <v>933.18599064042405</v>
      </c>
      <c r="H22" s="81">
        <v>970.05814683900462</v>
      </c>
      <c r="I22" s="81">
        <v>836.17540650879653</v>
      </c>
      <c r="J22" s="81">
        <v>825.38165389970925</v>
      </c>
      <c r="K22" s="81">
        <v>776.06304506486094</v>
      </c>
      <c r="L22" s="81">
        <v>735.90196082593593</v>
      </c>
      <c r="M22" s="81">
        <v>686.86927788267303</v>
      </c>
      <c r="N22" s="81">
        <v>604.90045838986669</v>
      </c>
      <c r="O22" s="81">
        <v>646.84605716344799</v>
      </c>
      <c r="P22" s="81">
        <v>819.2964760862119</v>
      </c>
      <c r="Q22" s="81">
        <v>753.70524912524047</v>
      </c>
      <c r="R22" s="81">
        <v>632.8586774553047</v>
      </c>
      <c r="S22" s="81">
        <v>864.48566482872468</v>
      </c>
      <c r="T22" s="81">
        <v>704.19213232005313</v>
      </c>
      <c r="U22" s="81">
        <v>638.80554309660738</v>
      </c>
      <c r="V22" s="81">
        <v>674.73904313896378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81">
        <v>169.77342136892179</v>
      </c>
      <c r="E23" s="81">
        <v>159.70504273757479</v>
      </c>
      <c r="F23" s="81">
        <v>132.98842365512294</v>
      </c>
      <c r="G23" s="81">
        <v>68.249791188061153</v>
      </c>
      <c r="H23" s="81">
        <v>68.202519582067197</v>
      </c>
      <c r="I23" s="81">
        <v>67.977485819129271</v>
      </c>
      <c r="J23" s="81">
        <v>66.509391673839019</v>
      </c>
      <c r="K23" s="81">
        <v>57.004886027760847</v>
      </c>
      <c r="L23" s="81">
        <v>55.840205764779832</v>
      </c>
      <c r="M23" s="81">
        <v>41.642258418145289</v>
      </c>
      <c r="N23" s="81">
        <v>43.144504077602541</v>
      </c>
      <c r="O23" s="81">
        <v>79.97275425096808</v>
      </c>
      <c r="P23" s="81">
        <v>198.63097844529619</v>
      </c>
      <c r="Q23" s="81">
        <v>251.72876110163463</v>
      </c>
      <c r="R23" s="81">
        <v>163.82576333430387</v>
      </c>
      <c r="S23" s="81">
        <v>63.028380568530586</v>
      </c>
      <c r="T23" s="81">
        <v>74.986114153949444</v>
      </c>
      <c r="U23" s="81">
        <v>39.860375322113924</v>
      </c>
      <c r="V23" s="81">
        <v>50.633928284624794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81">
        <v>132.0805953745095</v>
      </c>
      <c r="E24" s="81">
        <v>123.51065928601281</v>
      </c>
      <c r="F24" s="81">
        <v>109.35186849149119</v>
      </c>
      <c r="G24" s="81">
        <v>105.01496617626648</v>
      </c>
      <c r="H24" s="81">
        <v>102.6441767015377</v>
      </c>
      <c r="I24" s="81">
        <v>87.19252237631315</v>
      </c>
      <c r="J24" s="81">
        <v>86.286847043398808</v>
      </c>
      <c r="K24" s="81">
        <v>82.28817862886612</v>
      </c>
      <c r="L24" s="81">
        <v>91.047998807060182</v>
      </c>
      <c r="M24" s="81">
        <v>84.315809586395488</v>
      </c>
      <c r="N24" s="81">
        <v>105.9179326225796</v>
      </c>
      <c r="O24" s="81">
        <v>75.468972219478545</v>
      </c>
      <c r="P24" s="81">
        <v>69.58777464208778</v>
      </c>
      <c r="Q24" s="81">
        <v>75.991806876005768</v>
      </c>
      <c r="R24" s="81">
        <v>71.109937780056782</v>
      </c>
      <c r="S24" s="81">
        <v>60.633000897164976</v>
      </c>
      <c r="T24" s="81">
        <v>57.893420384002603</v>
      </c>
      <c r="U24" s="81">
        <v>59.859343258197931</v>
      </c>
      <c r="V24" s="81">
        <v>59.588806644110981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81">
        <v>6533.8582167839895</v>
      </c>
      <c r="E25" s="81">
        <v>5972.5554227389475</v>
      </c>
      <c r="F25" s="81">
        <v>5826.7050021634686</v>
      </c>
      <c r="G25" s="81">
        <v>5753.3353836345796</v>
      </c>
      <c r="H25" s="81">
        <v>5674.2169563235293</v>
      </c>
      <c r="I25" s="81">
        <v>5201.1470348734747</v>
      </c>
      <c r="J25" s="81">
        <v>4419.8888293442806</v>
      </c>
      <c r="K25" s="81">
        <v>4023.9947108401216</v>
      </c>
      <c r="L25" s="81">
        <v>3938.9354051434138</v>
      </c>
      <c r="M25" s="81">
        <v>3662.8881899125681</v>
      </c>
      <c r="N25" s="81">
        <v>3313.6687850963808</v>
      </c>
      <c r="O25" s="81">
        <v>3314.0684013574482</v>
      </c>
      <c r="P25" s="81">
        <v>3243.363997982739</v>
      </c>
      <c r="Q25" s="81">
        <v>2937.7397102654795</v>
      </c>
      <c r="R25" s="81">
        <v>2475.8179283466898</v>
      </c>
      <c r="S25" s="81">
        <v>2429.0955119314958</v>
      </c>
      <c r="T25" s="81">
        <v>2641.1084552660627</v>
      </c>
      <c r="U25" s="81">
        <v>2481.7164572250826</v>
      </c>
      <c r="V25" s="81">
        <v>2372.5942515613888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81">
        <v>163.4932204524022</v>
      </c>
      <c r="E26" s="81">
        <v>127.24962215728743</v>
      </c>
      <c r="F26" s="81">
        <v>132.34118857425068</v>
      </c>
      <c r="G26" s="81">
        <v>104.50439064535031</v>
      </c>
      <c r="H26" s="81">
        <v>86.909986605894389</v>
      </c>
      <c r="I26" s="81">
        <v>82.939185436496118</v>
      </c>
      <c r="J26" s="81">
        <v>75.153511159539804</v>
      </c>
      <c r="K26" s="81">
        <v>74.961933287094155</v>
      </c>
      <c r="L26" s="81">
        <v>79.623537325795184</v>
      </c>
      <c r="M26" s="81">
        <v>78.039082004520822</v>
      </c>
      <c r="N26" s="81">
        <v>95.547385089658519</v>
      </c>
      <c r="O26" s="81">
        <v>92.732213223303191</v>
      </c>
      <c r="P26" s="81">
        <v>98.755935630785189</v>
      </c>
      <c r="Q26" s="81">
        <v>102.70257645721139</v>
      </c>
      <c r="R26" s="81">
        <v>96.549263369925143</v>
      </c>
      <c r="S26" s="81">
        <v>98.190034895476415</v>
      </c>
      <c r="T26" s="81">
        <v>117.37618891756952</v>
      </c>
      <c r="U26" s="81">
        <v>94.912594621711349</v>
      </c>
      <c r="V26" s="81">
        <v>100.43770027530773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81">
        <v>6370.3649963315875</v>
      </c>
      <c r="E27" s="81">
        <v>5845.3058005816602</v>
      </c>
      <c r="F27" s="81">
        <v>5694.3638135892179</v>
      </c>
      <c r="G27" s="81">
        <v>5648.8309929892293</v>
      </c>
      <c r="H27" s="81">
        <v>5587.3069697176343</v>
      </c>
      <c r="I27" s="81">
        <v>5118.2078494369789</v>
      </c>
      <c r="J27" s="81">
        <v>4344.7353181847411</v>
      </c>
      <c r="K27" s="81">
        <v>3949.0327775530277</v>
      </c>
      <c r="L27" s="81">
        <v>3859.3118678176183</v>
      </c>
      <c r="M27" s="81">
        <v>3584.8491079080472</v>
      </c>
      <c r="N27" s="81">
        <v>3218.1214000067225</v>
      </c>
      <c r="O27" s="81">
        <v>3221.3361881341452</v>
      </c>
      <c r="P27" s="81">
        <v>3144.6080623519538</v>
      </c>
      <c r="Q27" s="81">
        <v>2835.0371338082678</v>
      </c>
      <c r="R27" s="81">
        <v>2379.2686649767647</v>
      </c>
      <c r="S27" s="81">
        <v>2330.9054770360194</v>
      </c>
      <c r="T27" s="81">
        <v>2523.7322663484933</v>
      </c>
      <c r="U27" s="81">
        <v>2386.8038626033713</v>
      </c>
      <c r="V27" s="81">
        <v>2272.1565512860811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81">
        <v>11556.29046171946</v>
      </c>
      <c r="E28" s="81">
        <v>11193.761812741506</v>
      </c>
      <c r="F28" s="81">
        <v>11149.139999349623</v>
      </c>
      <c r="G28" s="81">
        <v>10742.999685502131</v>
      </c>
      <c r="H28" s="81">
        <v>9422.6073237279215</v>
      </c>
      <c r="I28" s="81">
        <v>9358.7405612753737</v>
      </c>
      <c r="J28" s="81">
        <v>8518.4974164593878</v>
      </c>
      <c r="K28" s="81">
        <v>7709.0429518031979</v>
      </c>
      <c r="L28" s="81">
        <v>7146.6764869670933</v>
      </c>
      <c r="M28" s="81">
        <v>6616.6808672342086</v>
      </c>
      <c r="N28" s="81">
        <v>5962.3437068049398</v>
      </c>
      <c r="O28" s="81">
        <v>5385.5118659951868</v>
      </c>
      <c r="P28" s="81">
        <v>4812.1614676385061</v>
      </c>
      <c r="Q28" s="81">
        <v>3404.5180603075601</v>
      </c>
      <c r="R28" s="81">
        <v>2306.2091104949159</v>
      </c>
      <c r="S28" s="81">
        <v>2827.6513564356919</v>
      </c>
      <c r="T28" s="81">
        <v>2843.3617263496863</v>
      </c>
      <c r="U28" s="81">
        <v>2665.406295613273</v>
      </c>
      <c r="V28" s="81">
        <v>2741.2032549111045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81">
        <v>7517.868840693649</v>
      </c>
      <c r="E29" s="81">
        <v>7290.1700937832165</v>
      </c>
      <c r="F29" s="81">
        <v>7723.9718753968309</v>
      </c>
      <c r="G29" s="81">
        <v>7658.8386194497052</v>
      </c>
      <c r="H29" s="81">
        <v>7075.1194019754666</v>
      </c>
      <c r="I29" s="81">
        <v>7230.9734370131946</v>
      </c>
      <c r="J29" s="81">
        <v>6654.3284256354227</v>
      </c>
      <c r="K29" s="81">
        <v>6139.1486033442634</v>
      </c>
      <c r="L29" s="81">
        <v>5861.8699160689694</v>
      </c>
      <c r="M29" s="81">
        <v>5612.5713465516592</v>
      </c>
      <c r="N29" s="81">
        <v>5087.8225554408455</v>
      </c>
      <c r="O29" s="81">
        <v>4611.6395251557278</v>
      </c>
      <c r="P29" s="81">
        <v>4046.6499503466657</v>
      </c>
      <c r="Q29" s="81">
        <v>2665.8719661730802</v>
      </c>
      <c r="R29" s="81">
        <v>1884.359848396055</v>
      </c>
      <c r="S29" s="81">
        <v>2347.7183943231926</v>
      </c>
      <c r="T29" s="81">
        <v>2328.7493928364615</v>
      </c>
      <c r="U29" s="81">
        <v>2185.0175883696793</v>
      </c>
      <c r="V29" s="81">
        <v>2233.9974942439649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81">
        <v>1677.1124175943644</v>
      </c>
      <c r="E30" s="81">
        <v>1678.1864129126516</v>
      </c>
      <c r="F30" s="81">
        <v>1618.5198120262721</v>
      </c>
      <c r="G30" s="81">
        <v>1688.4882236173078</v>
      </c>
      <c r="H30" s="81">
        <v>1512.9105566541243</v>
      </c>
      <c r="I30" s="81">
        <v>1344.1314781159267</v>
      </c>
      <c r="J30" s="81">
        <v>1167.833993006278</v>
      </c>
      <c r="K30" s="81">
        <v>973.77010578700288</v>
      </c>
      <c r="L30" s="81">
        <v>765.80690922645329</v>
      </c>
      <c r="M30" s="81">
        <v>568.36600634109459</v>
      </c>
      <c r="N30" s="81">
        <v>102.13527415043887</v>
      </c>
      <c r="O30" s="81">
        <v>430.86335600212641</v>
      </c>
      <c r="P30" s="81">
        <v>452.71803238684669</v>
      </c>
      <c r="Q30" s="81">
        <v>475.07716543126327</v>
      </c>
      <c r="R30" s="81">
        <v>275.90143340207828</v>
      </c>
      <c r="S30" s="81">
        <v>347.01868025110008</v>
      </c>
      <c r="T30" s="81">
        <v>369.75213354432367</v>
      </c>
      <c r="U30" s="81">
        <v>351.43389732639503</v>
      </c>
      <c r="V30" s="81">
        <v>396.61299967124313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81">
        <v>2361.3092034314463</v>
      </c>
      <c r="E31" s="81">
        <v>2225.4053060456386</v>
      </c>
      <c r="F31" s="81">
        <v>1806.6483119265199</v>
      </c>
      <c r="G31" s="81">
        <v>1395.6728424351181</v>
      </c>
      <c r="H31" s="81">
        <v>834.5773650983308</v>
      </c>
      <c r="I31" s="81">
        <v>783.63564614625159</v>
      </c>
      <c r="J31" s="81">
        <v>696.33499781768842</v>
      </c>
      <c r="K31" s="81">
        <v>596.12424267193057</v>
      </c>
      <c r="L31" s="81">
        <v>518.99966167167099</v>
      </c>
      <c r="M31" s="81">
        <v>435.74351434145382</v>
      </c>
      <c r="N31" s="81">
        <v>772.38587721365684</v>
      </c>
      <c r="O31" s="81">
        <v>343.00898483733351</v>
      </c>
      <c r="P31" s="81">
        <v>312.7934849049937</v>
      </c>
      <c r="Q31" s="81">
        <v>263.56892870321656</v>
      </c>
      <c r="R31" s="81">
        <v>145.94782869678295</v>
      </c>
      <c r="S31" s="81">
        <v>132.91428186139953</v>
      </c>
      <c r="T31" s="81">
        <v>144.86019996890144</v>
      </c>
      <c r="U31" s="81">
        <v>128.95480991719882</v>
      </c>
      <c r="V31" s="81">
        <v>110.59276099589644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81">
        <v>1680.3948148282343</v>
      </c>
      <c r="E32" s="81">
        <v>1583.934870914266</v>
      </c>
      <c r="F32" s="81">
        <v>1475.2198167318534</v>
      </c>
      <c r="G32" s="81">
        <v>1337.8882398797496</v>
      </c>
      <c r="H32" s="81">
        <v>1226.9237820099045</v>
      </c>
      <c r="I32" s="81">
        <v>1112.6114143405125</v>
      </c>
      <c r="J32" s="81">
        <v>1117.2228810523668</v>
      </c>
      <c r="K32" s="81">
        <v>1116.379689507072</v>
      </c>
      <c r="L32" s="81">
        <v>1097.5119627057647</v>
      </c>
      <c r="M32" s="81">
        <v>1097.0190702674461</v>
      </c>
      <c r="N32" s="81">
        <v>1085.0259162728603</v>
      </c>
      <c r="O32" s="81">
        <v>1030.2836177427214</v>
      </c>
      <c r="P32" s="81">
        <v>976.0477409193029</v>
      </c>
      <c r="Q32" s="81">
        <v>922.03406332220732</v>
      </c>
      <c r="R32" s="81">
        <v>885.29266920779492</v>
      </c>
      <c r="S32" s="81">
        <v>800.13003469159798</v>
      </c>
      <c r="T32" s="81">
        <v>814.79186726231319</v>
      </c>
      <c r="U32" s="81">
        <v>812.49159664836679</v>
      </c>
      <c r="V32" s="81">
        <v>825.08320508988595</v>
      </c>
      <c r="W32" s="92"/>
    </row>
    <row r="33" spans="1:23" s="64" customFormat="1" ht="12.75" customHeight="1">
      <c r="A33" s="78">
        <v>29</v>
      </c>
      <c r="B33" s="79" t="s">
        <v>358</v>
      </c>
      <c r="C33" s="87" t="s">
        <v>359</v>
      </c>
      <c r="D33" s="81">
        <v>145.56565973492798</v>
      </c>
      <c r="E33" s="81">
        <v>133.97136724976428</v>
      </c>
      <c r="F33" s="81">
        <v>124.50204927507684</v>
      </c>
      <c r="G33" s="81">
        <v>115.80573673291346</v>
      </c>
      <c r="H33" s="81">
        <v>112.83697189254229</v>
      </c>
      <c r="I33" s="81">
        <v>106.05460982391664</v>
      </c>
      <c r="J33" s="81">
        <v>109.15643594624831</v>
      </c>
      <c r="K33" s="81">
        <v>104.36315636155575</v>
      </c>
      <c r="L33" s="81">
        <v>95.250407741391641</v>
      </c>
      <c r="M33" s="81">
        <v>94.361825631785948</v>
      </c>
      <c r="N33" s="81">
        <v>91.057036747068878</v>
      </c>
      <c r="O33" s="81">
        <v>87.381787275620809</v>
      </c>
      <c r="P33" s="81">
        <v>84.527998036548183</v>
      </c>
      <c r="Q33" s="81">
        <v>71.806029041839508</v>
      </c>
      <c r="R33" s="81">
        <v>65.907065957188763</v>
      </c>
      <c r="S33" s="81">
        <v>62.152389810137407</v>
      </c>
      <c r="T33" s="81">
        <v>63.389983923486525</v>
      </c>
      <c r="U33" s="81">
        <v>59.584891114053356</v>
      </c>
      <c r="V33" s="81">
        <v>64.935484264612683</v>
      </c>
      <c r="W33" s="92"/>
    </row>
    <row r="34" spans="1:23" s="64" customFormat="1" ht="12.75" customHeight="1">
      <c r="A34" s="78">
        <v>30</v>
      </c>
      <c r="B34" s="79" t="s">
        <v>360</v>
      </c>
      <c r="C34" s="87" t="s">
        <v>361</v>
      </c>
      <c r="D34" s="81">
        <v>173.15490125066299</v>
      </c>
      <c r="E34" s="81">
        <v>139.11544460689402</v>
      </c>
      <c r="F34" s="81">
        <v>133.66953326024074</v>
      </c>
      <c r="G34" s="81">
        <v>116.35439930652285</v>
      </c>
      <c r="H34" s="81">
        <v>114.78967779010995</v>
      </c>
      <c r="I34" s="81">
        <v>106.99128538374801</v>
      </c>
      <c r="J34" s="81">
        <v>108.71447221182737</v>
      </c>
      <c r="K34" s="81">
        <v>106.76876515294687</v>
      </c>
      <c r="L34" s="81">
        <v>94.234941247150374</v>
      </c>
      <c r="M34" s="81">
        <v>92.881867625580654</v>
      </c>
      <c r="N34" s="81">
        <v>89.113392901711435</v>
      </c>
      <c r="O34" s="81">
        <v>97.197050933321805</v>
      </c>
      <c r="P34" s="81">
        <v>86.00475341445474</v>
      </c>
      <c r="Q34" s="81">
        <v>72.254028178194574</v>
      </c>
      <c r="R34" s="81">
        <v>64.994407814068666</v>
      </c>
      <c r="S34" s="81">
        <v>61.630972333267437</v>
      </c>
      <c r="T34" s="81">
        <v>62.657233743423014</v>
      </c>
      <c r="U34" s="81">
        <v>58.627441938747722</v>
      </c>
      <c r="V34" s="81">
        <v>62.532905707565362</v>
      </c>
      <c r="W34" s="92"/>
    </row>
    <row r="35" spans="1:23" s="64" customFormat="1" ht="12.75" customHeight="1">
      <c r="A35" s="78">
        <v>31</v>
      </c>
      <c r="B35" s="79" t="s">
        <v>362</v>
      </c>
      <c r="C35" s="83" t="s">
        <v>363</v>
      </c>
      <c r="D35" s="81">
        <v>343.31143431538538</v>
      </c>
      <c r="E35" s="81">
        <v>317.3804266150579</v>
      </c>
      <c r="F35" s="81">
        <v>295.20302654312775</v>
      </c>
      <c r="G35" s="81">
        <v>254.04829266898713</v>
      </c>
      <c r="H35" s="81">
        <v>249.058640455974</v>
      </c>
      <c r="I35" s="81">
        <v>234.1383955667026</v>
      </c>
      <c r="J35" s="81">
        <v>237.16447442684736</v>
      </c>
      <c r="K35" s="81">
        <v>219.23253688371631</v>
      </c>
      <c r="L35" s="81">
        <v>207.03830884963739</v>
      </c>
      <c r="M35" s="81">
        <v>204.00349021236917</v>
      </c>
      <c r="N35" s="81">
        <v>204.30920616357716</v>
      </c>
      <c r="O35" s="81">
        <v>190.79579596014545</v>
      </c>
      <c r="P35" s="81">
        <v>188.13931484359344</v>
      </c>
      <c r="Q35" s="81">
        <v>169.37456614094546</v>
      </c>
      <c r="R35" s="81">
        <v>152.86384724344182</v>
      </c>
      <c r="S35" s="81">
        <v>148.24165247603679</v>
      </c>
      <c r="T35" s="81">
        <v>156.23984373761004</v>
      </c>
      <c r="U35" s="81">
        <v>147.14158586388086</v>
      </c>
      <c r="V35" s="81">
        <v>158.81896172232018</v>
      </c>
      <c r="W35" s="92"/>
    </row>
    <row r="36" spans="1:23" s="64" customFormat="1" ht="12.75" customHeight="1">
      <c r="A36" s="78">
        <v>32</v>
      </c>
      <c r="B36" s="79" t="s">
        <v>364</v>
      </c>
      <c r="C36" s="83" t="s">
        <v>365</v>
      </c>
      <c r="D36" s="81">
        <v>530.67486854449078</v>
      </c>
      <c r="E36" s="81">
        <v>479.78664727065126</v>
      </c>
      <c r="F36" s="81">
        <v>426.92628300644157</v>
      </c>
      <c r="G36" s="81">
        <v>392.30828492446528</v>
      </c>
      <c r="H36" s="81">
        <v>395.66284749136275</v>
      </c>
      <c r="I36" s="81">
        <v>379.28652767262383</v>
      </c>
      <c r="J36" s="81">
        <v>383.37390678288659</v>
      </c>
      <c r="K36" s="81">
        <v>365.92586953618547</v>
      </c>
      <c r="L36" s="81">
        <v>352.79897644359903</v>
      </c>
      <c r="M36" s="81">
        <v>357.50338744170608</v>
      </c>
      <c r="N36" s="81">
        <v>347.83963399435578</v>
      </c>
      <c r="O36" s="81">
        <v>326.36545853419454</v>
      </c>
      <c r="P36" s="81">
        <v>308.44131717172684</v>
      </c>
      <c r="Q36" s="81">
        <v>274.32228388719909</v>
      </c>
      <c r="R36" s="81">
        <v>249.53981169642833</v>
      </c>
      <c r="S36" s="81">
        <v>236.20259559745037</v>
      </c>
      <c r="T36" s="81">
        <v>243.74488758095291</v>
      </c>
      <c r="U36" s="81">
        <v>230.84685493153717</v>
      </c>
      <c r="V36" s="81">
        <v>242.93360158217851</v>
      </c>
      <c r="W36" s="92"/>
    </row>
    <row r="37" spans="1:23" s="64" customFormat="1" ht="12.75" customHeight="1">
      <c r="A37" s="78">
        <v>33</v>
      </c>
      <c r="B37" s="79" t="s">
        <v>366</v>
      </c>
      <c r="C37" s="83" t="s">
        <v>367</v>
      </c>
      <c r="D37" s="81">
        <v>117.17488008448203</v>
      </c>
      <c r="E37" s="81">
        <v>108.01974224496959</v>
      </c>
      <c r="F37" s="81">
        <v>80.100736152423551</v>
      </c>
      <c r="G37" s="81">
        <v>72.668536073167999</v>
      </c>
      <c r="H37" s="81">
        <v>73.176630915871655</v>
      </c>
      <c r="I37" s="81">
        <v>69.89921527055435</v>
      </c>
      <c r="J37" s="81">
        <v>70.90275368465565</v>
      </c>
      <c r="K37" s="81">
        <v>67.954822995819583</v>
      </c>
      <c r="L37" s="81">
        <v>63.641370780073018</v>
      </c>
      <c r="M37" s="81">
        <v>64.076123611226734</v>
      </c>
      <c r="N37" s="81">
        <v>61.681509092746424</v>
      </c>
      <c r="O37" s="81">
        <v>61.252301741392159</v>
      </c>
      <c r="P37" s="81">
        <v>55.257896273622904</v>
      </c>
      <c r="Q37" s="81">
        <v>49.062398151046345</v>
      </c>
      <c r="R37" s="81">
        <v>45.063502264496016</v>
      </c>
      <c r="S37" s="81">
        <v>44.410878704429869</v>
      </c>
      <c r="T37" s="81">
        <v>43.17995239696338</v>
      </c>
      <c r="U37" s="81">
        <v>40.389457528746284</v>
      </c>
      <c r="V37" s="81">
        <v>44.517398652804381</v>
      </c>
      <c r="W37" s="92"/>
    </row>
    <row r="38" spans="1:23" s="92" customFormat="1" ht="12.75" customHeight="1">
      <c r="A38" s="78">
        <v>34</v>
      </c>
      <c r="B38" s="79" t="s">
        <v>368</v>
      </c>
      <c r="C38" s="83" t="s">
        <v>369</v>
      </c>
      <c r="D38" s="81">
        <v>91.007048648521447</v>
      </c>
      <c r="E38" s="81">
        <v>76.113846736174196</v>
      </c>
      <c r="F38" s="81">
        <v>80.993685224614666</v>
      </c>
      <c r="G38" s="81">
        <v>58.936933276643501</v>
      </c>
      <c r="H38" s="81">
        <v>57.085300094619839</v>
      </c>
      <c r="I38" s="81">
        <v>49.709190607292022</v>
      </c>
      <c r="J38" s="81">
        <v>53.632037634104336</v>
      </c>
      <c r="K38" s="81">
        <v>47.199853478271777</v>
      </c>
      <c r="L38" s="81">
        <v>43.559360080066881</v>
      </c>
      <c r="M38" s="81">
        <v>41.591420491230004</v>
      </c>
      <c r="N38" s="81">
        <v>41.139645946180238</v>
      </c>
      <c r="O38" s="81">
        <v>38.068800848854394</v>
      </c>
      <c r="P38" s="81">
        <v>38.928275878916239</v>
      </c>
      <c r="Q38" s="81">
        <v>36.452753431553248</v>
      </c>
      <c r="R38" s="81">
        <v>30.19404353381427</v>
      </c>
      <c r="S38" s="81">
        <v>29.831116959551267</v>
      </c>
      <c r="T38" s="81">
        <v>28.504105226639773</v>
      </c>
      <c r="U38" s="81">
        <v>27.58598086960512</v>
      </c>
      <c r="V38" s="81">
        <v>30.579789746482284</v>
      </c>
    </row>
    <row r="39" spans="1:23" s="92" customFormat="1" ht="12.75" customHeight="1">
      <c r="A39" s="78">
        <v>35</v>
      </c>
      <c r="B39" s="79" t="s">
        <v>370</v>
      </c>
      <c r="C39" s="83" t="s">
        <v>371</v>
      </c>
      <c r="D39" s="81">
        <v>49.629292640063042</v>
      </c>
      <c r="E39" s="81">
        <v>48.282834536431899</v>
      </c>
      <c r="F39" s="81">
        <v>46.563506297292619</v>
      </c>
      <c r="G39" s="81">
        <v>44.515677364741556</v>
      </c>
      <c r="H39" s="81">
        <v>45.351475033775117</v>
      </c>
      <c r="I39" s="81">
        <v>43.737796533763316</v>
      </c>
      <c r="J39" s="81">
        <v>44.384678399600759</v>
      </c>
      <c r="K39" s="81">
        <v>42.236360821469432</v>
      </c>
      <c r="L39" s="81">
        <v>39.963958232834713</v>
      </c>
      <c r="M39" s="81">
        <v>40.336770312456458</v>
      </c>
      <c r="N39" s="81">
        <v>38.866048775167741</v>
      </c>
      <c r="O39" s="81">
        <v>37.141705960796173</v>
      </c>
      <c r="P39" s="81">
        <v>35.036904152190843</v>
      </c>
      <c r="Q39" s="81">
        <v>32.523050658436411</v>
      </c>
      <c r="R39" s="81">
        <v>30.043850653217007</v>
      </c>
      <c r="S39" s="81">
        <v>28.297651026039528</v>
      </c>
      <c r="T39" s="81">
        <v>31.916118493069391</v>
      </c>
      <c r="U39" s="81">
        <v>28.168859854817658</v>
      </c>
      <c r="V39" s="81">
        <v>30.533004329629737</v>
      </c>
    </row>
    <row r="40" spans="1:23" s="92" customFormat="1" ht="12.75" customHeight="1">
      <c r="A40" s="78">
        <v>36</v>
      </c>
      <c r="B40" s="79" t="s">
        <v>372</v>
      </c>
      <c r="C40" s="88" t="s">
        <v>373</v>
      </c>
      <c r="D40" s="81">
        <v>17148.76460939111</v>
      </c>
      <c r="E40" s="81">
        <v>15311.091212555473</v>
      </c>
      <c r="F40" s="81">
        <v>13356.015944819941</v>
      </c>
      <c r="G40" s="81">
        <v>12301.201327439969</v>
      </c>
      <c r="H40" s="81">
        <v>10884.241179833094</v>
      </c>
      <c r="I40" s="81">
        <v>10227.625514134326</v>
      </c>
      <c r="J40" s="81">
        <v>10227.505792733373</v>
      </c>
      <c r="K40" s="81">
        <v>9771.5713064952815</v>
      </c>
      <c r="L40" s="81">
        <v>10505.266169067503</v>
      </c>
      <c r="M40" s="81">
        <v>10657.776135183651</v>
      </c>
      <c r="N40" s="81">
        <v>10218.565074232885</v>
      </c>
      <c r="O40" s="81">
        <v>10353.137532529752</v>
      </c>
      <c r="P40" s="81">
        <v>10782.198165050082</v>
      </c>
      <c r="Q40" s="81">
        <v>10270.936236799869</v>
      </c>
      <c r="R40" s="81">
        <v>9804.2182247827714</v>
      </c>
      <c r="S40" s="81">
        <v>10027.709240670149</v>
      </c>
      <c r="T40" s="81">
        <v>10124.145926624096</v>
      </c>
      <c r="U40" s="81">
        <v>9554.2562598676141</v>
      </c>
      <c r="V40" s="81">
        <v>9627.2369656870742</v>
      </c>
    </row>
    <row r="41" spans="1:23" s="92" customFormat="1" ht="12.75" customHeight="1">
      <c r="A41" s="78">
        <v>37</v>
      </c>
      <c r="B41" s="79" t="s">
        <v>374</v>
      </c>
      <c r="C41" s="83" t="s">
        <v>375</v>
      </c>
      <c r="D41" s="81">
        <v>17121.442852369251</v>
      </c>
      <c r="E41" s="81">
        <v>15284.482253038721</v>
      </c>
      <c r="F41" s="81">
        <v>13330.346750443339</v>
      </c>
      <c r="G41" s="81">
        <v>12276.625231161843</v>
      </c>
      <c r="H41" s="81">
        <v>10859.196019655043</v>
      </c>
      <c r="I41" s="81">
        <v>10203.474842077581</v>
      </c>
      <c r="J41" s="81">
        <v>10203.017387772483</v>
      </c>
      <c r="K41" s="81">
        <v>9748.2436530549949</v>
      </c>
      <c r="L41" s="81">
        <v>10483.227128404302</v>
      </c>
      <c r="M41" s="81">
        <v>10635.533722696786</v>
      </c>
      <c r="N41" s="81">
        <v>10197.13897331445</v>
      </c>
      <c r="O41" s="81">
        <v>10332.794181058602</v>
      </c>
      <c r="P41" s="81">
        <v>10762.954121717139</v>
      </c>
      <c r="Q41" s="81">
        <v>10253.739527754424</v>
      </c>
      <c r="R41" s="81">
        <v>9788.4400414238808</v>
      </c>
      <c r="S41" s="81">
        <v>10009.507255757586</v>
      </c>
      <c r="T41" s="81">
        <v>10107.665055188665</v>
      </c>
      <c r="U41" s="81">
        <v>9538.8779955408627</v>
      </c>
      <c r="V41" s="81">
        <v>9610.4745807632753</v>
      </c>
    </row>
    <row r="42" spans="1:23" s="92" customFormat="1" ht="12.75" customHeight="1">
      <c r="A42" s="78">
        <v>38</v>
      </c>
      <c r="B42" s="79" t="s">
        <v>376</v>
      </c>
      <c r="C42" s="83" t="s">
        <v>377</v>
      </c>
      <c r="D42" s="81">
        <v>27.32175702185911</v>
      </c>
      <c r="E42" s="81">
        <v>26.608959516752638</v>
      </c>
      <c r="F42" s="81">
        <v>25.669194376602135</v>
      </c>
      <c r="G42" s="81">
        <v>24.576096278126961</v>
      </c>
      <c r="H42" s="81">
        <v>25.045160178050629</v>
      </c>
      <c r="I42" s="81">
        <v>24.150672056744678</v>
      </c>
      <c r="J42" s="81">
        <v>24.488404960888758</v>
      </c>
      <c r="K42" s="81">
        <v>23.327653440286397</v>
      </c>
      <c r="L42" s="81">
        <v>22.039040663202321</v>
      </c>
      <c r="M42" s="81">
        <v>22.242412486864762</v>
      </c>
      <c r="N42" s="81">
        <v>21.426100918436052</v>
      </c>
      <c r="O42" s="81">
        <v>20.343351471151351</v>
      </c>
      <c r="P42" s="81">
        <v>19.244043332943384</v>
      </c>
      <c r="Q42" s="81">
        <v>17.196709045444187</v>
      </c>
      <c r="R42" s="81">
        <v>15.778183358890297</v>
      </c>
      <c r="S42" s="81">
        <v>18.201984912563805</v>
      </c>
      <c r="T42" s="81">
        <v>16.480871435430998</v>
      </c>
      <c r="U42" s="81">
        <v>15.378264326750772</v>
      </c>
      <c r="V42" s="81">
        <v>16.762384923798233</v>
      </c>
    </row>
    <row r="43" spans="1:23" s="93" customFormat="1" ht="12.75" customHeight="1">
      <c r="A43" s="78">
        <v>39</v>
      </c>
      <c r="B43" s="79" t="s">
        <v>378</v>
      </c>
      <c r="C43" s="88" t="s">
        <v>379</v>
      </c>
      <c r="D43" s="81">
        <v>2726.2559068471846</v>
      </c>
      <c r="E43" s="81">
        <v>2663.0764952286431</v>
      </c>
      <c r="F43" s="81">
        <v>2565.8979834584156</v>
      </c>
      <c r="G43" s="81">
        <v>2451.7599480214772</v>
      </c>
      <c r="H43" s="81">
        <v>2490.0953367357029</v>
      </c>
      <c r="I43" s="81">
        <v>2408.2031972531695</v>
      </c>
      <c r="J43" s="81">
        <v>2442.4028871569803</v>
      </c>
      <c r="K43" s="81">
        <v>2333.6902076889451</v>
      </c>
      <c r="L43" s="81">
        <v>2150.7745563786971</v>
      </c>
      <c r="M43" s="81">
        <v>2171.8696330503135</v>
      </c>
      <c r="N43" s="81">
        <v>2092.0408188274769</v>
      </c>
      <c r="O43" s="81">
        <v>1985.4939637171947</v>
      </c>
      <c r="P43" s="81">
        <v>1877.5754540363564</v>
      </c>
      <c r="Q43" s="81">
        <v>1667.6453630709591</v>
      </c>
      <c r="R43" s="81">
        <v>1527.8353057001327</v>
      </c>
      <c r="S43" s="81">
        <v>1413.7837345209377</v>
      </c>
      <c r="T43" s="81">
        <v>1329.2995434008769</v>
      </c>
      <c r="U43" s="81">
        <v>1234.3314569456545</v>
      </c>
      <c r="V43" s="81">
        <v>1314.86406862692</v>
      </c>
      <c r="W43" s="92"/>
    </row>
    <row r="44" spans="1:23" s="92" customFormat="1" ht="12.75" customHeight="1">
      <c r="A44" s="78">
        <v>40</v>
      </c>
      <c r="B44" s="79" t="s">
        <v>380</v>
      </c>
      <c r="C44" s="83" t="s">
        <v>381</v>
      </c>
      <c r="D44" s="81">
        <v>44.510617476228589</v>
      </c>
      <c r="E44" s="81">
        <v>43.329221191008941</v>
      </c>
      <c r="F44" s="81">
        <v>41.766762106948633</v>
      </c>
      <c r="G44" s="81">
        <v>39.959926862973397</v>
      </c>
      <c r="H44" s="81">
        <v>40.756768489391568</v>
      </c>
      <c r="I44" s="81">
        <v>39.343788278523789</v>
      </c>
      <c r="J44" s="81">
        <v>39.912084622553103</v>
      </c>
      <c r="K44" s="81">
        <v>38.021236674030717</v>
      </c>
      <c r="L44" s="81">
        <v>35.915029882932537</v>
      </c>
      <c r="M44" s="81">
        <v>36.267292399598624</v>
      </c>
      <c r="N44" s="81">
        <v>34.932618826606245</v>
      </c>
      <c r="O44" s="81">
        <v>33.156286522249303</v>
      </c>
      <c r="P44" s="81">
        <v>31.36178017593058</v>
      </c>
      <c r="Q44" s="81">
        <v>28.000706979974272</v>
      </c>
      <c r="R44" s="81">
        <v>25.654470433021967</v>
      </c>
      <c r="S44" s="81">
        <v>24.839199948195894</v>
      </c>
      <c r="T44" s="81">
        <v>21.514643990590127</v>
      </c>
      <c r="U44" s="81">
        <v>20.063048392178764</v>
      </c>
      <c r="V44" s="81">
        <v>22.466698851267424</v>
      </c>
    </row>
    <row r="45" spans="1:23" s="64" customFormat="1" ht="12.75" customHeight="1">
      <c r="A45" s="78">
        <v>41</v>
      </c>
      <c r="B45" s="79" t="s">
        <v>382</v>
      </c>
      <c r="C45" s="83" t="s">
        <v>383</v>
      </c>
      <c r="D45" s="81">
        <v>2681.745289370956</v>
      </c>
      <c r="E45" s="81">
        <v>2619.7472740376343</v>
      </c>
      <c r="F45" s="81">
        <v>2524.131221351467</v>
      </c>
      <c r="G45" s="81">
        <v>2411.8000211585036</v>
      </c>
      <c r="H45" s="81">
        <v>2449.3385682463108</v>
      </c>
      <c r="I45" s="81">
        <v>2368.8594089746457</v>
      </c>
      <c r="J45" s="81">
        <v>2402.4908025344275</v>
      </c>
      <c r="K45" s="81">
        <v>2295.6689710149144</v>
      </c>
      <c r="L45" s="81">
        <v>2114.8595264957648</v>
      </c>
      <c r="M45" s="81">
        <v>2135.6023406507152</v>
      </c>
      <c r="N45" s="81">
        <v>2057.1082000008696</v>
      </c>
      <c r="O45" s="81">
        <v>1952.3376771949456</v>
      </c>
      <c r="P45" s="81">
        <v>1846.2136738604258</v>
      </c>
      <c r="Q45" s="81">
        <v>1639.6446560909853</v>
      </c>
      <c r="R45" s="81">
        <v>1502.1808352671108</v>
      </c>
      <c r="S45" s="81">
        <v>1388.944534572742</v>
      </c>
      <c r="T45" s="81">
        <v>1307.7848994102867</v>
      </c>
      <c r="U45" s="81">
        <v>1214.2684085534756</v>
      </c>
      <c r="V45" s="81">
        <v>1292.3973697756526</v>
      </c>
      <c r="W45" s="92"/>
    </row>
    <row r="46" spans="1:23" s="64" customFormat="1" ht="12.75" customHeight="1">
      <c r="A46" s="78">
        <v>42</v>
      </c>
      <c r="B46" s="79">
        <v>37</v>
      </c>
      <c r="C46" s="90" t="s">
        <v>384</v>
      </c>
      <c r="D46" s="81">
        <v>211.85405450051869</v>
      </c>
      <c r="E46" s="81">
        <v>206.30984077176595</v>
      </c>
      <c r="F46" s="81">
        <v>198.99609272421583</v>
      </c>
      <c r="G46" s="81">
        <v>190.49800839643387</v>
      </c>
      <c r="H46" s="81">
        <v>194.16295276364684</v>
      </c>
      <c r="I46" s="81">
        <v>187.26470835575853</v>
      </c>
      <c r="J46" s="81">
        <v>189.89889241296549</v>
      </c>
      <c r="K46" s="81">
        <v>180.89851571674041</v>
      </c>
      <c r="L46" s="81">
        <v>170.90074086830543</v>
      </c>
      <c r="M46" s="81">
        <v>172.4955144430775</v>
      </c>
      <c r="N46" s="81">
        <v>166.10391267100201</v>
      </c>
      <c r="O46" s="81">
        <v>157.68953265840517</v>
      </c>
      <c r="P46" s="81">
        <v>149.15139054234669</v>
      </c>
      <c r="Q46" s="81">
        <v>133.26959378478861</v>
      </c>
      <c r="R46" s="81">
        <v>122.17491084884438</v>
      </c>
      <c r="S46" s="81">
        <v>115.02466443426242</v>
      </c>
      <c r="T46" s="81">
        <v>112.35269294238239</v>
      </c>
      <c r="U46" s="81">
        <v>104.81270429097853</v>
      </c>
      <c r="V46" s="81">
        <v>114.87817855282391</v>
      </c>
      <c r="W46" s="92"/>
    </row>
    <row r="47" spans="1:23" s="64" customFormat="1" ht="12.75" customHeight="1">
      <c r="A47" s="78">
        <v>43</v>
      </c>
      <c r="B47" s="79" t="s">
        <v>385</v>
      </c>
      <c r="C47" s="90" t="s">
        <v>386</v>
      </c>
      <c r="D47" s="81">
        <v>2469.8912348704366</v>
      </c>
      <c r="E47" s="81">
        <v>2413.4374332658685</v>
      </c>
      <c r="F47" s="81">
        <v>2325.1351286272511</v>
      </c>
      <c r="G47" s="81">
        <v>2221.3020127620698</v>
      </c>
      <c r="H47" s="81">
        <v>2255.1756154826639</v>
      </c>
      <c r="I47" s="81">
        <v>2181.5947006188871</v>
      </c>
      <c r="J47" s="81">
        <v>2212.5919101214618</v>
      </c>
      <c r="K47" s="81">
        <v>2114.7704552981745</v>
      </c>
      <c r="L47" s="81">
        <v>1943.9587856274586</v>
      </c>
      <c r="M47" s="81">
        <v>1963.1068262076374</v>
      </c>
      <c r="N47" s="81">
        <v>1891.0042873298678</v>
      </c>
      <c r="O47" s="81">
        <v>1794.6481445365405</v>
      </c>
      <c r="P47" s="81">
        <v>1697.0622833180789</v>
      </c>
      <c r="Q47" s="81">
        <v>1506.3750623061965</v>
      </c>
      <c r="R47" s="81">
        <v>1380.0059244182662</v>
      </c>
      <c r="S47" s="81">
        <v>1273.9198701384798</v>
      </c>
      <c r="T47" s="81">
        <v>1195.4322064679045</v>
      </c>
      <c r="U47" s="81">
        <v>1109.455704262497</v>
      </c>
      <c r="V47" s="81">
        <v>1177.5191912228288</v>
      </c>
      <c r="W47" s="92"/>
    </row>
    <row r="48" spans="1:23" s="64" customFormat="1" ht="12.75" customHeight="1">
      <c r="A48" s="78">
        <v>44</v>
      </c>
      <c r="B48" s="79" t="s">
        <v>387</v>
      </c>
      <c r="C48" s="88" t="s">
        <v>388</v>
      </c>
      <c r="D48" s="81">
        <v>9302.4300300248033</v>
      </c>
      <c r="E48" s="81">
        <v>8611.2487600672521</v>
      </c>
      <c r="F48" s="81">
        <v>8355.6925791428894</v>
      </c>
      <c r="G48" s="81">
        <v>7833.411314341045</v>
      </c>
      <c r="H48" s="81">
        <v>7848.4858253874572</v>
      </c>
      <c r="I48" s="81">
        <v>7253.1086394025333</v>
      </c>
      <c r="J48" s="81">
        <v>6698.666741891614</v>
      </c>
      <c r="K48" s="81">
        <v>6112.1779214492426</v>
      </c>
      <c r="L48" s="81">
        <v>5549.8522414337776</v>
      </c>
      <c r="M48" s="81">
        <v>5110.3065926181835</v>
      </c>
      <c r="N48" s="81">
        <v>4599.5630855830987</v>
      </c>
      <c r="O48" s="81">
        <v>4406.3055033752344</v>
      </c>
      <c r="P48" s="81">
        <v>4098.1031137779701</v>
      </c>
      <c r="Q48" s="81">
        <v>3840.3965802583743</v>
      </c>
      <c r="R48" s="81">
        <v>3692.1752337816074</v>
      </c>
      <c r="S48" s="81">
        <v>3439.1787456946813</v>
      </c>
      <c r="T48" s="81">
        <v>3329.7423471224088</v>
      </c>
      <c r="U48" s="81">
        <v>3114.5552712748881</v>
      </c>
      <c r="V48" s="81">
        <v>3116.3247539463141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4472.0157077628864</v>
      </c>
      <c r="E49" s="81">
        <v>4118.9757930325713</v>
      </c>
      <c r="F49" s="81">
        <v>4016.4198718797725</v>
      </c>
      <c r="G49" s="81">
        <v>3751.9222932183284</v>
      </c>
      <c r="H49" s="81">
        <v>3755.6538030629185</v>
      </c>
      <c r="I49" s="81">
        <v>3470.0125967265167</v>
      </c>
      <c r="J49" s="81">
        <v>3176.3124450709824</v>
      </c>
      <c r="K49" s="81">
        <v>2887.401702213826</v>
      </c>
      <c r="L49" s="81">
        <v>2605.1576835842461</v>
      </c>
      <c r="M49" s="81">
        <v>2380.5026423481354</v>
      </c>
      <c r="N49" s="81">
        <v>2117.8930245701413</v>
      </c>
      <c r="O49" s="81">
        <v>2052.4664036510189</v>
      </c>
      <c r="P49" s="81">
        <v>1909.2028091135539</v>
      </c>
      <c r="Q49" s="81">
        <v>1819.4537846633323</v>
      </c>
      <c r="R49" s="81">
        <v>1745.9275877186788</v>
      </c>
      <c r="S49" s="81">
        <v>1621.6283090447282</v>
      </c>
      <c r="T49" s="81">
        <v>1596.8675246705839</v>
      </c>
      <c r="U49" s="81">
        <v>1506.7926583032872</v>
      </c>
      <c r="V49" s="81">
        <v>1491.8343665089683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4830.4143222619177</v>
      </c>
      <c r="E50" s="81">
        <v>4492.2729670346816</v>
      </c>
      <c r="F50" s="81">
        <v>4339.2727072631178</v>
      </c>
      <c r="G50" s="81">
        <v>4081.4890211227162</v>
      </c>
      <c r="H50" s="81">
        <v>4092.83202232454</v>
      </c>
      <c r="I50" s="81">
        <v>3783.0960426760166</v>
      </c>
      <c r="J50" s="81">
        <v>3522.3542968206316</v>
      </c>
      <c r="K50" s="81">
        <v>3224.7762192354171</v>
      </c>
      <c r="L50" s="81">
        <v>2944.6945578495306</v>
      </c>
      <c r="M50" s="81">
        <v>2729.8039502700472</v>
      </c>
      <c r="N50" s="81">
        <v>2481.6700610129574</v>
      </c>
      <c r="O50" s="81">
        <v>2353.8390997242154</v>
      </c>
      <c r="P50" s="81">
        <v>2188.9003046644166</v>
      </c>
      <c r="Q50" s="81">
        <v>2020.9427955950423</v>
      </c>
      <c r="R50" s="81">
        <v>1946.2476460629291</v>
      </c>
      <c r="S50" s="81">
        <v>1817.5504366499533</v>
      </c>
      <c r="T50" s="81">
        <v>1732.8748224518249</v>
      </c>
      <c r="U50" s="81">
        <v>1607.7626129716007</v>
      </c>
      <c r="V50" s="81">
        <v>1624.4903874373458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5278.7684553347272</v>
      </c>
      <c r="E51" s="81">
        <v>4675.2503799595015</v>
      </c>
      <c r="F51" s="81">
        <v>4529.5100402420576</v>
      </c>
      <c r="G51" s="81">
        <v>3563.9091303385021</v>
      </c>
      <c r="H51" s="81">
        <v>3511.4692258939949</v>
      </c>
      <c r="I51" s="81">
        <v>3295.8127098504056</v>
      </c>
      <c r="J51" s="81">
        <v>3298.2376105195781</v>
      </c>
      <c r="K51" s="81">
        <v>3137.4729441895588</v>
      </c>
      <c r="L51" s="81">
        <v>2867.3642013823032</v>
      </c>
      <c r="M51" s="81">
        <v>2836.4362895957493</v>
      </c>
      <c r="N51" s="81">
        <v>2740.059953314887</v>
      </c>
      <c r="O51" s="81">
        <v>2640.5176691777856</v>
      </c>
      <c r="P51" s="81">
        <v>2492.0026818955726</v>
      </c>
      <c r="Q51" s="81">
        <v>2257.7336457601696</v>
      </c>
      <c r="R51" s="81">
        <v>2050.3419093603729</v>
      </c>
      <c r="S51" s="81">
        <v>2020.7587382994129</v>
      </c>
      <c r="T51" s="81">
        <v>2022.6707850264745</v>
      </c>
      <c r="U51" s="81">
        <v>1848.649069501565</v>
      </c>
      <c r="V51" s="81">
        <v>1958.928170256811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654.02143065628945</v>
      </c>
      <c r="E52" s="81">
        <v>604.56461384858255</v>
      </c>
      <c r="F52" s="81">
        <v>584.9478027263151</v>
      </c>
      <c r="G52" s="81">
        <v>486.52169279332054</v>
      </c>
      <c r="H52" s="81">
        <v>480.51997018458871</v>
      </c>
      <c r="I52" s="81">
        <v>448.64831225370506</v>
      </c>
      <c r="J52" s="81">
        <v>453.47124821836917</v>
      </c>
      <c r="K52" s="81">
        <v>417.41010733225841</v>
      </c>
      <c r="L52" s="81">
        <v>378.28015178788922</v>
      </c>
      <c r="M52" s="81">
        <v>377.62099823328487</v>
      </c>
      <c r="N52" s="81">
        <v>363.66609466284262</v>
      </c>
      <c r="O52" s="81">
        <v>351.30371373475788</v>
      </c>
      <c r="P52" s="81">
        <v>332.81275177644113</v>
      </c>
      <c r="Q52" s="81">
        <v>297.18714297025957</v>
      </c>
      <c r="R52" s="81">
        <v>269.54536705717936</v>
      </c>
      <c r="S52" s="81">
        <v>260.78598183977755</v>
      </c>
      <c r="T52" s="81">
        <v>241.70987294476254</v>
      </c>
      <c r="U52" s="81">
        <v>224.26656969271309</v>
      </c>
      <c r="V52" s="81">
        <v>242.86993175408261</v>
      </c>
      <c r="W52" s="92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2298.2709405149194</v>
      </c>
      <c r="E53" s="81">
        <v>2167.0503348489206</v>
      </c>
      <c r="F53" s="81">
        <v>2086.4911019452584</v>
      </c>
      <c r="G53" s="81">
        <v>1856.2669736002886</v>
      </c>
      <c r="H53" s="81">
        <v>1856.4108072923168</v>
      </c>
      <c r="I53" s="81">
        <v>1776.6845746771271</v>
      </c>
      <c r="J53" s="81">
        <v>1792.7130732426908</v>
      </c>
      <c r="K53" s="81">
        <v>1698.2162184873193</v>
      </c>
      <c r="L53" s="81">
        <v>1587.9641360439391</v>
      </c>
      <c r="M53" s="81">
        <v>1595.255983781924</v>
      </c>
      <c r="N53" s="81">
        <v>1538.9188710503449</v>
      </c>
      <c r="O53" s="81">
        <v>1470.8041444447476</v>
      </c>
      <c r="P53" s="81">
        <v>1393.1409140110716</v>
      </c>
      <c r="Q53" s="81">
        <v>1256.8357120240169</v>
      </c>
      <c r="R53" s="81">
        <v>1154.2047023837424</v>
      </c>
      <c r="S53" s="81">
        <v>1112.3937298397937</v>
      </c>
      <c r="T53" s="81">
        <v>1083.845893297517</v>
      </c>
      <c r="U53" s="81">
        <v>998.31622366401962</v>
      </c>
      <c r="V53" s="81">
        <v>1055.1981057471926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2326.476084163518</v>
      </c>
      <c r="E54" s="81">
        <v>1903.6354312619997</v>
      </c>
      <c r="F54" s="81">
        <v>1858.0711355704843</v>
      </c>
      <c r="G54" s="81">
        <v>1221.1204639448931</v>
      </c>
      <c r="H54" s="81">
        <v>1174.5384484170895</v>
      </c>
      <c r="I54" s="81">
        <v>1070.4798229195731</v>
      </c>
      <c r="J54" s="81">
        <v>1052.0532890585184</v>
      </c>
      <c r="K54" s="81">
        <v>1021.8466183699809</v>
      </c>
      <c r="L54" s="81">
        <v>901.11991355047519</v>
      </c>
      <c r="M54" s="81">
        <v>863.55930758054046</v>
      </c>
      <c r="N54" s="81">
        <v>837.47498760169947</v>
      </c>
      <c r="O54" s="81">
        <v>818.40981099828059</v>
      </c>
      <c r="P54" s="81">
        <v>766.04901610805973</v>
      </c>
      <c r="Q54" s="81">
        <v>703.71079076589308</v>
      </c>
      <c r="R54" s="81">
        <v>626.5918399194511</v>
      </c>
      <c r="S54" s="81">
        <v>647.57902661984144</v>
      </c>
      <c r="T54" s="81">
        <v>697.11501878419517</v>
      </c>
      <c r="U54" s="81">
        <v>626.06627614483273</v>
      </c>
      <c r="V54" s="81">
        <v>660.8601327555358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72482.833818894156</v>
      </c>
      <c r="E55" s="81">
        <v>69444.740812418095</v>
      </c>
      <c r="F55" s="81">
        <v>74068.843753704263</v>
      </c>
      <c r="G55" s="81">
        <v>71114.274156962798</v>
      </c>
      <c r="H55" s="81">
        <v>72653.835601957704</v>
      </c>
      <c r="I55" s="81">
        <v>68197.296926089301</v>
      </c>
      <c r="J55" s="81">
        <v>73620.718161494733</v>
      </c>
      <c r="K55" s="81">
        <v>78396.05125340604</v>
      </c>
      <c r="L55" s="81">
        <v>82400.226168248802</v>
      </c>
      <c r="M55" s="81">
        <v>93711.460199646172</v>
      </c>
      <c r="N55" s="81">
        <v>84671.847508906532</v>
      </c>
      <c r="O55" s="81">
        <v>59586.583191200851</v>
      </c>
      <c r="P55" s="81">
        <v>72037.334588595899</v>
      </c>
      <c r="Q55" s="81">
        <v>72580.940001103416</v>
      </c>
      <c r="R55" s="81">
        <v>62049.416351413245</v>
      </c>
      <c r="S55" s="81">
        <v>53887.288919282553</v>
      </c>
      <c r="T55" s="81">
        <v>51013.222003068571</v>
      </c>
      <c r="U55" s="81">
        <v>52521.628783123066</v>
      </c>
      <c r="V55" s="81">
        <v>51692.599027988355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2035.7804684428752</v>
      </c>
      <c r="E56" s="81">
        <v>1895.3915843125735</v>
      </c>
      <c r="F56" s="81">
        <v>1973.3583712888321</v>
      </c>
      <c r="G56" s="81">
        <v>1851.4871259644769</v>
      </c>
      <c r="H56" s="81">
        <v>1686.1966428405944</v>
      </c>
      <c r="I56" s="81">
        <v>1669.0250058363067</v>
      </c>
      <c r="J56" s="81">
        <v>1461.8225449880467</v>
      </c>
      <c r="K56" s="81">
        <v>1297.6290789360792</v>
      </c>
      <c r="L56" s="81">
        <v>1222.1374239589113</v>
      </c>
      <c r="M56" s="81">
        <v>1172.9178348891687</v>
      </c>
      <c r="N56" s="81">
        <v>1062.3795085429663</v>
      </c>
      <c r="O56" s="81">
        <v>1052.4149773107217</v>
      </c>
      <c r="P56" s="81">
        <v>1009.5767995507438</v>
      </c>
      <c r="Q56" s="81">
        <v>1017.602179077257</v>
      </c>
      <c r="R56" s="81">
        <v>844.45436158327971</v>
      </c>
      <c r="S56" s="81">
        <v>889.55770085040308</v>
      </c>
      <c r="T56" s="81">
        <v>910.94384845256468</v>
      </c>
      <c r="U56" s="81">
        <v>865.98416665306286</v>
      </c>
      <c r="V56" s="81">
        <v>848.99405615912167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10413.341465321679</v>
      </c>
      <c r="E57" s="81">
        <v>10302.060059246158</v>
      </c>
      <c r="F57" s="81">
        <v>12142.21518881162</v>
      </c>
      <c r="G57" s="81">
        <v>11846.622406520153</v>
      </c>
      <c r="H57" s="81">
        <v>12613.539985529256</v>
      </c>
      <c r="I57" s="81">
        <v>11087.03277664945</v>
      </c>
      <c r="J57" s="81">
        <v>10809.016875761155</v>
      </c>
      <c r="K57" s="81">
        <v>10331.52921410956</v>
      </c>
      <c r="L57" s="81">
        <v>9406.8860675442502</v>
      </c>
      <c r="M57" s="81">
        <v>9077.1231920954633</v>
      </c>
      <c r="N57" s="81">
        <v>8434.610058020673</v>
      </c>
      <c r="O57" s="81">
        <v>8186.9517547788128</v>
      </c>
      <c r="P57" s="81">
        <v>7782.5517071332542</v>
      </c>
      <c r="Q57" s="81">
        <v>7214.7234974165212</v>
      </c>
      <c r="R57" s="81">
        <v>6705.0958398392777</v>
      </c>
      <c r="S57" s="81">
        <v>8891.8170133153762</v>
      </c>
      <c r="T57" s="81">
        <v>9498.1231451725507</v>
      </c>
      <c r="U57" s="81">
        <v>9011.704028789025</v>
      </c>
      <c r="V57" s="81">
        <v>9291.1255770510488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56130.8560112216</v>
      </c>
      <c r="E58" s="81">
        <v>53365.228800819365</v>
      </c>
      <c r="F58" s="81">
        <v>56131.871126076927</v>
      </c>
      <c r="G58" s="81">
        <v>53678.46104331172</v>
      </c>
      <c r="H58" s="81">
        <v>54475.711243359525</v>
      </c>
      <c r="I58" s="81">
        <v>51565.687324564307</v>
      </c>
      <c r="J58" s="81">
        <v>57475.180303778172</v>
      </c>
      <c r="K58" s="81">
        <v>63020.775892800993</v>
      </c>
      <c r="L58" s="81">
        <v>68133.481842465306</v>
      </c>
      <c r="M58" s="81">
        <v>79768.463069836464</v>
      </c>
      <c r="N58" s="81">
        <v>71346.08085718748</v>
      </c>
      <c r="O58" s="81">
        <v>46545.11574347211</v>
      </c>
      <c r="P58" s="81">
        <v>59461.751054602784</v>
      </c>
      <c r="Q58" s="81">
        <v>60763.299059036937</v>
      </c>
      <c r="R58" s="81">
        <v>51179.108338199781</v>
      </c>
      <c r="S58" s="81">
        <v>40989.59470874838</v>
      </c>
      <c r="T58" s="81">
        <v>37606.381237845344</v>
      </c>
      <c r="U58" s="81">
        <v>39613.338198242847</v>
      </c>
      <c r="V58" s="81">
        <v>38410.295055917617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1129.8719943827041</v>
      </c>
      <c r="E59" s="81">
        <v>1185.210003639198</v>
      </c>
      <c r="F59" s="81">
        <v>1226.8272616330378</v>
      </c>
      <c r="G59" s="81">
        <v>1263.2257989064656</v>
      </c>
      <c r="H59" s="81">
        <v>1355.6950170761463</v>
      </c>
      <c r="I59" s="81">
        <v>1439.2305177602043</v>
      </c>
      <c r="J59" s="81">
        <v>1401.2697325634749</v>
      </c>
      <c r="K59" s="81">
        <v>1390.9182692889472</v>
      </c>
      <c r="L59" s="81">
        <v>1412.5889294988024</v>
      </c>
      <c r="M59" s="81">
        <v>1446.5457891757837</v>
      </c>
      <c r="N59" s="81">
        <v>1665.0840433348922</v>
      </c>
      <c r="O59" s="81">
        <v>1748.8006885184136</v>
      </c>
      <c r="P59" s="81">
        <v>1843.7866133020484</v>
      </c>
      <c r="Q59" s="81">
        <v>1849.7000938915169</v>
      </c>
      <c r="R59" s="81">
        <v>1733.4082664028467</v>
      </c>
      <c r="S59" s="81">
        <v>1644.5453525543162</v>
      </c>
      <c r="T59" s="81">
        <v>1602.1229220084861</v>
      </c>
      <c r="U59" s="81">
        <v>1728.3194378504122</v>
      </c>
      <c r="V59" s="81">
        <v>1736.8255086645656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1887.9667713158781</v>
      </c>
      <c r="E60" s="81">
        <v>1838.7267757398031</v>
      </c>
      <c r="F60" s="81">
        <v>1768.7745196817064</v>
      </c>
      <c r="G60" s="81">
        <v>1690.852023677206</v>
      </c>
      <c r="H60" s="81">
        <v>1724.223505082831</v>
      </c>
      <c r="I60" s="81">
        <v>1665.9257613159293</v>
      </c>
      <c r="J60" s="81">
        <v>1691.8341681282786</v>
      </c>
      <c r="K60" s="81">
        <v>1611.7390010821039</v>
      </c>
      <c r="L60" s="81">
        <v>1523.1543344275758</v>
      </c>
      <c r="M60" s="81">
        <v>1537.7047711880798</v>
      </c>
      <c r="N60" s="81">
        <v>1480.9316250167954</v>
      </c>
      <c r="O60" s="81">
        <v>1405.3516562681682</v>
      </c>
      <c r="P60" s="81">
        <v>1327.3549266212624</v>
      </c>
      <c r="Q60" s="81">
        <v>1187.4488965239482</v>
      </c>
      <c r="R60" s="81">
        <v>1086.724534637279</v>
      </c>
      <c r="S60" s="81">
        <v>1008.5533208653104</v>
      </c>
      <c r="T60" s="81">
        <v>966.68501435892085</v>
      </c>
      <c r="U60" s="81">
        <v>902.12389082515153</v>
      </c>
      <c r="V60" s="81">
        <v>972.01287590677032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885.01710820941867</v>
      </c>
      <c r="E61" s="81">
        <v>858.12358866101181</v>
      </c>
      <c r="F61" s="81">
        <v>825.79728621214872</v>
      </c>
      <c r="G61" s="81">
        <v>783.62575858278421</v>
      </c>
      <c r="H61" s="81">
        <v>798.46920806935054</v>
      </c>
      <c r="I61" s="81">
        <v>770.3955399631094</v>
      </c>
      <c r="J61" s="81">
        <v>781.59453627560595</v>
      </c>
      <c r="K61" s="81">
        <v>743.45979718835611</v>
      </c>
      <c r="L61" s="81">
        <v>701.97757035395057</v>
      </c>
      <c r="M61" s="81">
        <v>708.70554246122515</v>
      </c>
      <c r="N61" s="81">
        <v>682.76141680373541</v>
      </c>
      <c r="O61" s="81">
        <v>647.94837085261565</v>
      </c>
      <c r="P61" s="81">
        <v>612.31348738580675</v>
      </c>
      <c r="Q61" s="81">
        <v>548.16627515723542</v>
      </c>
      <c r="R61" s="81">
        <v>500.62501075077125</v>
      </c>
      <c r="S61" s="81">
        <v>463.22082294876304</v>
      </c>
      <c r="T61" s="81">
        <v>428.96583523071138</v>
      </c>
      <c r="U61" s="81">
        <v>400.15906076257016</v>
      </c>
      <c r="V61" s="81">
        <v>433.34595428923484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903.07936998753439</v>
      </c>
      <c r="E62" s="81">
        <v>832.49918335748077</v>
      </c>
      <c r="F62" s="81">
        <v>813.59565538026743</v>
      </c>
      <c r="G62" s="81">
        <v>599.08055796950623</v>
      </c>
      <c r="H62" s="81">
        <v>588.30733335126172</v>
      </c>
      <c r="I62" s="81">
        <v>556.21677630195848</v>
      </c>
      <c r="J62" s="81">
        <v>546.22974692170328</v>
      </c>
      <c r="K62" s="81">
        <v>544.72321028799342</v>
      </c>
      <c r="L62" s="81">
        <v>492.38310591480052</v>
      </c>
      <c r="M62" s="81">
        <v>469.67267015783506</v>
      </c>
      <c r="N62" s="81">
        <v>457.41651047419214</v>
      </c>
      <c r="O62" s="81">
        <v>462.22984170658901</v>
      </c>
      <c r="P62" s="81">
        <v>442.69479696719844</v>
      </c>
      <c r="Q62" s="81">
        <v>439.860909582376</v>
      </c>
      <c r="R62" s="81">
        <v>425.00820658327473</v>
      </c>
      <c r="S62" s="81">
        <v>440.11737729562032</v>
      </c>
      <c r="T62" s="81">
        <v>439.95122725017654</v>
      </c>
      <c r="U62" s="81">
        <v>422.34087779059007</v>
      </c>
      <c r="V62" s="81">
        <v>430.1670493418975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1016.2015642877346</v>
      </c>
      <c r="E63" s="81">
        <v>978.64847065127935</v>
      </c>
      <c r="F63" s="81">
        <v>946.84663132618152</v>
      </c>
      <c r="G63" s="81">
        <v>890.50686100340965</v>
      </c>
      <c r="H63" s="81">
        <v>906.41222569475747</v>
      </c>
      <c r="I63" s="81">
        <v>873.27558055331463</v>
      </c>
      <c r="J63" s="81">
        <v>886.58396771288051</v>
      </c>
      <c r="K63" s="81">
        <v>833.71013149952887</v>
      </c>
      <c r="L63" s="81">
        <v>787.03699810895557</v>
      </c>
      <c r="M63" s="81">
        <v>796.93071558410895</v>
      </c>
      <c r="N63" s="81">
        <v>769.54399154046212</v>
      </c>
      <c r="O63" s="81">
        <v>731.7246038626804</v>
      </c>
      <c r="P63" s="81">
        <v>688.94046964271263</v>
      </c>
      <c r="Q63" s="81">
        <v>630.29051684535568</v>
      </c>
      <c r="R63" s="81">
        <v>570.61505669417306</v>
      </c>
      <c r="S63" s="81">
        <v>521.66565964444237</v>
      </c>
      <c r="T63" s="81">
        <v>519.18881872505028</v>
      </c>
      <c r="U63" s="81">
        <v>487.64342242605369</v>
      </c>
      <c r="V63" s="81">
        <v>516.20574237810013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304.41661667997892</v>
      </c>
      <c r="E64" s="81">
        <v>264.43459665372461</v>
      </c>
      <c r="F64" s="81">
        <v>257.73052017913665</v>
      </c>
      <c r="G64" s="81">
        <v>219.42458543096464</v>
      </c>
      <c r="H64" s="81">
        <v>209.20047328621746</v>
      </c>
      <c r="I64" s="81">
        <v>199.11959284800292</v>
      </c>
      <c r="J64" s="81">
        <v>198.01236595069318</v>
      </c>
      <c r="K64" s="81">
        <v>184.35599789904816</v>
      </c>
      <c r="L64" s="81">
        <v>177.58236813803546</v>
      </c>
      <c r="M64" s="81">
        <v>171.26907587122349</v>
      </c>
      <c r="N64" s="81">
        <v>166.56821987062557</v>
      </c>
      <c r="O64" s="81">
        <v>163.92123316124918</v>
      </c>
      <c r="P64" s="81">
        <v>154.98599632422327</v>
      </c>
      <c r="Q64" s="81">
        <v>161.84577104176566</v>
      </c>
      <c r="R64" s="81">
        <v>147.1391252186902</v>
      </c>
      <c r="S64" s="81">
        <v>142.33216905621509</v>
      </c>
      <c r="T64" s="81">
        <v>147.20934778995311</v>
      </c>
      <c r="U64" s="81">
        <v>145.84194278536313</v>
      </c>
      <c r="V64" s="81">
        <v>148.1921558231102</v>
      </c>
      <c r="W64" s="92"/>
    </row>
    <row r="65" spans="1:23" s="64" customFormat="1" ht="12.75" customHeight="1">
      <c r="A65" s="78">
        <v>61</v>
      </c>
      <c r="B65" s="79" t="s">
        <v>421</v>
      </c>
      <c r="C65" s="88" t="s">
        <v>422</v>
      </c>
      <c r="D65" s="81">
        <v>341.10190446492788</v>
      </c>
      <c r="E65" s="81">
        <v>330.10156911404499</v>
      </c>
      <c r="F65" s="81">
        <v>323.17228419968279</v>
      </c>
      <c r="G65" s="81">
        <v>309.0536424361631</v>
      </c>
      <c r="H65" s="81">
        <v>312.44320028221568</v>
      </c>
      <c r="I65" s="81">
        <v>301.45084810214365</v>
      </c>
      <c r="J65" s="81">
        <v>303.80963984284693</v>
      </c>
      <c r="K65" s="81">
        <v>289.40585877938474</v>
      </c>
      <c r="L65" s="81">
        <v>274.90228054240811</v>
      </c>
      <c r="M65" s="81">
        <v>275.23076619726476</v>
      </c>
      <c r="N65" s="81">
        <v>265.5818663872659</v>
      </c>
      <c r="O65" s="81">
        <v>255.27871789461156</v>
      </c>
      <c r="P65" s="81">
        <v>242.4278999307314</v>
      </c>
      <c r="Q65" s="81">
        <v>224.58479054197227</v>
      </c>
      <c r="R65" s="81">
        <v>206.64638989938467</v>
      </c>
      <c r="S65" s="81">
        <v>196.85299816924126</v>
      </c>
      <c r="T65" s="81">
        <v>210.68475401797377</v>
      </c>
      <c r="U65" s="81">
        <v>199.76243377688286</v>
      </c>
      <c r="V65" s="81">
        <v>211.50025061551864</v>
      </c>
      <c r="W65" s="92"/>
    </row>
    <row r="66" spans="1:23" s="64" customFormat="1" ht="12.75" customHeight="1">
      <c r="A66" s="78">
        <v>62</v>
      </c>
      <c r="B66" s="94" t="s">
        <v>423</v>
      </c>
      <c r="C66" s="88" t="s">
        <v>424</v>
      </c>
      <c r="D66" s="81">
        <v>2601.8390210927396</v>
      </c>
      <c r="E66" s="81">
        <v>2532.3240284319609</v>
      </c>
      <c r="F66" s="81">
        <v>2443.8801717035817</v>
      </c>
      <c r="G66" s="81">
        <v>2313.5630996352465</v>
      </c>
      <c r="H66" s="81">
        <v>2347.8818266155185</v>
      </c>
      <c r="I66" s="81">
        <v>2258.0579170451069</v>
      </c>
      <c r="J66" s="81">
        <v>2287.8936466765863</v>
      </c>
      <c r="K66" s="81">
        <v>2173.9820926977904</v>
      </c>
      <c r="L66" s="81">
        <v>2056.2212644166721</v>
      </c>
      <c r="M66" s="81">
        <v>2068.5722242716479</v>
      </c>
      <c r="N66" s="81">
        <v>1994.7285186458889</v>
      </c>
      <c r="O66" s="81">
        <v>1897.7627802536663</v>
      </c>
      <c r="P66" s="81">
        <v>1791.5713765999269</v>
      </c>
      <c r="Q66" s="81">
        <v>1631.0395334810419</v>
      </c>
      <c r="R66" s="81">
        <v>1484.7432244489128</v>
      </c>
      <c r="S66" s="81">
        <v>1360.8355351718938</v>
      </c>
      <c r="T66" s="81">
        <v>1507.3617764184348</v>
      </c>
      <c r="U66" s="81">
        <v>1413.2260020955935</v>
      </c>
      <c r="V66" s="81">
        <v>1513.8318739339704</v>
      </c>
      <c r="W66" s="92"/>
    </row>
    <row r="67" spans="1:23" s="64" customFormat="1" ht="12.75" customHeight="1">
      <c r="A67" s="78">
        <v>63</v>
      </c>
      <c r="B67" s="94" t="s">
        <v>425</v>
      </c>
      <c r="C67" s="88" t="s">
        <v>426</v>
      </c>
      <c r="D67" s="81">
        <v>120.30990448396157</v>
      </c>
      <c r="E67" s="81">
        <v>121.61293235003744</v>
      </c>
      <c r="F67" s="81">
        <v>117.36901861511795</v>
      </c>
      <c r="G67" s="81">
        <v>109.27619121260093</v>
      </c>
      <c r="H67" s="81">
        <v>108.77611736886091</v>
      </c>
      <c r="I67" s="81">
        <v>104.83581687202813</v>
      </c>
      <c r="J67" s="81">
        <v>105.87010002822319</v>
      </c>
      <c r="K67" s="81">
        <v>100.20204454423174</v>
      </c>
      <c r="L67" s="81">
        <v>96.091277174820846</v>
      </c>
      <c r="M67" s="81">
        <v>95.289863437481756</v>
      </c>
      <c r="N67" s="81">
        <v>93.433972534174444</v>
      </c>
      <c r="O67" s="81">
        <v>90.136317233196849</v>
      </c>
      <c r="P67" s="81">
        <v>85.255952309979946</v>
      </c>
      <c r="Q67" s="81">
        <v>84.706148660237488</v>
      </c>
      <c r="R67" s="81">
        <v>77.5000894946117</v>
      </c>
      <c r="S67" s="81">
        <v>82.059257308971098</v>
      </c>
      <c r="T67" s="81">
        <v>77.025765781014684</v>
      </c>
      <c r="U67" s="81">
        <v>73.885097516908132</v>
      </c>
      <c r="V67" s="81">
        <v>77.452225895592633</v>
      </c>
      <c r="W67" s="92"/>
    </row>
    <row r="68" spans="1:23" s="64" customFormat="1" ht="12.75" customHeight="1">
      <c r="A68" s="78">
        <v>64</v>
      </c>
      <c r="B68" s="94" t="s">
        <v>427</v>
      </c>
      <c r="C68" s="88" t="s">
        <v>428</v>
      </c>
      <c r="D68" s="81">
        <v>1717.2147505401936</v>
      </c>
      <c r="E68" s="81">
        <v>1478.9252147795996</v>
      </c>
      <c r="F68" s="81">
        <v>2054.7371964148711</v>
      </c>
      <c r="G68" s="81">
        <v>1589.3786710939692</v>
      </c>
      <c r="H68" s="81">
        <v>1261.3569510562988</v>
      </c>
      <c r="I68" s="81">
        <v>1099.5379354930387</v>
      </c>
      <c r="J68" s="81">
        <v>1055.4324695461869</v>
      </c>
      <c r="K68" s="81">
        <v>979.73821732605586</v>
      </c>
      <c r="L68" s="81">
        <v>953.80079970137092</v>
      </c>
      <c r="M68" s="81">
        <v>928.3153478761626</v>
      </c>
      <c r="N68" s="81">
        <v>1099.9807410549347</v>
      </c>
      <c r="O68" s="81">
        <v>981.10566924877912</v>
      </c>
      <c r="P68" s="81">
        <v>898.89522621171147</v>
      </c>
      <c r="Q68" s="81">
        <v>772.43462048271761</v>
      </c>
      <c r="R68" s="81">
        <v>671.01781581472801</v>
      </c>
      <c r="S68" s="81">
        <v>685.54749966035536</v>
      </c>
      <c r="T68" s="81">
        <v>619.72053508123201</v>
      </c>
      <c r="U68" s="81">
        <v>573.16691202969719</v>
      </c>
      <c r="V68" s="81">
        <v>599.81098857247821</v>
      </c>
      <c r="W68" s="92"/>
    </row>
    <row r="69" spans="1:23" s="64" customFormat="1" ht="12.75" customHeight="1">
      <c r="A69" s="78">
        <v>65</v>
      </c>
      <c r="B69" s="79" t="s">
        <v>429</v>
      </c>
      <c r="C69" s="88" t="s">
        <v>430</v>
      </c>
      <c r="D69" s="81">
        <v>349.33985373300834</v>
      </c>
      <c r="E69" s="81">
        <v>294.00468483693993</v>
      </c>
      <c r="F69" s="81">
        <v>274.04768890328467</v>
      </c>
      <c r="G69" s="81">
        <v>156.6559230710001</v>
      </c>
      <c r="H69" s="81">
        <v>138.73858041746988</v>
      </c>
      <c r="I69" s="81">
        <v>115.93259155283729</v>
      </c>
      <c r="J69" s="81">
        <v>117.33484646063106</v>
      </c>
      <c r="K69" s="81">
        <v>112.94835426840869</v>
      </c>
      <c r="L69" s="81">
        <v>94.380782382756991</v>
      </c>
      <c r="M69" s="81">
        <v>84.183959870161345</v>
      </c>
      <c r="N69" s="81">
        <v>76.481903712896525</v>
      </c>
      <c r="O69" s="81">
        <v>74.089402358964833</v>
      </c>
      <c r="P69" s="81">
        <v>61.002545270571247</v>
      </c>
      <c r="Q69" s="81">
        <v>76.698499964761751</v>
      </c>
      <c r="R69" s="81">
        <v>59.664966832454198</v>
      </c>
      <c r="S69" s="81">
        <v>64.014774590293911</v>
      </c>
      <c r="T69" s="81">
        <v>64.46136975229291</v>
      </c>
      <c r="U69" s="81">
        <v>56.669232894897007</v>
      </c>
      <c r="V69" s="81">
        <v>58.146822799391487</v>
      </c>
      <c r="W69" s="92"/>
    </row>
    <row r="70" spans="1:23" s="64" customFormat="1" ht="12.75" customHeight="1">
      <c r="A70" s="78">
        <v>66</v>
      </c>
      <c r="B70" s="79" t="s">
        <v>431</v>
      </c>
      <c r="C70" s="88" t="s">
        <v>432</v>
      </c>
      <c r="D70" s="81">
        <v>1344.0124550193857</v>
      </c>
      <c r="E70" s="81">
        <v>1107.8593374928591</v>
      </c>
      <c r="F70" s="81">
        <v>1102.5353575889512</v>
      </c>
      <c r="G70" s="81">
        <v>653.16422377101003</v>
      </c>
      <c r="H70" s="81">
        <v>621.55704880999201</v>
      </c>
      <c r="I70" s="81">
        <v>559.55982601400626</v>
      </c>
      <c r="J70" s="81">
        <v>548.15036688268037</v>
      </c>
      <c r="K70" s="81">
        <v>552.09190690114826</v>
      </c>
      <c r="L70" s="81">
        <v>461.51174223770539</v>
      </c>
      <c r="M70" s="81">
        <v>432.68428617328533</v>
      </c>
      <c r="N70" s="81">
        <v>419.82136080495633</v>
      </c>
      <c r="O70" s="81">
        <v>427.53215937329429</v>
      </c>
      <c r="P70" s="81">
        <v>413.04872420249148</v>
      </c>
      <c r="Q70" s="81">
        <v>417.47316897021284</v>
      </c>
      <c r="R70" s="81">
        <v>416.57885980424533</v>
      </c>
      <c r="S70" s="81">
        <v>398.86468087605624</v>
      </c>
      <c r="T70" s="81">
        <v>396.81312352371413</v>
      </c>
      <c r="U70" s="81">
        <v>344.44770642391927</v>
      </c>
      <c r="V70" s="81">
        <v>351.63444222012521</v>
      </c>
      <c r="W70" s="92"/>
    </row>
    <row r="71" spans="1:23" s="64" customFormat="1" ht="12.75" customHeight="1">
      <c r="A71" s="78">
        <v>67</v>
      </c>
      <c r="B71" s="94" t="s">
        <v>433</v>
      </c>
      <c r="C71" s="86" t="s">
        <v>434</v>
      </c>
      <c r="D71" s="81">
        <v>1848.3990106250219</v>
      </c>
      <c r="E71" s="81">
        <v>1778.7390278885484</v>
      </c>
      <c r="F71" s="81">
        <v>1698.0171739514101</v>
      </c>
      <c r="G71" s="81">
        <v>1580.3601979716971</v>
      </c>
      <c r="H71" s="81">
        <v>1594.7996546736722</v>
      </c>
      <c r="I71" s="81">
        <v>1526.8870512344524</v>
      </c>
      <c r="J71" s="81">
        <v>1550.195838085983</v>
      </c>
      <c r="K71" s="81">
        <v>1472.2507048258699</v>
      </c>
      <c r="L71" s="81">
        <v>1383.3751404933521</v>
      </c>
      <c r="M71" s="81">
        <v>1386.9092827747147</v>
      </c>
      <c r="N71" s="81">
        <v>1338.2972494153471</v>
      </c>
      <c r="O71" s="81">
        <v>1271.2219803149951</v>
      </c>
      <c r="P71" s="81">
        <v>1198.9949165465057</v>
      </c>
      <c r="Q71" s="81">
        <v>1089.9412006696955</v>
      </c>
      <c r="R71" s="81">
        <v>983.53398695544138</v>
      </c>
      <c r="S71" s="81">
        <v>904.22758528584359</v>
      </c>
      <c r="T71" s="81">
        <v>989.86828579659186</v>
      </c>
      <c r="U71" s="81">
        <v>910.44367016725744</v>
      </c>
      <c r="V71" s="81">
        <v>970.63226340801293</v>
      </c>
      <c r="W71" s="92"/>
    </row>
    <row r="72" spans="1:23" s="64" customFormat="1" ht="6.95" customHeight="1">
      <c r="A72" s="95"/>
      <c r="B72" s="96"/>
      <c r="C72" s="97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92"/>
    </row>
    <row r="73" spans="1:23" s="64" customFormat="1" ht="12.75" customHeight="1">
      <c r="A73" s="78">
        <v>68</v>
      </c>
      <c r="B73" s="96"/>
      <c r="C73" s="99" t="s">
        <v>435</v>
      </c>
      <c r="D73" s="81">
        <v>169875.45771102179</v>
      </c>
      <c r="E73" s="81">
        <v>160463.33337160907</v>
      </c>
      <c r="F73" s="81">
        <v>161449.55353372212</v>
      </c>
      <c r="G73" s="81">
        <v>151583.70496378851</v>
      </c>
      <c r="H73" s="81">
        <v>149043.09967954189</v>
      </c>
      <c r="I73" s="131">
        <v>140513.21920441012</v>
      </c>
      <c r="J73" s="131">
        <v>143096.19048472334</v>
      </c>
      <c r="K73" s="131">
        <v>144590.54490109032</v>
      </c>
      <c r="L73" s="131">
        <v>147278.77506034489</v>
      </c>
      <c r="M73" s="131">
        <v>157336.64550593033</v>
      </c>
      <c r="N73" s="131">
        <v>145565.06779263669</v>
      </c>
      <c r="O73" s="131">
        <v>118572.44330646729</v>
      </c>
      <c r="P73" s="131">
        <v>129692.92916782414</v>
      </c>
      <c r="Q73" s="131">
        <v>126311.93710099519</v>
      </c>
      <c r="R73" s="131">
        <v>111703.50690627701</v>
      </c>
      <c r="S73" s="131">
        <v>103197.94784949762</v>
      </c>
      <c r="T73" s="131">
        <v>100776.91342387529</v>
      </c>
      <c r="U73" s="131">
        <v>99933.493094748235</v>
      </c>
      <c r="V73" s="131">
        <v>99730.873539712746</v>
      </c>
      <c r="W73" s="92"/>
    </row>
    <row r="74" spans="1:23" s="64" customFormat="1" ht="12.75" customHeight="1">
      <c r="A74" s="78">
        <v>69</v>
      </c>
      <c r="B74" s="96"/>
      <c r="C74" s="100" t="s">
        <v>436</v>
      </c>
      <c r="D74" s="81">
        <v>65219.95882626497</v>
      </c>
      <c r="E74" s="81">
        <v>63804.385752819209</v>
      </c>
      <c r="F74" s="81">
        <v>64939.872842619217</v>
      </c>
      <c r="G74" s="81">
        <v>60861.365991263672</v>
      </c>
      <c r="H74" s="81">
        <v>62774.935162511654</v>
      </c>
      <c r="I74" s="131">
        <v>60051.158081025453</v>
      </c>
      <c r="J74" s="131">
        <v>61874.770386865959</v>
      </c>
      <c r="K74" s="131">
        <v>59267.507656633075</v>
      </c>
      <c r="L74" s="131">
        <v>58631.024575402684</v>
      </c>
      <c r="M74" s="131">
        <v>57829.97262398358</v>
      </c>
      <c r="N74" s="131">
        <v>55892.605224954401</v>
      </c>
      <c r="O74" s="131">
        <v>56393.274238597558</v>
      </c>
      <c r="P74" s="131">
        <v>54764.332357677747</v>
      </c>
      <c r="Q74" s="131">
        <v>54239.006337486782</v>
      </c>
      <c r="R74" s="131">
        <v>55151.182374075674</v>
      </c>
      <c r="S74" s="131">
        <v>62985.497732242533</v>
      </c>
      <c r="T74" s="131">
        <v>57205.633804353929</v>
      </c>
      <c r="U74" s="131">
        <v>53777.325537307908</v>
      </c>
      <c r="V74" s="131">
        <v>51417.200386933335</v>
      </c>
      <c r="W74" s="92"/>
    </row>
    <row r="75" spans="1:23" s="64" customFormat="1" ht="12.75" customHeight="1">
      <c r="A75" s="78">
        <v>70</v>
      </c>
      <c r="B75" s="96"/>
      <c r="C75" s="101" t="s">
        <v>716</v>
      </c>
      <c r="D75" s="81">
        <v>235095.41653728674</v>
      </c>
      <c r="E75" s="81">
        <v>224267.71912442826</v>
      </c>
      <c r="F75" s="81">
        <v>226389.42637634135</v>
      </c>
      <c r="G75" s="81">
        <v>212445.07095505216</v>
      </c>
      <c r="H75" s="81">
        <v>211818.0348420536</v>
      </c>
      <c r="I75" s="131">
        <v>200564.37728543556</v>
      </c>
      <c r="J75" s="131">
        <v>204970.96087158928</v>
      </c>
      <c r="K75" s="131">
        <v>203858.05255772339</v>
      </c>
      <c r="L75" s="131">
        <v>205909.79963574762</v>
      </c>
      <c r="M75" s="131">
        <v>215166.6181299139</v>
      </c>
      <c r="N75" s="131">
        <v>201457.67301759109</v>
      </c>
      <c r="O75" s="131">
        <v>174965.71754506486</v>
      </c>
      <c r="P75" s="131">
        <v>184457.26152550185</v>
      </c>
      <c r="Q75" s="131">
        <v>180550.94343848195</v>
      </c>
      <c r="R75" s="131">
        <v>166854.68928035267</v>
      </c>
      <c r="S75" s="131">
        <v>166183.44558174018</v>
      </c>
      <c r="T75" s="131">
        <v>157982.54722822923</v>
      </c>
      <c r="U75" s="131">
        <v>153710.81863205615</v>
      </c>
      <c r="V75" s="131">
        <v>151148.07392664609</v>
      </c>
      <c r="W75" s="92"/>
    </row>
    <row r="76" spans="1:23" s="64" customFormat="1" ht="12.75" customHeight="1">
      <c r="A76" s="78">
        <v>71</v>
      </c>
      <c r="B76" s="96"/>
      <c r="C76" s="100" t="s">
        <v>437</v>
      </c>
      <c r="D76" s="81">
        <v>-3743.2709630387526</v>
      </c>
      <c r="E76" s="81">
        <v>-3669.5535199790647</v>
      </c>
      <c r="F76" s="81">
        <v>-4184.0753226182615</v>
      </c>
      <c r="G76" s="81">
        <v>-3760.0519708710094</v>
      </c>
      <c r="H76" s="81">
        <v>-4647.840549058139</v>
      </c>
      <c r="I76" s="131">
        <v>33.022368888377514</v>
      </c>
      <c r="J76" s="131">
        <v>-7242.8182239960761</v>
      </c>
      <c r="K76" s="131">
        <v>-8805.6554594717145</v>
      </c>
      <c r="L76" s="131">
        <v>-8229.515899472075</v>
      </c>
      <c r="M76" s="131">
        <v>-17173.640620331767</v>
      </c>
      <c r="N76" s="131">
        <v>-13400.432967634415</v>
      </c>
      <c r="O76" s="131">
        <v>-12621.567233898817</v>
      </c>
      <c r="P76" s="131">
        <v>-18370.051353186289</v>
      </c>
      <c r="Q76" s="131">
        <v>-21293.84103010728</v>
      </c>
      <c r="R76" s="131">
        <v>-17218.884216262766</v>
      </c>
      <c r="S76" s="131">
        <v>-18105.536525244999</v>
      </c>
      <c r="T76" s="131">
        <v>-14748.201429535035</v>
      </c>
      <c r="U76" s="131">
        <v>-17995.565930289125</v>
      </c>
      <c r="V76" s="131">
        <v>-18976.119260457832</v>
      </c>
      <c r="W76" s="92"/>
    </row>
    <row r="77" spans="1:23" s="64" customFormat="1" ht="12.75" customHeight="1">
      <c r="A77" s="78">
        <v>72</v>
      </c>
      <c r="B77" s="96"/>
      <c r="C77" s="136" t="s">
        <v>717</v>
      </c>
      <c r="D77" s="81">
        <v>231352.14557424799</v>
      </c>
      <c r="E77" s="81">
        <v>220598.1656044492</v>
      </c>
      <c r="F77" s="81">
        <v>222205.35105372308</v>
      </c>
      <c r="G77" s="81">
        <v>208685.01898418114</v>
      </c>
      <c r="H77" s="81">
        <v>207170.19429299547</v>
      </c>
      <c r="I77" s="131">
        <v>200597.39965432393</v>
      </c>
      <c r="J77" s="131">
        <v>197728.14264759319</v>
      </c>
      <c r="K77" s="131">
        <v>195052.39709825168</v>
      </c>
      <c r="L77" s="131">
        <v>197680.28373627554</v>
      </c>
      <c r="M77" s="131">
        <v>197992.97750958212</v>
      </c>
      <c r="N77" s="131">
        <v>188057.24004995669</v>
      </c>
      <c r="O77" s="131">
        <v>162344.15031116604</v>
      </c>
      <c r="P77" s="131">
        <v>166087.21017231556</v>
      </c>
      <c r="Q77" s="131">
        <v>159257.10240837466</v>
      </c>
      <c r="R77" s="131">
        <v>149635.80506408992</v>
      </c>
      <c r="S77" s="131">
        <v>148077.90905649518</v>
      </c>
      <c r="T77" s="131">
        <v>143234.34579869421</v>
      </c>
      <c r="U77" s="131">
        <v>135715.25270176702</v>
      </c>
      <c r="V77" s="131">
        <v>132171.95466618825</v>
      </c>
      <c r="W77" s="92"/>
    </row>
    <row r="78" spans="1:23" ht="15" customHeight="1">
      <c r="A78" s="290" t="s">
        <v>456</v>
      </c>
      <c r="B78" s="112"/>
    </row>
    <row r="79" spans="1:23" ht="12.95" customHeight="1">
      <c r="A79" s="113" t="s">
        <v>459</v>
      </c>
      <c r="B79" s="112"/>
    </row>
    <row r="80" spans="1:23" ht="12.95" customHeight="1">
      <c r="A80" s="116" t="s">
        <v>718</v>
      </c>
      <c r="B80" s="112"/>
    </row>
    <row r="81" spans="1:23" s="115" customFormat="1" ht="12.95" customHeight="1">
      <c r="A81" s="113" t="s">
        <v>442</v>
      </c>
      <c r="C81" s="113"/>
      <c r="D81" s="114"/>
      <c r="E81" s="114"/>
      <c r="F81" s="114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  <c r="W81" s="303"/>
    </row>
    <row r="82" spans="1:23" ht="12" customHeight="1">
      <c r="C82" s="113"/>
    </row>
    <row r="83" spans="1:23" ht="12" customHeight="1">
      <c r="C83" s="117"/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</row>
    <row r="84" spans="1:23" ht="12" customHeight="1">
      <c r="B84" s="116"/>
      <c r="C84" s="117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</row>
    <row r="85" spans="1:23" ht="12" customHeight="1">
      <c r="B85" s="116"/>
      <c r="C85" s="117"/>
    </row>
    <row r="86" spans="1:23" ht="12" customHeight="1">
      <c r="B86" s="116"/>
    </row>
    <row r="87" spans="1:23" ht="12" customHeight="1">
      <c r="B87" s="116"/>
    </row>
    <row r="88" spans="1:23" ht="12" customHeight="1">
      <c r="B88" s="116"/>
    </row>
    <row r="89" spans="1:23" ht="15" customHeight="1">
      <c r="B89" s="116"/>
    </row>
    <row r="90" spans="1:23" ht="15" customHeight="1">
      <c r="B90" s="116"/>
    </row>
    <row r="91" spans="1:23" ht="15" customHeight="1">
      <c r="B91" s="116"/>
    </row>
    <row r="92" spans="1:23" ht="15" customHeight="1">
      <c r="B92" s="116"/>
    </row>
    <row r="93" spans="1:23" ht="15" customHeight="1">
      <c r="B93" s="116"/>
      <c r="C93" s="117"/>
    </row>
    <row r="94" spans="1:23" ht="15" customHeight="1">
      <c r="B94" s="116"/>
      <c r="C94" s="117"/>
    </row>
    <row r="95" spans="1:23" ht="15" customHeight="1">
      <c r="B95" s="116"/>
      <c r="C95" s="117"/>
    </row>
    <row r="96" spans="1:23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67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66" t="s">
        <v>752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3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11398.275497278752</v>
      </c>
      <c r="E5" s="81">
        <v>11227.086945761219</v>
      </c>
      <c r="F5" s="81">
        <v>10824.306874803058</v>
      </c>
      <c r="G5" s="81">
        <v>10182.972479412594</v>
      </c>
      <c r="H5" s="81">
        <v>9929.9147779475934</v>
      </c>
      <c r="I5" s="81">
        <v>9317.4280589767059</v>
      </c>
      <c r="J5" s="81">
        <v>8822.3381221988366</v>
      </c>
      <c r="K5" s="81">
        <v>8541.5497549514985</v>
      </c>
      <c r="L5" s="81">
        <v>8201.0369271322106</v>
      </c>
      <c r="M5" s="81">
        <v>7913.7350596332844</v>
      </c>
      <c r="N5" s="81">
        <v>7557.4369313752186</v>
      </c>
      <c r="O5" s="81">
        <v>7278.8154838385644</v>
      </c>
      <c r="P5" s="81">
        <v>7259.209693621624</v>
      </c>
      <c r="Q5" s="81">
        <v>7094.0223766414192</v>
      </c>
      <c r="R5" s="81">
        <v>6588.1072040843137</v>
      </c>
      <c r="S5" s="81">
        <v>6404.1485417575987</v>
      </c>
      <c r="T5" s="81">
        <v>6095.5785731737433</v>
      </c>
      <c r="U5" s="81">
        <v>5879.6190991918966</v>
      </c>
      <c r="V5" s="81">
        <v>5696.0549548596164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10879.326224052056</v>
      </c>
      <c r="E6" s="81">
        <v>10709.282697155215</v>
      </c>
      <c r="F6" s="81">
        <v>10343.843890929133</v>
      </c>
      <c r="G6" s="81">
        <v>9742.8888098030038</v>
      </c>
      <c r="H6" s="81">
        <v>9449.8151782981531</v>
      </c>
      <c r="I6" s="81">
        <v>8940.4846597135147</v>
      </c>
      <c r="J6" s="81">
        <v>8476.6460008830436</v>
      </c>
      <c r="K6" s="81">
        <v>8206.3783932909355</v>
      </c>
      <c r="L6" s="81">
        <v>7848.80430320094</v>
      </c>
      <c r="M6" s="81">
        <v>7556.9784460140454</v>
      </c>
      <c r="N6" s="81">
        <v>7201.6349168820334</v>
      </c>
      <c r="O6" s="81">
        <v>6924.6956413329144</v>
      </c>
      <c r="P6" s="81">
        <v>6909.5453980306775</v>
      </c>
      <c r="Q6" s="81">
        <v>6778.2253719181781</v>
      </c>
      <c r="R6" s="81">
        <v>6376.1374110799752</v>
      </c>
      <c r="S6" s="81">
        <v>6202.3661627585416</v>
      </c>
      <c r="T6" s="81">
        <v>5917.3999735866655</v>
      </c>
      <c r="U6" s="81">
        <v>5770.8066641466521</v>
      </c>
      <c r="V6" s="81">
        <v>5589.8042270228725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310.28135078609699</v>
      </c>
      <c r="E7" s="81">
        <v>310.58438109604498</v>
      </c>
      <c r="F7" s="81">
        <v>302.28816604968898</v>
      </c>
      <c r="G7" s="81">
        <v>282.94889593460039</v>
      </c>
      <c r="H7" s="81">
        <v>342.12075120237802</v>
      </c>
      <c r="I7" s="81">
        <v>257.44928648026331</v>
      </c>
      <c r="J7" s="81">
        <v>248.12090560553384</v>
      </c>
      <c r="K7" s="81">
        <v>241.38955673333811</v>
      </c>
      <c r="L7" s="81">
        <v>259.94737432250793</v>
      </c>
      <c r="M7" s="81">
        <v>262.4637330134417</v>
      </c>
      <c r="N7" s="81">
        <v>263.1250178096156</v>
      </c>
      <c r="O7" s="81">
        <v>267.75542214396734</v>
      </c>
      <c r="P7" s="81">
        <v>260.38126961759752</v>
      </c>
      <c r="Q7" s="81">
        <v>247.31429162871649</v>
      </c>
      <c r="R7" s="81">
        <v>174.93617071017388</v>
      </c>
      <c r="S7" s="81">
        <v>166.96447786493047</v>
      </c>
      <c r="T7" s="81">
        <v>147.40616732749172</v>
      </c>
      <c r="U7" s="81">
        <v>78.57334679037109</v>
      </c>
      <c r="V7" s="81">
        <v>76.119456240777808</v>
      </c>
      <c r="W7" s="92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208.66792244059633</v>
      </c>
      <c r="E8" s="81">
        <v>207.21986750996061</v>
      </c>
      <c r="F8" s="81">
        <v>178.17481782423641</v>
      </c>
      <c r="G8" s="81">
        <v>157.13477367499144</v>
      </c>
      <c r="H8" s="81">
        <v>137.97884844706329</v>
      </c>
      <c r="I8" s="81">
        <v>119.49411278292591</v>
      </c>
      <c r="J8" s="81">
        <v>97.571215710258784</v>
      </c>
      <c r="K8" s="81">
        <v>93.7818049272244</v>
      </c>
      <c r="L8" s="81">
        <v>92.285249608763493</v>
      </c>
      <c r="M8" s="81">
        <v>94.292880605796697</v>
      </c>
      <c r="N8" s="81">
        <v>92.676996683569001</v>
      </c>
      <c r="O8" s="81">
        <v>86.364420361682292</v>
      </c>
      <c r="P8" s="81">
        <v>89.283025973349694</v>
      </c>
      <c r="Q8" s="81">
        <v>68.482713094524499</v>
      </c>
      <c r="R8" s="81">
        <v>37.033622294163798</v>
      </c>
      <c r="S8" s="81">
        <v>34.817901134126998</v>
      </c>
      <c r="T8" s="81">
        <v>30.772432259585297</v>
      </c>
      <c r="U8" s="81">
        <v>30.239088254873103</v>
      </c>
      <c r="V8" s="81">
        <v>30.131271595965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1468.2980735203168</v>
      </c>
      <c r="E9" s="81">
        <v>1065.9029940567423</v>
      </c>
      <c r="F9" s="81">
        <v>891.705073115088</v>
      </c>
      <c r="G9" s="81">
        <v>631.1143597765614</v>
      </c>
      <c r="H9" s="81">
        <v>348.126762029703</v>
      </c>
      <c r="I9" s="81">
        <v>212.58725078898601</v>
      </c>
      <c r="J9" s="81">
        <v>200.13587510346852</v>
      </c>
      <c r="K9" s="81">
        <v>254.77117473326066</v>
      </c>
      <c r="L9" s="81">
        <v>212.50566603195435</v>
      </c>
      <c r="M9" s="81">
        <v>302.12597255439528</v>
      </c>
      <c r="N9" s="81">
        <v>210.44016238064762</v>
      </c>
      <c r="O9" s="81">
        <v>199.06900626842148</v>
      </c>
      <c r="P9" s="81">
        <v>188.21128598384243</v>
      </c>
      <c r="Q9" s="81">
        <v>177.87989653294045</v>
      </c>
      <c r="R9" s="81">
        <v>164.19854771452191</v>
      </c>
      <c r="S9" s="81">
        <v>142.22455464608754</v>
      </c>
      <c r="T9" s="81">
        <v>179.38517924172587</v>
      </c>
      <c r="U9" s="81">
        <v>122.56271503581446</v>
      </c>
      <c r="V9" s="81">
        <v>124.10407378660423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1399.3001233599998</v>
      </c>
      <c r="E10" s="81">
        <v>1029.58635568</v>
      </c>
      <c r="F10" s="81">
        <v>820.94481263999978</v>
      </c>
      <c r="G10" s="81">
        <v>573.57816256000012</v>
      </c>
      <c r="H10" s="81">
        <v>289.31554656000003</v>
      </c>
      <c r="I10" s="81">
        <v>171.47474720000002</v>
      </c>
      <c r="J10" s="81">
        <v>155.90965175999997</v>
      </c>
      <c r="K10" s="81">
        <v>173.67924479999999</v>
      </c>
      <c r="L10" s="81">
        <v>184.02521216936847</v>
      </c>
      <c r="M10" s="81">
        <v>199.16533110973475</v>
      </c>
      <c r="N10" s="81">
        <v>160.56152224901393</v>
      </c>
      <c r="O10" s="81">
        <v>159.86016665659017</v>
      </c>
      <c r="P10" s="81">
        <v>148.3583693514378</v>
      </c>
      <c r="Q10" s="81">
        <v>137.41335517601951</v>
      </c>
      <c r="R10" s="81">
        <v>126.8959789492099</v>
      </c>
      <c r="S10" s="81">
        <v>111.95275027231997</v>
      </c>
      <c r="T10" s="81">
        <v>148.69813681712</v>
      </c>
      <c r="U10" s="81">
        <v>98.678018141731116</v>
      </c>
      <c r="V10" s="81">
        <v>97.178300534101751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1.4812959999999999</v>
      </c>
      <c r="E11" s="81">
        <v>1.6479359999999996</v>
      </c>
      <c r="F11" s="81">
        <v>1.242624</v>
      </c>
      <c r="G11" s="81">
        <v>1.03704</v>
      </c>
      <c r="H11" s="81">
        <v>0.97955999999999999</v>
      </c>
      <c r="I11" s="81">
        <v>0.75616799999999984</v>
      </c>
      <c r="J11" s="81">
        <v>0.59983200000000003</v>
      </c>
      <c r="K11" s="81">
        <v>0.51062399999999986</v>
      </c>
      <c r="L11" s="81">
        <v>0.23749891972386544</v>
      </c>
      <c r="M11" s="81">
        <v>8.4628091655402518</v>
      </c>
      <c r="N11" s="81">
        <v>8.5096192219397793</v>
      </c>
      <c r="O11" s="81">
        <v>9.3055461927449059</v>
      </c>
      <c r="P11" s="81">
        <v>7.7791940403304203</v>
      </c>
      <c r="Q11" s="81">
        <v>7.9314073216645022</v>
      </c>
      <c r="R11" s="81">
        <v>7.0390817103289161</v>
      </c>
      <c r="S11" s="81">
        <v>6.3438821718368823</v>
      </c>
      <c r="T11" s="81">
        <v>6.4354068620825142</v>
      </c>
      <c r="U11" s="81">
        <v>6.5243623882400072</v>
      </c>
      <c r="V11" s="81">
        <v>7.9446404208982422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67.516654160316733</v>
      </c>
      <c r="E12" s="81">
        <v>34.668702376742374</v>
      </c>
      <c r="F12" s="81">
        <v>69.517636475088025</v>
      </c>
      <c r="G12" s="81">
        <v>56.499157216561187</v>
      </c>
      <c r="H12" s="81">
        <v>57.831655469703009</v>
      </c>
      <c r="I12" s="81">
        <v>40.356335588985999</v>
      </c>
      <c r="J12" s="81">
        <v>43.626391343468505</v>
      </c>
      <c r="K12" s="81">
        <v>80.58130593326068</v>
      </c>
      <c r="L12" s="81">
        <v>28.24295494286196</v>
      </c>
      <c r="M12" s="81">
        <v>94.497832279120288</v>
      </c>
      <c r="N12" s="81">
        <v>41.36902090969388</v>
      </c>
      <c r="O12" s="81">
        <v>29.903293419086406</v>
      </c>
      <c r="P12" s="81">
        <v>32.073722592074198</v>
      </c>
      <c r="Q12" s="81">
        <v>32.535134035256419</v>
      </c>
      <c r="R12" s="81">
        <v>30.263487054983109</v>
      </c>
      <c r="S12" s="81">
        <v>23.927922201930642</v>
      </c>
      <c r="T12" s="81">
        <v>24.251635562523354</v>
      </c>
      <c r="U12" s="81">
        <v>17.360334505843316</v>
      </c>
      <c r="V12" s="81">
        <v>18.981132831604228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4936.3651541789386</v>
      </c>
      <c r="E13" s="81">
        <v>4488.260916699769</v>
      </c>
      <c r="F13" s="81">
        <v>4060.0319190028522</v>
      </c>
      <c r="G13" s="81">
        <v>3087.6236245672353</v>
      </c>
      <c r="H13" s="81">
        <v>2696.8251511151016</v>
      </c>
      <c r="I13" s="81">
        <v>2185.7217940253736</v>
      </c>
      <c r="J13" s="81">
        <v>2142.2246374973574</v>
      </c>
      <c r="K13" s="81">
        <v>2229.235378377638</v>
      </c>
      <c r="L13" s="81">
        <v>2822.8726209871716</v>
      </c>
      <c r="M13" s="81">
        <v>2918.2732159815964</v>
      </c>
      <c r="N13" s="81">
        <v>2998.381966481872</v>
      </c>
      <c r="O13" s="81">
        <v>2714.0520116561052</v>
      </c>
      <c r="P13" s="81">
        <v>2702.968182239712</v>
      </c>
      <c r="Q13" s="81">
        <v>2626.8987194424435</v>
      </c>
      <c r="R13" s="81">
        <v>2451.6925009129764</v>
      </c>
      <c r="S13" s="81">
        <v>2402.6337674079814</v>
      </c>
      <c r="T13" s="81">
        <v>2372.7112145087267</v>
      </c>
      <c r="U13" s="81">
        <v>1867.2822453561673</v>
      </c>
      <c r="V13" s="81">
        <v>1923.020277855662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259.86983660530376</v>
      </c>
      <c r="E14" s="81">
        <v>219.75715598852702</v>
      </c>
      <c r="F14" s="81">
        <v>211.50262957186263</v>
      </c>
      <c r="G14" s="81">
        <v>187.94228740506543</v>
      </c>
      <c r="H14" s="81">
        <v>181.13541666723444</v>
      </c>
      <c r="I14" s="81">
        <v>128.31156937334822</v>
      </c>
      <c r="J14" s="81">
        <v>149.86971452105334</v>
      </c>
      <c r="K14" s="81">
        <v>226.26047893171958</v>
      </c>
      <c r="L14" s="81">
        <v>263.2838263699104</v>
      </c>
      <c r="M14" s="81">
        <v>249.59127254126696</v>
      </c>
      <c r="N14" s="81">
        <v>250.81849898417687</v>
      </c>
      <c r="O14" s="81">
        <v>243.41019997027166</v>
      </c>
      <c r="P14" s="81">
        <v>208.61632814774686</v>
      </c>
      <c r="Q14" s="81">
        <v>187.97160049025672</v>
      </c>
      <c r="R14" s="81">
        <v>169.81387894459959</v>
      </c>
      <c r="S14" s="81">
        <v>186.61449175401791</v>
      </c>
      <c r="T14" s="81">
        <v>145.59664744571015</v>
      </c>
      <c r="U14" s="81">
        <v>152.19116839840851</v>
      </c>
      <c r="V14" s="81">
        <v>127.80982351638873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85.053253766165057</v>
      </c>
      <c r="E15" s="81">
        <v>67.751813161079383</v>
      </c>
      <c r="F15" s="81">
        <v>58.644224006247754</v>
      </c>
      <c r="G15" s="81">
        <v>44.578735954915118</v>
      </c>
      <c r="H15" s="81">
        <v>33.891516600981305</v>
      </c>
      <c r="I15" s="81">
        <v>26.625116753236902</v>
      </c>
      <c r="J15" s="81">
        <v>27.419432019369168</v>
      </c>
      <c r="K15" s="81">
        <v>17.969947502112824</v>
      </c>
      <c r="L15" s="81">
        <v>20.87023112271309</v>
      </c>
      <c r="M15" s="81">
        <v>19.196993938512865</v>
      </c>
      <c r="N15" s="81">
        <v>18.861298670361208</v>
      </c>
      <c r="O15" s="81">
        <v>15.681740927351953</v>
      </c>
      <c r="P15" s="81">
        <v>15.944472511071446</v>
      </c>
      <c r="Q15" s="81">
        <v>12.2118688074203</v>
      </c>
      <c r="R15" s="81">
        <v>9.8944257047306436</v>
      </c>
      <c r="S15" s="81">
        <v>6.2488953330751489</v>
      </c>
      <c r="T15" s="81">
        <v>4.3591240451352924</v>
      </c>
      <c r="U15" s="81">
        <v>4.2258131884666543</v>
      </c>
      <c r="V15" s="81">
        <v>5.810187491722413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145.80425515496495</v>
      </c>
      <c r="E16" s="81">
        <v>109.53930658784546</v>
      </c>
      <c r="F16" s="81">
        <v>88.944219116271626</v>
      </c>
      <c r="G16" s="81">
        <v>79.965910118481503</v>
      </c>
      <c r="H16" s="81">
        <v>69.792783517524455</v>
      </c>
      <c r="I16" s="81">
        <v>68.123685245107765</v>
      </c>
      <c r="J16" s="81">
        <v>61.200420745103479</v>
      </c>
      <c r="K16" s="81">
        <v>50.584941491612135</v>
      </c>
      <c r="L16" s="81">
        <v>463.81102586353506</v>
      </c>
      <c r="M16" s="81">
        <v>620.83060905220157</v>
      </c>
      <c r="N16" s="81">
        <v>590.87095646327509</v>
      </c>
      <c r="O16" s="81">
        <v>408.12164817629429</v>
      </c>
      <c r="P16" s="81">
        <v>436.80724861021685</v>
      </c>
      <c r="Q16" s="81">
        <v>435.64491126511325</v>
      </c>
      <c r="R16" s="81">
        <v>478.23486226011408</v>
      </c>
      <c r="S16" s="81">
        <v>461.98116410861195</v>
      </c>
      <c r="T16" s="81">
        <v>769.03198625795574</v>
      </c>
      <c r="U16" s="81">
        <v>519.30248588093195</v>
      </c>
      <c r="V16" s="81">
        <v>526.77157929070574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81">
        <v>495.37065047423692</v>
      </c>
      <c r="E17" s="81">
        <v>464.90666860220375</v>
      </c>
      <c r="F17" s="81">
        <v>502.00308368756185</v>
      </c>
      <c r="G17" s="81">
        <v>340.48677590988672</v>
      </c>
      <c r="H17" s="81">
        <v>293.10459627519606</v>
      </c>
      <c r="I17" s="81">
        <v>236.98556302614136</v>
      </c>
      <c r="J17" s="81">
        <v>164.56457909427792</v>
      </c>
      <c r="K17" s="81">
        <v>264.87540673859081</v>
      </c>
      <c r="L17" s="81">
        <v>361.08277529025798</v>
      </c>
      <c r="M17" s="81">
        <v>416.22517550411379</v>
      </c>
      <c r="N17" s="81">
        <v>377.44000364143255</v>
      </c>
      <c r="O17" s="81">
        <v>369.97076266907061</v>
      </c>
      <c r="P17" s="81">
        <v>175.25352717633538</v>
      </c>
      <c r="Q17" s="81">
        <v>247.21841329279789</v>
      </c>
      <c r="R17" s="81">
        <v>239.1948738353785</v>
      </c>
      <c r="S17" s="81">
        <v>293.40458441031853</v>
      </c>
      <c r="T17" s="81">
        <v>223.66805132221421</v>
      </c>
      <c r="U17" s="81">
        <v>158.5730508075759</v>
      </c>
      <c r="V17" s="81">
        <v>144.36598757007656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81">
        <v>38.095785218903771</v>
      </c>
      <c r="E18" s="81">
        <v>27.235977546163195</v>
      </c>
      <c r="F18" s="81">
        <v>24.327198522486469</v>
      </c>
      <c r="G18" s="81">
        <v>12.112203422934822</v>
      </c>
      <c r="H18" s="81">
        <v>9.7419722700439841</v>
      </c>
      <c r="I18" s="81">
        <v>7.8619532124995688</v>
      </c>
      <c r="J18" s="81">
        <v>7.6107662075508973</v>
      </c>
      <c r="K18" s="81">
        <v>6.1860893818892819</v>
      </c>
      <c r="L18" s="81">
        <v>4.3663098992735891</v>
      </c>
      <c r="M18" s="81">
        <v>4.1785893019263671</v>
      </c>
      <c r="N18" s="81">
        <v>4.2154851645711648</v>
      </c>
      <c r="O18" s="81">
        <v>4.4067227581467474</v>
      </c>
      <c r="P18" s="81">
        <v>5.1190100889124519</v>
      </c>
      <c r="Q18" s="81">
        <v>9.4415738194606931</v>
      </c>
      <c r="R18" s="81">
        <v>2.7168071560654705</v>
      </c>
      <c r="S18" s="81">
        <v>2.456344620308748</v>
      </c>
      <c r="T18" s="81">
        <v>2.122007231851295</v>
      </c>
      <c r="U18" s="81">
        <v>2.1435680759180862</v>
      </c>
      <c r="V18" s="81">
        <v>2.6220782981173976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81">
        <v>1912.5891250474563</v>
      </c>
      <c r="E19" s="81">
        <v>1738.3634756194274</v>
      </c>
      <c r="F19" s="81">
        <v>1519.5776175976109</v>
      </c>
      <c r="G19" s="81">
        <v>1497.3073373273533</v>
      </c>
      <c r="H19" s="81">
        <v>1225.9996010713573</v>
      </c>
      <c r="I19" s="81">
        <v>1068.7282694398893</v>
      </c>
      <c r="J19" s="81">
        <v>1041.3549870065103</v>
      </c>
      <c r="K19" s="81">
        <v>995.06490824494404</v>
      </c>
      <c r="L19" s="81">
        <v>1051.3426983509075</v>
      </c>
      <c r="M19" s="81">
        <v>1080.4177768847248</v>
      </c>
      <c r="N19" s="81">
        <v>1178.5447127788657</v>
      </c>
      <c r="O19" s="81">
        <v>1115.7004162236162</v>
      </c>
      <c r="P19" s="81">
        <v>959.92413472315775</v>
      </c>
      <c r="Q19" s="81">
        <v>913.63199657052382</v>
      </c>
      <c r="R19" s="81">
        <v>913.27926469019008</v>
      </c>
      <c r="S19" s="81">
        <v>725.35476191749967</v>
      </c>
      <c r="T19" s="81">
        <v>666.29739621598844</v>
      </c>
      <c r="U19" s="81">
        <v>584.56543374990997</v>
      </c>
      <c r="V19" s="81">
        <v>569.26362405567136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81">
        <v>39.101067760000007</v>
      </c>
      <c r="E20" s="81">
        <v>39.059868019999996</v>
      </c>
      <c r="F20" s="81">
        <v>38.3482262666667</v>
      </c>
      <c r="G20" s="81">
        <v>36.550109999999997</v>
      </c>
      <c r="H20" s="81">
        <v>31.647594333333299</v>
      </c>
      <c r="I20" s="81">
        <v>34.000841666666702</v>
      </c>
      <c r="J20" s="81">
        <v>29.866626</v>
      </c>
      <c r="K20" s="81">
        <v>29.976674999999997</v>
      </c>
      <c r="L20" s="81">
        <v>26.772836416382251</v>
      </c>
      <c r="M20" s="81">
        <v>20.492823936254979</v>
      </c>
      <c r="N20" s="81">
        <v>20.334985688016541</v>
      </c>
      <c r="O20" s="81">
        <v>20.077132035548818</v>
      </c>
      <c r="P20" s="81">
        <v>21.340398480000001</v>
      </c>
      <c r="Q20" s="81">
        <v>89.932542513447004</v>
      </c>
      <c r="R20" s="81">
        <v>74.243300056559491</v>
      </c>
      <c r="S20" s="81">
        <v>89.254713208859485</v>
      </c>
      <c r="T20" s="81">
        <v>87.417139878054996</v>
      </c>
      <c r="U20" s="81">
        <v>88.03813458572499</v>
      </c>
      <c r="V20" s="81">
        <v>90.381788948898503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81">
        <v>1873.4880572874561</v>
      </c>
      <c r="E21" s="81">
        <v>1699.3036075994276</v>
      </c>
      <c r="F21" s="81">
        <v>1481.2293913309443</v>
      </c>
      <c r="G21" s="81">
        <v>1460.7572273273533</v>
      </c>
      <c r="H21" s="81">
        <v>1194.3520067380241</v>
      </c>
      <c r="I21" s="81">
        <v>1034.7274277732226</v>
      </c>
      <c r="J21" s="81">
        <v>1011.4883610065107</v>
      </c>
      <c r="K21" s="81">
        <v>965.08823324494404</v>
      </c>
      <c r="L21" s="81">
        <v>1024.5698619345253</v>
      </c>
      <c r="M21" s="81">
        <v>1059.92495294847</v>
      </c>
      <c r="N21" s="81">
        <v>1158.2097270908489</v>
      </c>
      <c r="O21" s="81">
        <v>1095.6232841880674</v>
      </c>
      <c r="P21" s="81">
        <v>938.58373624315777</v>
      </c>
      <c r="Q21" s="81">
        <v>823.69945405707688</v>
      </c>
      <c r="R21" s="81">
        <v>839.03596463363056</v>
      </c>
      <c r="S21" s="81">
        <v>636.10004870864009</v>
      </c>
      <c r="T21" s="81">
        <v>578.88025633793359</v>
      </c>
      <c r="U21" s="81">
        <v>496.52729916418497</v>
      </c>
      <c r="V21" s="81">
        <v>478.88183510677283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81">
        <v>988.28277297717489</v>
      </c>
      <c r="E22" s="81">
        <v>1046.916732069122</v>
      </c>
      <c r="F22" s="81">
        <v>957.4147438405189</v>
      </c>
      <c r="G22" s="81">
        <v>429.56239097284464</v>
      </c>
      <c r="H22" s="81">
        <v>472.47864667591023</v>
      </c>
      <c r="I22" s="81">
        <v>316.48412474096705</v>
      </c>
      <c r="J22" s="81">
        <v>366.73566113095234</v>
      </c>
      <c r="K22" s="81">
        <v>334.73242698790489</v>
      </c>
      <c r="L22" s="81">
        <v>321.61934244143072</v>
      </c>
      <c r="M22" s="81">
        <v>264.46802662792197</v>
      </c>
      <c r="N22" s="81">
        <v>197.13805129897332</v>
      </c>
      <c r="O22" s="81">
        <v>208.73383678055029</v>
      </c>
      <c r="P22" s="81">
        <v>387.42124010920685</v>
      </c>
      <c r="Q22" s="81">
        <v>334.88987941536789</v>
      </c>
      <c r="R22" s="81">
        <v>253.87286821493001</v>
      </c>
      <c r="S22" s="81">
        <v>483.20229358163397</v>
      </c>
      <c r="T22" s="81">
        <v>298.45809260681659</v>
      </c>
      <c r="U22" s="81">
        <v>239.7488178800661</v>
      </c>
      <c r="V22" s="81">
        <v>268.42569270142985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81">
        <v>134.18562272204139</v>
      </c>
      <c r="E23" s="81">
        <v>125.04484219838264</v>
      </c>
      <c r="F23" s="81">
        <v>99.550978751410682</v>
      </c>
      <c r="G23" s="81">
        <v>36.2350541391761</v>
      </c>
      <c r="H23" s="81">
        <v>35.578187465000624</v>
      </c>
      <c r="I23" s="81">
        <v>36.520134996950574</v>
      </c>
      <c r="J23" s="81">
        <v>34.612893403796711</v>
      </c>
      <c r="K23" s="81">
        <v>26.620324954930311</v>
      </c>
      <c r="L23" s="81">
        <v>27.133815047150613</v>
      </c>
      <c r="M23" s="81">
        <v>12.67185239182921</v>
      </c>
      <c r="N23" s="81">
        <v>15.249626510763095</v>
      </c>
      <c r="O23" s="81">
        <v>53.489436449980317</v>
      </c>
      <c r="P23" s="81">
        <v>173.58177576368163</v>
      </c>
      <c r="Q23" s="81">
        <v>229.34194373273462</v>
      </c>
      <c r="R23" s="81">
        <v>143.29922309754363</v>
      </c>
      <c r="S23" s="81">
        <v>43.622100794106956</v>
      </c>
      <c r="T23" s="81">
        <v>56.103553131000496</v>
      </c>
      <c r="U23" s="81">
        <v>22.238549429797466</v>
      </c>
      <c r="V23" s="81">
        <v>31.711147392766414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81">
        <v>55.877045459941534</v>
      </c>
      <c r="E24" s="81">
        <v>49.293359473657219</v>
      </c>
      <c r="F24" s="81">
        <v>37.75283459173594</v>
      </c>
      <c r="G24" s="81">
        <v>36.462352486564804</v>
      </c>
      <c r="H24" s="81">
        <v>32.786247426941948</v>
      </c>
      <c r="I24" s="81">
        <v>19.833430364363046</v>
      </c>
      <c r="J24" s="81">
        <v>17.987416046304347</v>
      </c>
      <c r="K24" s="81">
        <v>17.226233119948056</v>
      </c>
      <c r="L24" s="81">
        <v>29.579491029333209</v>
      </c>
      <c r="M24" s="81">
        <v>22.281970304088574</v>
      </c>
      <c r="N24" s="81">
        <v>46.187104196872859</v>
      </c>
      <c r="O24" s="81">
        <v>18.760692789898147</v>
      </c>
      <c r="P24" s="81">
        <v>15.950341604743299</v>
      </c>
      <c r="Q24" s="81">
        <v>28.055294372756826</v>
      </c>
      <c r="R24" s="81">
        <v>27.15680516215988</v>
      </c>
      <c r="S24" s="81">
        <v>19.078663015240522</v>
      </c>
      <c r="T24" s="81">
        <v>15.318338800606682</v>
      </c>
      <c r="U24" s="81">
        <v>20.126879314247013</v>
      </c>
      <c r="V24" s="81">
        <v>16.924280846219141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81">
        <v>160.77719960307846</v>
      </c>
      <c r="E25" s="81">
        <v>140.37527006756477</v>
      </c>
      <c r="F25" s="81">
        <v>155.46061129146085</v>
      </c>
      <c r="G25" s="81">
        <v>149.99248091738355</v>
      </c>
      <c r="H25" s="81">
        <v>127.8237206731999</v>
      </c>
      <c r="I25" s="81">
        <v>100.49994015694033</v>
      </c>
      <c r="J25" s="81">
        <v>93.286697354876338</v>
      </c>
      <c r="K25" s="81">
        <v>112.23924952434528</v>
      </c>
      <c r="L25" s="81">
        <v>112.32063435409209</v>
      </c>
      <c r="M25" s="81">
        <v>71.98778015443213</v>
      </c>
      <c r="N25" s="81">
        <v>163.90746267665773</v>
      </c>
      <c r="O25" s="81">
        <v>118.81993568810316</v>
      </c>
      <c r="P25" s="81">
        <v>167.01374117019517</v>
      </c>
      <c r="Q25" s="81">
        <v>103.34664352908395</v>
      </c>
      <c r="R25" s="81">
        <v>86.685085536868783</v>
      </c>
      <c r="S25" s="81">
        <v>76.319724219516857</v>
      </c>
      <c r="T25" s="81">
        <v>92.162562578895233</v>
      </c>
      <c r="U25" s="81">
        <v>65.166444577001286</v>
      </c>
      <c r="V25" s="81">
        <v>45.39764898033382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81">
        <v>65.879812764931017</v>
      </c>
      <c r="E26" s="81">
        <v>34.328450589994162</v>
      </c>
      <c r="F26" s="81">
        <v>42.884960455900398</v>
      </c>
      <c r="G26" s="81">
        <v>19.894573971402675</v>
      </c>
      <c r="H26" s="81">
        <v>5.1745658369536756</v>
      </c>
      <c r="I26" s="81">
        <v>4.4354731118484549</v>
      </c>
      <c r="J26" s="81">
        <v>3.9497273446379748</v>
      </c>
      <c r="K26" s="81">
        <v>3.6456614565287193</v>
      </c>
      <c r="L26" s="81">
        <v>5.88579528675508</v>
      </c>
      <c r="M26" s="81">
        <v>3.5555970844284817</v>
      </c>
      <c r="N26" s="81">
        <v>20.983563159036546</v>
      </c>
      <c r="O26" s="81">
        <v>7.4349102287828002</v>
      </c>
      <c r="P26" s="81">
        <v>7.8423795221818446</v>
      </c>
      <c r="Q26" s="81">
        <v>10.171356823911292</v>
      </c>
      <c r="R26" s="81">
        <v>9.4867169663253925</v>
      </c>
      <c r="S26" s="81">
        <v>2.2524654456410906</v>
      </c>
      <c r="T26" s="81">
        <v>20.432502106454383</v>
      </c>
      <c r="U26" s="81">
        <v>1.8887808140816926</v>
      </c>
      <c r="V26" s="81">
        <v>2.1988467286469429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81">
        <v>94.897386838147455</v>
      </c>
      <c r="E27" s="81">
        <v>106.04681947757059</v>
      </c>
      <c r="F27" s="81">
        <v>112.57565083556045</v>
      </c>
      <c r="G27" s="81">
        <v>130.09790694598087</v>
      </c>
      <c r="H27" s="81">
        <v>122.64915483624623</v>
      </c>
      <c r="I27" s="81">
        <v>96.064467045091888</v>
      </c>
      <c r="J27" s="81">
        <v>89.33697001023836</v>
      </c>
      <c r="K27" s="81">
        <v>108.59358806781655</v>
      </c>
      <c r="L27" s="81">
        <v>106.43483906733699</v>
      </c>
      <c r="M27" s="81">
        <v>68.432183070003646</v>
      </c>
      <c r="N27" s="81">
        <v>142.92389951762121</v>
      </c>
      <c r="O27" s="81">
        <v>111.38502545932033</v>
      </c>
      <c r="P27" s="81">
        <v>159.17136164801335</v>
      </c>
      <c r="Q27" s="81">
        <v>93.175286705172653</v>
      </c>
      <c r="R27" s="81">
        <v>77.19836857054338</v>
      </c>
      <c r="S27" s="81">
        <v>74.06725877387575</v>
      </c>
      <c r="T27" s="81">
        <v>71.73006047244084</v>
      </c>
      <c r="U27" s="81">
        <v>63.277663762919595</v>
      </c>
      <c r="V27" s="81">
        <v>43.198802251686871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81">
        <v>90.298251410375528</v>
      </c>
      <c r="E28" s="81">
        <v>94.171652974403557</v>
      </c>
      <c r="F28" s="81">
        <v>72.884674346177533</v>
      </c>
      <c r="G28" s="81">
        <v>61.32962758088226</v>
      </c>
      <c r="H28" s="81">
        <v>36.805481598854357</v>
      </c>
      <c r="I28" s="81">
        <v>34.684650728128702</v>
      </c>
      <c r="J28" s="81">
        <v>31.067430242972016</v>
      </c>
      <c r="K28" s="81">
        <v>37.460683074324194</v>
      </c>
      <c r="L28" s="81">
        <v>49.425136873588166</v>
      </c>
      <c r="M28" s="81">
        <v>48.780411341962761</v>
      </c>
      <c r="N28" s="81">
        <v>44.920450832544738</v>
      </c>
      <c r="O28" s="81">
        <v>41.033965806152167</v>
      </c>
      <c r="P28" s="81">
        <v>40.973586008734223</v>
      </c>
      <c r="Q28" s="81">
        <v>16.19802264603268</v>
      </c>
      <c r="R28" s="81">
        <v>11.624212405086981</v>
      </c>
      <c r="S28" s="81">
        <v>15.570738779047526</v>
      </c>
      <c r="T28" s="81">
        <v>18.330735477881589</v>
      </c>
      <c r="U28" s="81">
        <v>13.727883093583337</v>
      </c>
      <c r="V28" s="81">
        <v>90.683924459537934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81">
        <v>40.766001231224784</v>
      </c>
      <c r="E29" s="81">
        <v>37.729640875844758</v>
      </c>
      <c r="F29" s="81">
        <v>37.24975480831462</v>
      </c>
      <c r="G29" s="81">
        <v>33.489463224879074</v>
      </c>
      <c r="H29" s="81">
        <v>29.945383946333951</v>
      </c>
      <c r="I29" s="81">
        <v>30.488166360798289</v>
      </c>
      <c r="J29" s="81">
        <v>26.753689163651778</v>
      </c>
      <c r="K29" s="81">
        <v>26.475295128920749</v>
      </c>
      <c r="L29" s="81">
        <v>30.256588792526294</v>
      </c>
      <c r="M29" s="81">
        <v>34.362843584177689</v>
      </c>
      <c r="N29" s="81">
        <v>33.504385765216234</v>
      </c>
      <c r="O29" s="81">
        <v>31.068901260016073</v>
      </c>
      <c r="P29" s="81">
        <v>31.677056514757655</v>
      </c>
      <c r="Q29" s="81">
        <v>5.0591064491547026</v>
      </c>
      <c r="R29" s="81">
        <v>3.9632135211540085</v>
      </c>
      <c r="S29" s="81">
        <v>4.7170513993688683</v>
      </c>
      <c r="T29" s="81">
        <v>6.5057872806243875</v>
      </c>
      <c r="U29" s="81">
        <v>4.1167337721039887</v>
      </c>
      <c r="V29" s="81">
        <v>85.654739177076138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81">
        <v>41.638296748692952</v>
      </c>
      <c r="E30" s="81">
        <v>49.624609556910194</v>
      </c>
      <c r="F30" s="81">
        <v>28.735648923272649</v>
      </c>
      <c r="G30" s="81">
        <v>23.943190713935437</v>
      </c>
      <c r="H30" s="81">
        <v>3.5944164772922735</v>
      </c>
      <c r="I30" s="81">
        <v>2.8476772362652021</v>
      </c>
      <c r="J30" s="81">
        <v>2.9683686573016477</v>
      </c>
      <c r="K30" s="81">
        <v>5.0695019814148718</v>
      </c>
      <c r="L30" s="81">
        <v>8.5520044418128158</v>
      </c>
      <c r="M30" s="81">
        <v>13.232258756090639</v>
      </c>
      <c r="N30" s="81">
        <v>10.748436387658408</v>
      </c>
      <c r="O30" s="81">
        <v>8.6143155480511702</v>
      </c>
      <c r="P30" s="81">
        <v>7.1909917293179051</v>
      </c>
      <c r="Q30" s="81">
        <v>7.2257293896354611</v>
      </c>
      <c r="R30" s="81">
        <v>4.7940860514929611</v>
      </c>
      <c r="S30" s="81">
        <v>7.4232016803720331</v>
      </c>
      <c r="T30" s="81">
        <v>7.591319452865334</v>
      </c>
      <c r="U30" s="81">
        <v>5.6059039305346428</v>
      </c>
      <c r="V30" s="81">
        <v>4.0852686596802856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81">
        <v>7.8939534304578052</v>
      </c>
      <c r="E31" s="81">
        <v>6.817402541648601</v>
      </c>
      <c r="F31" s="81">
        <v>6.8992706145902467</v>
      </c>
      <c r="G31" s="81">
        <v>3.8969736420677439</v>
      </c>
      <c r="H31" s="81">
        <v>3.2656811752281358</v>
      </c>
      <c r="I31" s="81">
        <v>1.3488071310652194</v>
      </c>
      <c r="J31" s="81">
        <v>1.3453724220185921</v>
      </c>
      <c r="K31" s="81">
        <v>5.9158859639885799</v>
      </c>
      <c r="L31" s="81">
        <v>10.616543639249054</v>
      </c>
      <c r="M31" s="81">
        <v>1.1853090016944372</v>
      </c>
      <c r="N31" s="81">
        <v>0.66762867967009454</v>
      </c>
      <c r="O31" s="81">
        <v>1.3507489980849192</v>
      </c>
      <c r="P31" s="81">
        <v>2.1055377646586608</v>
      </c>
      <c r="Q31" s="81">
        <v>3.9131868072425173</v>
      </c>
      <c r="R31" s="81">
        <v>2.8669128324400139</v>
      </c>
      <c r="S31" s="81">
        <v>3.4304856993066251</v>
      </c>
      <c r="T31" s="81">
        <v>4.2336287443918668</v>
      </c>
      <c r="U31" s="81">
        <v>4.0052453909447028</v>
      </c>
      <c r="V31" s="81">
        <v>0.94391662278150179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81">
        <v>134.01588557276079</v>
      </c>
      <c r="E32" s="81">
        <v>90.144009847548716</v>
      </c>
      <c r="F32" s="81">
        <v>97.030943179383215</v>
      </c>
      <c r="G32" s="81">
        <v>69.449216503225017</v>
      </c>
      <c r="H32" s="81">
        <v>59.577295901944481</v>
      </c>
      <c r="I32" s="81">
        <v>47.886377446118566</v>
      </c>
      <c r="J32" s="81">
        <v>48.363993267224778</v>
      </c>
      <c r="K32" s="81">
        <v>52.416301784938064</v>
      </c>
      <c r="L32" s="81">
        <v>39.79113282642043</v>
      </c>
      <c r="M32" s="81">
        <v>38.678507977436176</v>
      </c>
      <c r="N32" s="81">
        <v>31.367837750013742</v>
      </c>
      <c r="O32" s="81">
        <v>32.619598722885399</v>
      </c>
      <c r="P32" s="81">
        <v>34.048118041996752</v>
      </c>
      <c r="Q32" s="81">
        <v>41.252110176753717</v>
      </c>
      <c r="R32" s="81">
        <v>62.368700159858399</v>
      </c>
      <c r="S32" s="81">
        <v>30.836426826431786</v>
      </c>
      <c r="T32" s="81">
        <v>25.975327743361031</v>
      </c>
      <c r="U32" s="81">
        <v>28.906611512687338</v>
      </c>
      <c r="V32" s="81">
        <v>34.417413352163955</v>
      </c>
      <c r="W32" s="92"/>
    </row>
    <row r="33" spans="1:23" s="64" customFormat="1" ht="12.75" customHeight="1">
      <c r="A33" s="78">
        <v>29</v>
      </c>
      <c r="B33" s="79" t="s">
        <v>358</v>
      </c>
      <c r="C33" s="87" t="s">
        <v>359</v>
      </c>
      <c r="D33" s="81">
        <v>35.870708189277856</v>
      </c>
      <c r="E33" s="81">
        <v>27.135621199973549</v>
      </c>
      <c r="F33" s="81">
        <v>21.435294994545107</v>
      </c>
      <c r="G33" s="81">
        <v>17.124302003822084</v>
      </c>
      <c r="H33" s="81">
        <v>12.276536382027174</v>
      </c>
      <c r="I33" s="81">
        <v>9.0912486328221096</v>
      </c>
      <c r="J33" s="81">
        <v>10.839457508614224</v>
      </c>
      <c r="K33" s="81">
        <v>10.706535796401345</v>
      </c>
      <c r="L33" s="81">
        <v>6.7665380290155897</v>
      </c>
      <c r="M33" s="81">
        <v>5.0641616529793891</v>
      </c>
      <c r="N33" s="81">
        <v>5.0745551266574846</v>
      </c>
      <c r="O33" s="81">
        <v>5.7502626125446445</v>
      </c>
      <c r="P33" s="81">
        <v>7.3169543953943101</v>
      </c>
      <c r="Q33" s="81">
        <v>2.8014561288118909</v>
      </c>
      <c r="R33" s="81">
        <v>2.6365653282146289</v>
      </c>
      <c r="S33" s="81">
        <v>2.3349523603125544</v>
      </c>
      <c r="T33" s="81">
        <v>1.9114359566224488</v>
      </c>
      <c r="U33" s="81">
        <v>2.2110917089919089</v>
      </c>
      <c r="V33" s="81">
        <v>2.6239641211204505</v>
      </c>
      <c r="W33" s="92"/>
    </row>
    <row r="34" spans="1:23" s="64" customFormat="1" ht="12.75" customHeight="1">
      <c r="A34" s="78">
        <v>30</v>
      </c>
      <c r="B34" s="79" t="s">
        <v>360</v>
      </c>
      <c r="C34" s="87" t="s">
        <v>361</v>
      </c>
      <c r="D34" s="81">
        <v>69.961470099409311</v>
      </c>
      <c r="E34" s="81">
        <v>38.611756432202654</v>
      </c>
      <c r="F34" s="81">
        <v>36.711452127353937</v>
      </c>
      <c r="G34" s="81">
        <v>23.521723808365557</v>
      </c>
      <c r="H34" s="81">
        <v>20.189368184467689</v>
      </c>
      <c r="I34" s="81">
        <v>15.774854761566511</v>
      </c>
      <c r="J34" s="81">
        <v>16.224652010930434</v>
      </c>
      <c r="K34" s="81">
        <v>18.663087635715698</v>
      </c>
      <c r="L34" s="81">
        <v>10.995430326169807</v>
      </c>
      <c r="M34" s="81">
        <v>8.8767952870426665</v>
      </c>
      <c r="N34" s="81">
        <v>8.2270150667444195</v>
      </c>
      <c r="O34" s="81">
        <v>20.403752778799252</v>
      </c>
      <c r="P34" s="81">
        <v>13.369938376644487</v>
      </c>
      <c r="Q34" s="81">
        <v>7.3392937835235967</v>
      </c>
      <c r="R34" s="81">
        <v>5.4738924342494384</v>
      </c>
      <c r="S34" s="81">
        <v>5.3588602064473303</v>
      </c>
      <c r="T34" s="81">
        <v>4.4688760746872678</v>
      </c>
      <c r="U34" s="81">
        <v>4.3241561422874035</v>
      </c>
      <c r="V34" s="81">
        <v>4.2221850628711595</v>
      </c>
      <c r="W34" s="92"/>
    </row>
    <row r="35" spans="1:23" s="64" customFormat="1" ht="12.75" customHeight="1">
      <c r="A35" s="78">
        <v>31</v>
      </c>
      <c r="B35" s="79" t="s">
        <v>362</v>
      </c>
      <c r="C35" s="83" t="s">
        <v>363</v>
      </c>
      <c r="D35" s="81">
        <v>119.67478637923206</v>
      </c>
      <c r="E35" s="81">
        <v>99.572881329891473</v>
      </c>
      <c r="F35" s="81">
        <v>85.079378041718513</v>
      </c>
      <c r="G35" s="81">
        <v>52.865057110874318</v>
      </c>
      <c r="H35" s="81">
        <v>44.044659450545446</v>
      </c>
      <c r="I35" s="81">
        <v>36.457820810491171</v>
      </c>
      <c r="J35" s="81">
        <v>36.724261060661377</v>
      </c>
      <c r="K35" s="81">
        <v>28.293460972798606</v>
      </c>
      <c r="L35" s="81">
        <v>26.644993204111763</v>
      </c>
      <c r="M35" s="81">
        <v>21.951080695249626</v>
      </c>
      <c r="N35" s="81">
        <v>29.015505771006847</v>
      </c>
      <c r="O35" s="81">
        <v>24.372453004653721</v>
      </c>
      <c r="P35" s="81">
        <v>30.728069018175017</v>
      </c>
      <c r="Q35" s="81">
        <v>28.693968163623879</v>
      </c>
      <c r="R35" s="81">
        <v>23.873383466103636</v>
      </c>
      <c r="S35" s="81">
        <v>26.290997401064754</v>
      </c>
      <c r="T35" s="81">
        <v>25.601927092977078</v>
      </c>
      <c r="U35" s="81">
        <v>25.22599299229751</v>
      </c>
      <c r="V35" s="81">
        <v>27.90473844260254</v>
      </c>
      <c r="W35" s="92"/>
    </row>
    <row r="36" spans="1:23" s="64" customFormat="1" ht="12.75" customHeight="1">
      <c r="A36" s="78">
        <v>32</v>
      </c>
      <c r="B36" s="79" t="s">
        <v>364</v>
      </c>
      <c r="C36" s="83" t="s">
        <v>365</v>
      </c>
      <c r="D36" s="81">
        <v>122.01398167143448</v>
      </c>
      <c r="E36" s="81">
        <v>81.80080620407351</v>
      </c>
      <c r="F36" s="81">
        <v>43.01788437016382</v>
      </c>
      <c r="G36" s="81">
        <v>24.767153697932688</v>
      </c>
      <c r="H36" s="81">
        <v>21.083900815815799</v>
      </c>
      <c r="I36" s="81">
        <v>18.0571332436826</v>
      </c>
      <c r="J36" s="81">
        <v>17.080822860332461</v>
      </c>
      <c r="K36" s="81">
        <v>16.99443437301646</v>
      </c>
      <c r="L36" s="81">
        <v>23.146589841454755</v>
      </c>
      <c r="M36" s="81">
        <v>24.795082747290291</v>
      </c>
      <c r="N36" s="81">
        <v>27.470250680617891</v>
      </c>
      <c r="O36" s="81">
        <v>22.217184227886527</v>
      </c>
      <c r="P36" s="81">
        <v>20.762150595167757</v>
      </c>
      <c r="Q36" s="81">
        <v>17.249919362013767</v>
      </c>
      <c r="R36" s="81">
        <v>13.850756561133906</v>
      </c>
      <c r="S36" s="81">
        <v>13.677831159497808</v>
      </c>
      <c r="T36" s="81">
        <v>14.031424057435943</v>
      </c>
      <c r="U36" s="81">
        <v>16.48853818833215</v>
      </c>
      <c r="V36" s="81">
        <v>14.466937603013886</v>
      </c>
      <c r="W36" s="92"/>
    </row>
    <row r="37" spans="1:23" s="64" customFormat="1" ht="12.75" customHeight="1">
      <c r="A37" s="78">
        <v>33</v>
      </c>
      <c r="B37" s="79" t="s">
        <v>366</v>
      </c>
      <c r="C37" s="83" t="s">
        <v>367</v>
      </c>
      <c r="D37" s="81">
        <v>40.914958149428465</v>
      </c>
      <c r="E37" s="81">
        <v>33.747539752225777</v>
      </c>
      <c r="F37" s="81">
        <v>8.4487364497592417</v>
      </c>
      <c r="G37" s="81">
        <v>4.0652101876750573</v>
      </c>
      <c r="H37" s="81">
        <v>3.2670238306678332</v>
      </c>
      <c r="I37" s="81">
        <v>2.4902939774349822</v>
      </c>
      <c r="J37" s="81">
        <v>2.5527977851434183</v>
      </c>
      <c r="K37" s="81">
        <v>2.844747533255362</v>
      </c>
      <c r="L37" s="81">
        <v>2.1273913152192869</v>
      </c>
      <c r="M37" s="81">
        <v>1.9963944345153792</v>
      </c>
      <c r="N37" s="81">
        <v>1.9064944383480933</v>
      </c>
      <c r="O37" s="81">
        <v>4.5020720313682485</v>
      </c>
      <c r="P37" s="81">
        <v>1.5807846323634429</v>
      </c>
      <c r="Q37" s="81">
        <v>1.0904243330965711</v>
      </c>
      <c r="R37" s="81">
        <v>1.0778550604004353</v>
      </c>
      <c r="S37" s="81">
        <v>2.8258007587030032</v>
      </c>
      <c r="T37" s="81">
        <v>1.127850150164212</v>
      </c>
      <c r="U37" s="81">
        <v>1.1450550719838366</v>
      </c>
      <c r="V37" s="81">
        <v>1.6122894506162804</v>
      </c>
      <c r="W37" s="92"/>
    </row>
    <row r="38" spans="1:23" s="92" customFormat="1" ht="12.75" customHeight="1">
      <c r="A38" s="78">
        <v>34</v>
      </c>
      <c r="B38" s="79" t="s">
        <v>368</v>
      </c>
      <c r="C38" s="83" t="s">
        <v>369</v>
      </c>
      <c r="D38" s="81">
        <v>47.530693674624722</v>
      </c>
      <c r="E38" s="81">
        <v>33.770705564095586</v>
      </c>
      <c r="F38" s="81">
        <v>40.144341367226573</v>
      </c>
      <c r="G38" s="81">
        <v>19.825661288616203</v>
      </c>
      <c r="H38" s="81">
        <v>17.229307371332347</v>
      </c>
      <c r="I38" s="81">
        <v>11.278857659363799</v>
      </c>
      <c r="J38" s="81">
        <v>14.665213780440578</v>
      </c>
      <c r="K38" s="81">
        <v>10.080109825787575</v>
      </c>
      <c r="L38" s="81">
        <v>8.4897777987131278</v>
      </c>
      <c r="M38" s="81">
        <v>6.1993000446779147</v>
      </c>
      <c r="N38" s="81">
        <v>7.0614605803762096</v>
      </c>
      <c r="O38" s="81">
        <v>5.7150681263839962</v>
      </c>
      <c r="P38" s="81">
        <v>8.3265508774619565</v>
      </c>
      <c r="Q38" s="81">
        <v>9.1035704061117038</v>
      </c>
      <c r="R38" s="81">
        <v>5.1174952883219644</v>
      </c>
      <c r="S38" s="81">
        <v>6.1231513006651621</v>
      </c>
      <c r="T38" s="81">
        <v>4.8213865442507089</v>
      </c>
      <c r="U38" s="81">
        <v>5.4844902523861707</v>
      </c>
      <c r="V38" s="81">
        <v>6.4679746580930475</v>
      </c>
      <c r="W38" s="302"/>
    </row>
    <row r="39" spans="1:23" s="92" customFormat="1" ht="12.75" customHeight="1">
      <c r="A39" s="78">
        <v>35</v>
      </c>
      <c r="B39" s="79" t="s">
        <v>370</v>
      </c>
      <c r="C39" s="83" t="s">
        <v>371</v>
      </c>
      <c r="D39" s="81">
        <v>0.17887200312925694</v>
      </c>
      <c r="E39" s="81">
        <v>0.12134208138296929</v>
      </c>
      <c r="F39" s="81">
        <v>0.1010731493571497</v>
      </c>
      <c r="G39" s="81">
        <v>3.0143731236796936E-2</v>
      </c>
      <c r="H39" s="81">
        <v>1.8888936056776343E-2</v>
      </c>
      <c r="I39" s="81">
        <v>2.6769456321663998E-2</v>
      </c>
      <c r="J39" s="81">
        <v>6.3441451243271968E-2</v>
      </c>
      <c r="K39" s="81">
        <v>1.6010503403769388E-2</v>
      </c>
      <c r="L39" s="81">
        <v>7.5481003873771615E-2</v>
      </c>
      <c r="M39" s="81">
        <v>8.1435099423506269E-2</v>
      </c>
      <c r="N39" s="81">
        <v>0.10519584961325837</v>
      </c>
      <c r="O39" s="81">
        <v>0.34226191214777141</v>
      </c>
      <c r="P39" s="81">
        <v>0.23021038850583173</v>
      </c>
      <c r="Q39" s="81">
        <v>1.4158291469602604</v>
      </c>
      <c r="R39" s="81">
        <v>1.5215456070261928</v>
      </c>
      <c r="S39" s="81">
        <v>1.3319848614820102</v>
      </c>
      <c r="T39" s="81">
        <v>3.3244917751721754</v>
      </c>
      <c r="U39" s="81">
        <v>1.4862150912948735</v>
      </c>
      <c r="V39" s="81">
        <v>1.5188005622118022</v>
      </c>
    </row>
    <row r="40" spans="1:23" s="92" customFormat="1" ht="12.75" customHeight="1">
      <c r="A40" s="78">
        <v>36</v>
      </c>
      <c r="B40" s="79" t="s">
        <v>372</v>
      </c>
      <c r="C40" s="88" t="s">
        <v>373</v>
      </c>
      <c r="D40" s="81">
        <v>16943.986060462026</v>
      </c>
      <c r="E40" s="81">
        <v>15111.654158581183</v>
      </c>
      <c r="F40" s="81">
        <v>13163.620978511837</v>
      </c>
      <c r="G40" s="81">
        <v>12116.997952444808</v>
      </c>
      <c r="H40" s="81">
        <v>10696.523715772426</v>
      </c>
      <c r="I40" s="81">
        <v>10046.61444163636</v>
      </c>
      <c r="J40" s="81">
        <v>10043.964261532959</v>
      </c>
      <c r="K40" s="81">
        <v>9596.7296999836399</v>
      </c>
      <c r="L40" s="81">
        <v>10340.082460278352</v>
      </c>
      <c r="M40" s="81">
        <v>10491.069151883461</v>
      </c>
      <c r="N40" s="81">
        <v>10058.044922122439</v>
      </c>
      <c r="O40" s="81">
        <v>10200.741760387749</v>
      </c>
      <c r="P40" s="81">
        <v>10638.05470176687</v>
      </c>
      <c r="Q40" s="81">
        <v>10142.118382992754</v>
      </c>
      <c r="R40" s="81">
        <v>9686.1083549083924</v>
      </c>
      <c r="S40" s="81">
        <v>9896.3185221742769</v>
      </c>
      <c r="T40" s="81">
        <v>10002.472509247556</v>
      </c>
      <c r="U40" s="81">
        <v>9440.7322117074818</v>
      </c>
      <c r="V40" s="81">
        <v>9503.8419069154497</v>
      </c>
    </row>
    <row r="41" spans="1:23" s="92" customFormat="1" ht="12.75" customHeight="1">
      <c r="A41" s="78">
        <v>37</v>
      </c>
      <c r="B41" s="79" t="s">
        <v>374</v>
      </c>
      <c r="C41" s="83" t="s">
        <v>375</v>
      </c>
      <c r="D41" s="81">
        <v>16943.986060462026</v>
      </c>
      <c r="E41" s="81">
        <v>15111.654158581183</v>
      </c>
      <c r="F41" s="81">
        <v>13163.620978511837</v>
      </c>
      <c r="G41" s="81">
        <v>12116.997952444808</v>
      </c>
      <c r="H41" s="81">
        <v>10696.523715772426</v>
      </c>
      <c r="I41" s="81">
        <v>10046.61444163636</v>
      </c>
      <c r="J41" s="81">
        <v>10043.964261532959</v>
      </c>
      <c r="K41" s="81">
        <v>9596.7296999836399</v>
      </c>
      <c r="L41" s="81">
        <v>10340.082460278352</v>
      </c>
      <c r="M41" s="81">
        <v>10491.069151883461</v>
      </c>
      <c r="N41" s="81">
        <v>10058.035845077758</v>
      </c>
      <c r="O41" s="81">
        <v>10200.731403393464</v>
      </c>
      <c r="P41" s="81">
        <v>10638.042616577197</v>
      </c>
      <c r="Q41" s="81">
        <v>10142.108683309925</v>
      </c>
      <c r="R41" s="81">
        <v>9686.0883914673923</v>
      </c>
      <c r="S41" s="81">
        <v>9896.2990462751222</v>
      </c>
      <c r="T41" s="81">
        <v>10002.454486520788</v>
      </c>
      <c r="U41" s="81">
        <v>9440.7133832936397</v>
      </c>
      <c r="V41" s="81">
        <v>9503.8222655826194</v>
      </c>
    </row>
    <row r="42" spans="1:23" s="92" customFormat="1" ht="12.75" customHeight="1">
      <c r="A42" s="78">
        <v>38</v>
      </c>
      <c r="B42" s="79" t="s">
        <v>376</v>
      </c>
      <c r="C42" s="83" t="s">
        <v>377</v>
      </c>
      <c r="D42" s="81">
        <v>0</v>
      </c>
      <c r="E42" s="81">
        <v>0</v>
      </c>
      <c r="F42" s="81">
        <v>0</v>
      </c>
      <c r="G42" s="81">
        <v>0</v>
      </c>
      <c r="H42" s="81">
        <v>0</v>
      </c>
      <c r="I42" s="81">
        <v>0</v>
      </c>
      <c r="J42" s="81">
        <v>0</v>
      </c>
      <c r="K42" s="81">
        <v>0</v>
      </c>
      <c r="L42" s="81">
        <v>0</v>
      </c>
      <c r="M42" s="81">
        <v>0</v>
      </c>
      <c r="N42" s="81">
        <v>9.0770446800202079E-3</v>
      </c>
      <c r="O42" s="81">
        <v>1.0356994286719009E-2</v>
      </c>
      <c r="P42" s="81">
        <v>1.2085189673955249E-2</v>
      </c>
      <c r="Q42" s="81">
        <v>9.6996828281138113E-3</v>
      </c>
      <c r="R42" s="81">
        <v>1.9963441000870826E-2</v>
      </c>
      <c r="S42" s="81">
        <v>1.9475899155260688E-2</v>
      </c>
      <c r="T42" s="81">
        <v>1.8022726767628498E-2</v>
      </c>
      <c r="U42" s="81">
        <v>1.8828413841324464E-2</v>
      </c>
      <c r="V42" s="81">
        <v>1.9641332830311473E-2</v>
      </c>
    </row>
    <row r="43" spans="1:23" s="93" customFormat="1" ht="12.75" customHeight="1">
      <c r="A43" s="78">
        <v>39</v>
      </c>
      <c r="B43" s="79" t="s">
        <v>378</v>
      </c>
      <c r="C43" s="88" t="s">
        <v>379</v>
      </c>
      <c r="D43" s="81">
        <v>52.447883403614469</v>
      </c>
      <c r="E43" s="81">
        <v>57.765371841450985</v>
      </c>
      <c r="F43" s="81">
        <v>62.128456028396862</v>
      </c>
      <c r="G43" s="81">
        <v>62.436106351480696</v>
      </c>
      <c r="H43" s="81">
        <v>60.98130517107532</v>
      </c>
      <c r="I43" s="81">
        <v>70.312069249741</v>
      </c>
      <c r="J43" s="81">
        <v>70.477458019442309</v>
      </c>
      <c r="K43" s="81">
        <v>73.671986686694737</v>
      </c>
      <c r="L43" s="81">
        <v>15.279773348166771</v>
      </c>
      <c r="M43" s="81">
        <v>15.116997284790084</v>
      </c>
      <c r="N43" s="81">
        <v>14.465759362560476</v>
      </c>
      <c r="O43" s="81">
        <v>13.388605112481248</v>
      </c>
      <c r="P43" s="81">
        <v>11.715427819083967</v>
      </c>
      <c r="Q43" s="81">
        <v>1.1722453327589297</v>
      </c>
      <c r="R43" s="81">
        <v>0.53705800774875101</v>
      </c>
      <c r="S43" s="81">
        <v>11.225493473104549</v>
      </c>
      <c r="T43" s="81">
        <v>8.9175352570087103</v>
      </c>
      <c r="U43" s="81">
        <v>2.5564739599818722</v>
      </c>
      <c r="V43" s="81">
        <v>3.5666852067467509</v>
      </c>
    </row>
    <row r="44" spans="1:23" s="92" customFormat="1" ht="12.75" customHeight="1">
      <c r="A44" s="78">
        <v>40</v>
      </c>
      <c r="B44" s="79" t="s">
        <v>380</v>
      </c>
      <c r="C44" s="83" t="s">
        <v>381</v>
      </c>
      <c r="D44" s="81">
        <v>0</v>
      </c>
      <c r="E44" s="81">
        <v>0</v>
      </c>
      <c r="F44" s="81">
        <v>0</v>
      </c>
      <c r="G44" s="81">
        <v>0</v>
      </c>
      <c r="H44" s="81">
        <v>0</v>
      </c>
      <c r="I44" s="81">
        <v>0</v>
      </c>
      <c r="J44" s="81">
        <v>0</v>
      </c>
      <c r="K44" s="81">
        <v>0</v>
      </c>
      <c r="L44" s="81">
        <v>3.1861083328199992E-4</v>
      </c>
      <c r="M44" s="81">
        <v>3.167290875623207E-4</v>
      </c>
      <c r="N44" s="81">
        <v>2.9493080135340556E-4</v>
      </c>
      <c r="O44" s="81">
        <v>3.1036112233064051E-4</v>
      </c>
      <c r="P44" s="81">
        <v>3.2400443017255689E-4</v>
      </c>
      <c r="Q44" s="81">
        <v>3.2510486245210848E-4</v>
      </c>
      <c r="R44" s="81">
        <v>3.2277585279941195E-4</v>
      </c>
      <c r="S44" s="81">
        <v>3.1955409982220166E-4</v>
      </c>
      <c r="T44" s="81">
        <v>3.1871540491778725E-4</v>
      </c>
      <c r="U44" s="81">
        <v>3.1705175164986897E-4</v>
      </c>
      <c r="V44" s="81">
        <v>0</v>
      </c>
    </row>
    <row r="45" spans="1:23" s="64" customFormat="1" ht="12.75" customHeight="1">
      <c r="A45" s="78">
        <v>41</v>
      </c>
      <c r="B45" s="79" t="s">
        <v>382</v>
      </c>
      <c r="C45" s="83" t="s">
        <v>383</v>
      </c>
      <c r="D45" s="81">
        <v>52.447883403614469</v>
      </c>
      <c r="E45" s="81">
        <v>57.765371841450985</v>
      </c>
      <c r="F45" s="81">
        <v>62.128456028396862</v>
      </c>
      <c r="G45" s="81">
        <v>62.436106351480696</v>
      </c>
      <c r="H45" s="81">
        <v>60.98130517107532</v>
      </c>
      <c r="I45" s="81">
        <v>70.312069249741</v>
      </c>
      <c r="J45" s="81">
        <v>70.477458019442309</v>
      </c>
      <c r="K45" s="81">
        <v>73.671986686694737</v>
      </c>
      <c r="L45" s="81">
        <v>15.279454737333488</v>
      </c>
      <c r="M45" s="81">
        <v>15.116680555702521</v>
      </c>
      <c r="N45" s="81">
        <v>14.465464431759122</v>
      </c>
      <c r="O45" s="81">
        <v>13.388294751358917</v>
      </c>
      <c r="P45" s="81">
        <v>11.715103814653794</v>
      </c>
      <c r="Q45" s="81">
        <v>1.1719202278964778</v>
      </c>
      <c r="R45" s="81">
        <v>0.53673523189595163</v>
      </c>
      <c r="S45" s="81">
        <v>11.225173919004726</v>
      </c>
      <c r="T45" s="81">
        <v>8.9172165416037927</v>
      </c>
      <c r="U45" s="81">
        <v>2.5561569082302222</v>
      </c>
      <c r="V45" s="81">
        <v>3.5666852067467509</v>
      </c>
      <c r="W45" s="92"/>
    </row>
    <row r="46" spans="1:23" s="64" customFormat="1" ht="12.75" customHeight="1">
      <c r="A46" s="78">
        <v>42</v>
      </c>
      <c r="B46" s="79">
        <v>37</v>
      </c>
      <c r="C46" s="90" t="s">
        <v>384</v>
      </c>
      <c r="D46" s="81">
        <v>0</v>
      </c>
      <c r="E46" s="81">
        <v>0</v>
      </c>
      <c r="F46" s="81">
        <v>0</v>
      </c>
      <c r="G46" s="81">
        <v>0</v>
      </c>
      <c r="H46" s="81">
        <v>0</v>
      </c>
      <c r="I46" s="81">
        <v>0</v>
      </c>
      <c r="J46" s="81">
        <v>0</v>
      </c>
      <c r="K46" s="81">
        <v>0</v>
      </c>
      <c r="L46" s="81">
        <v>3.1861083328199992E-4</v>
      </c>
      <c r="M46" s="81">
        <v>3.167290875623207E-4</v>
      </c>
      <c r="N46" s="81">
        <v>2.9493080135340556E-4</v>
      </c>
      <c r="O46" s="81">
        <v>3.1036112233064051E-4</v>
      </c>
      <c r="P46" s="81">
        <v>3.2400443017255689E-4</v>
      </c>
      <c r="Q46" s="81">
        <v>3.2510486245210848E-4</v>
      </c>
      <c r="R46" s="81">
        <v>3.2277585279941195E-4</v>
      </c>
      <c r="S46" s="81">
        <v>3.1955409982220166E-4</v>
      </c>
      <c r="T46" s="81">
        <v>3.1871540491778725E-4</v>
      </c>
      <c r="U46" s="81">
        <v>3.1705175164986897E-4</v>
      </c>
      <c r="V46" s="81">
        <v>3.4683733115256957E-4</v>
      </c>
      <c r="W46" s="92"/>
    </row>
    <row r="47" spans="1:23" s="64" customFormat="1" ht="12.75" customHeight="1">
      <c r="A47" s="78">
        <v>43</v>
      </c>
      <c r="B47" s="79" t="s">
        <v>385</v>
      </c>
      <c r="C47" s="90" t="s">
        <v>386</v>
      </c>
      <c r="D47" s="81">
        <v>52.447883403614469</v>
      </c>
      <c r="E47" s="81">
        <v>57.765371841450985</v>
      </c>
      <c r="F47" s="81">
        <v>62.128456028396862</v>
      </c>
      <c r="G47" s="81">
        <v>62.436106351480696</v>
      </c>
      <c r="H47" s="81">
        <v>60.98130517107532</v>
      </c>
      <c r="I47" s="81">
        <v>70.312069249741</v>
      </c>
      <c r="J47" s="81">
        <v>70.477458019442309</v>
      </c>
      <c r="K47" s="81">
        <v>73.671986686694737</v>
      </c>
      <c r="L47" s="81">
        <v>15.279136126500205</v>
      </c>
      <c r="M47" s="81">
        <v>15.116363826614959</v>
      </c>
      <c r="N47" s="81">
        <v>14.465169500957769</v>
      </c>
      <c r="O47" s="81">
        <v>13.387984390236586</v>
      </c>
      <c r="P47" s="81">
        <v>11.714779810223622</v>
      </c>
      <c r="Q47" s="81">
        <v>1.1715951230340256</v>
      </c>
      <c r="R47" s="81">
        <v>0.53641245604315213</v>
      </c>
      <c r="S47" s="81">
        <v>11.224854364904905</v>
      </c>
      <c r="T47" s="81">
        <v>8.9168978261988752</v>
      </c>
      <c r="U47" s="81">
        <v>2.5558398564785727</v>
      </c>
      <c r="V47" s="81">
        <v>3.5663383694155981</v>
      </c>
      <c r="W47" s="92"/>
    </row>
    <row r="48" spans="1:23" s="64" customFormat="1" ht="12.75" customHeight="1">
      <c r="A48" s="78">
        <v>44</v>
      </c>
      <c r="B48" s="79" t="s">
        <v>387</v>
      </c>
      <c r="C48" s="88" t="s">
        <v>388</v>
      </c>
      <c r="D48" s="81">
        <v>6857.7099107214271</v>
      </c>
      <c r="E48" s="81">
        <v>6251.9940150541397</v>
      </c>
      <c r="F48" s="81">
        <v>6043.4384664693443</v>
      </c>
      <c r="G48" s="81">
        <v>5622.8194754079623</v>
      </c>
      <c r="H48" s="81">
        <v>5593.2178582717643</v>
      </c>
      <c r="I48" s="81">
        <v>5067.7882520096864</v>
      </c>
      <c r="J48" s="81">
        <v>4508.8575727905554</v>
      </c>
      <c r="K48" s="81">
        <v>4028.2142899565447</v>
      </c>
      <c r="L48" s="81">
        <v>3607.1892214057275</v>
      </c>
      <c r="M48" s="81">
        <v>3156.108896354137</v>
      </c>
      <c r="N48" s="81">
        <v>2743.1068280030026</v>
      </c>
      <c r="O48" s="81">
        <v>2601.7541743783099</v>
      </c>
      <c r="P48" s="81">
        <v>2384.2139559845532</v>
      </c>
      <c r="Q48" s="81">
        <v>2255.7006304536176</v>
      </c>
      <c r="R48" s="81">
        <v>2231.3483070790471</v>
      </c>
      <c r="S48" s="81">
        <v>2006.9163994097216</v>
      </c>
      <c r="T48" s="81">
        <v>1975.6001717358554</v>
      </c>
      <c r="U48" s="81">
        <v>1823.0818615049377</v>
      </c>
      <c r="V48" s="81">
        <v>1726.2551624018795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3430.1216712199048</v>
      </c>
      <c r="E49" s="81">
        <v>3125.3831684518136</v>
      </c>
      <c r="F49" s="81">
        <v>3020.6931762271411</v>
      </c>
      <c r="G49" s="81">
        <v>2801.0024960914361</v>
      </c>
      <c r="H49" s="81">
        <v>2785.058674223199</v>
      </c>
      <c r="I49" s="81">
        <v>2524.679601890105</v>
      </c>
      <c r="J49" s="81">
        <v>2244.3389319436128</v>
      </c>
      <c r="K49" s="81">
        <v>2001.6799443369446</v>
      </c>
      <c r="L49" s="81">
        <v>1794.3708237678234</v>
      </c>
      <c r="M49" s="81">
        <v>1569.2108767367656</v>
      </c>
      <c r="N49" s="81">
        <v>1362.2443114430853</v>
      </c>
      <c r="O49" s="81">
        <v>1292.7737737132679</v>
      </c>
      <c r="P49" s="81">
        <v>1183.6178083197642</v>
      </c>
      <c r="Q49" s="81">
        <v>1117.234476376296</v>
      </c>
      <c r="R49" s="81">
        <v>1093.6959904667037</v>
      </c>
      <c r="S49" s="81">
        <v>992.17190757225296</v>
      </c>
      <c r="T49" s="81">
        <v>976.2843553718875</v>
      </c>
      <c r="U49" s="81">
        <v>899.40317820978476</v>
      </c>
      <c r="V49" s="81">
        <v>850.65449790319224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3427.5882395015233</v>
      </c>
      <c r="E50" s="81">
        <v>3126.6108466023265</v>
      </c>
      <c r="F50" s="81">
        <v>3022.7452902422046</v>
      </c>
      <c r="G50" s="81">
        <v>2821.8169793165252</v>
      </c>
      <c r="H50" s="81">
        <v>2808.1591840485657</v>
      </c>
      <c r="I50" s="81">
        <v>2543.1086501195809</v>
      </c>
      <c r="J50" s="81">
        <v>2264.5186408469431</v>
      </c>
      <c r="K50" s="81">
        <v>2026.5343456196001</v>
      </c>
      <c r="L50" s="81">
        <v>1812.8183976379039</v>
      </c>
      <c r="M50" s="81">
        <v>1586.8980196173711</v>
      </c>
      <c r="N50" s="81">
        <v>1380.8625165599174</v>
      </c>
      <c r="O50" s="81">
        <v>1308.980400665042</v>
      </c>
      <c r="P50" s="81">
        <v>1200.5961476647892</v>
      </c>
      <c r="Q50" s="81">
        <v>1138.4661540773218</v>
      </c>
      <c r="R50" s="81">
        <v>1137.6523166123436</v>
      </c>
      <c r="S50" s="81">
        <v>1014.7444918374688</v>
      </c>
      <c r="T50" s="81">
        <v>999.31581636396788</v>
      </c>
      <c r="U50" s="81">
        <v>923.67868329515284</v>
      </c>
      <c r="V50" s="81">
        <v>875.60066449868725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2256.4086258363868</v>
      </c>
      <c r="E51" s="81">
        <v>1731.4636377965467</v>
      </c>
      <c r="F51" s="81">
        <v>1689.2482889400708</v>
      </c>
      <c r="G51" s="81">
        <v>844.20880305608284</v>
      </c>
      <c r="H51" s="81">
        <v>740.33005388719948</v>
      </c>
      <c r="I51" s="81">
        <v>624.23142125036077</v>
      </c>
      <c r="J51" s="81">
        <v>589.54475209087786</v>
      </c>
      <c r="K51" s="81">
        <v>557.18582370151535</v>
      </c>
      <c r="L51" s="81">
        <v>429.52551217889726</v>
      </c>
      <c r="M51" s="81">
        <v>376.38851653628126</v>
      </c>
      <c r="N51" s="81">
        <v>371.45519075693187</v>
      </c>
      <c r="O51" s="81">
        <v>391.6872794248344</v>
      </c>
      <c r="P51" s="81">
        <v>364.95913165845519</v>
      </c>
      <c r="Q51" s="81">
        <v>356.49731069473307</v>
      </c>
      <c r="R51" s="81">
        <v>306.90446239872063</v>
      </c>
      <c r="S51" s="81">
        <v>372.96605853219023</v>
      </c>
      <c r="T51" s="81">
        <v>381.84041825970309</v>
      </c>
      <c r="U51" s="81">
        <v>317.41117058918064</v>
      </c>
      <c r="V51" s="81">
        <v>323.88533200340049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210.42381052481889</v>
      </c>
      <c r="E52" s="81">
        <v>172.51054961807688</v>
      </c>
      <c r="F52" s="81">
        <v>168.10583156419315</v>
      </c>
      <c r="G52" s="81">
        <v>87.389263788820116</v>
      </c>
      <c r="H52" s="81">
        <v>73.819556115066248</v>
      </c>
      <c r="I52" s="81">
        <v>56.535545458385258</v>
      </c>
      <c r="J52" s="81">
        <v>55.901467361087754</v>
      </c>
      <c r="K52" s="81">
        <v>38.68659460346263</v>
      </c>
      <c r="L52" s="81">
        <v>20.468089656579156</v>
      </c>
      <c r="M52" s="81">
        <v>16.537595752213594</v>
      </c>
      <c r="N52" s="81">
        <v>15.998382583530598</v>
      </c>
      <c r="O52" s="81">
        <v>21.221272016426607</v>
      </c>
      <c r="P52" s="81">
        <v>20.605642070322915</v>
      </c>
      <c r="Q52" s="81">
        <v>18.138684204449323</v>
      </c>
      <c r="R52" s="81">
        <v>13.667695113110151</v>
      </c>
      <c r="S52" s="81">
        <v>20.053060799661402</v>
      </c>
      <c r="T52" s="81">
        <v>16.294709184842315</v>
      </c>
      <c r="U52" s="81">
        <v>13.888782694628118</v>
      </c>
      <c r="V52" s="81">
        <v>17.015493234843053</v>
      </c>
      <c r="W52" s="92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506.68732920689445</v>
      </c>
      <c r="E53" s="81">
        <v>422.88786484982501</v>
      </c>
      <c r="F53" s="81">
        <v>405.01442402309169</v>
      </c>
      <c r="G53" s="81">
        <v>247.34760955416374</v>
      </c>
      <c r="H53" s="81">
        <v>215.63017876235796</v>
      </c>
      <c r="I53" s="81">
        <v>193.06473731606823</v>
      </c>
      <c r="J53" s="81">
        <v>186.33634429455054</v>
      </c>
      <c r="K53" s="81">
        <v>167.9485116879398</v>
      </c>
      <c r="L53" s="81">
        <v>142.4387332398029</v>
      </c>
      <c r="M53" s="81">
        <v>135.68769260880265</v>
      </c>
      <c r="N53" s="81">
        <v>133.13625411095742</v>
      </c>
      <c r="O53" s="81">
        <v>136.45372492809588</v>
      </c>
      <c r="P53" s="81">
        <v>131.01604345370893</v>
      </c>
      <c r="Q53" s="81">
        <v>129.8042976761553</v>
      </c>
      <c r="R53" s="81">
        <v>121.49038897275177</v>
      </c>
      <c r="S53" s="81">
        <v>134.99994422554073</v>
      </c>
      <c r="T53" s="81">
        <v>147.60605805827663</v>
      </c>
      <c r="U53" s="81">
        <v>125.08754510778539</v>
      </c>
      <c r="V53" s="81">
        <v>126.83341980967714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1539.2974861046735</v>
      </c>
      <c r="E54" s="81">
        <v>1136.0652233286448</v>
      </c>
      <c r="F54" s="81">
        <v>1116.1280333527857</v>
      </c>
      <c r="G54" s="81">
        <v>509.47192971309886</v>
      </c>
      <c r="H54" s="81">
        <v>450.88031900977523</v>
      </c>
      <c r="I54" s="81">
        <v>374.63113847590728</v>
      </c>
      <c r="J54" s="81">
        <v>347.3069404352396</v>
      </c>
      <c r="K54" s="81">
        <v>350.5507174101129</v>
      </c>
      <c r="L54" s="81">
        <v>266.61868928251522</v>
      </c>
      <c r="M54" s="81">
        <v>224.163228175265</v>
      </c>
      <c r="N54" s="81">
        <v>222.3205540624439</v>
      </c>
      <c r="O54" s="81">
        <v>234.01228248031191</v>
      </c>
      <c r="P54" s="81">
        <v>213.33744613442332</v>
      </c>
      <c r="Q54" s="81">
        <v>208.55432881412847</v>
      </c>
      <c r="R54" s="81">
        <v>171.74637831285872</v>
      </c>
      <c r="S54" s="81">
        <v>217.91305350698809</v>
      </c>
      <c r="T54" s="81">
        <v>217.93965101658415</v>
      </c>
      <c r="U54" s="81">
        <v>178.43484278676718</v>
      </c>
      <c r="V54" s="81">
        <v>180.03641895888029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58019.51900753424</v>
      </c>
      <c r="E55" s="81">
        <v>55168.133115176606</v>
      </c>
      <c r="F55" s="81">
        <v>57660.039558974218</v>
      </c>
      <c r="G55" s="81">
        <v>55176.844678507623</v>
      </c>
      <c r="H55" s="81">
        <v>55971.297144640637</v>
      </c>
      <c r="I55" s="81">
        <v>53098.511371954773</v>
      </c>
      <c r="J55" s="81">
        <v>58846.243976463353</v>
      </c>
      <c r="K55" s="81">
        <v>64261.180736104056</v>
      </c>
      <c r="L55" s="81">
        <v>69354.141717791164</v>
      </c>
      <c r="M55" s="81">
        <v>80999.290664772678</v>
      </c>
      <c r="N55" s="81">
        <v>72737.967495623379</v>
      </c>
      <c r="O55" s="81">
        <v>47964.699358548016</v>
      </c>
      <c r="P55" s="81">
        <v>60956.130773220801</v>
      </c>
      <c r="Q55" s="81">
        <v>62254.876427271302</v>
      </c>
      <c r="R55" s="81">
        <v>52625.412623163284</v>
      </c>
      <c r="S55" s="81">
        <v>42253.435846617482</v>
      </c>
      <c r="T55" s="81">
        <v>38813.88238576844</v>
      </c>
      <c r="U55" s="81">
        <v>40935.245517412994</v>
      </c>
      <c r="V55" s="81">
        <v>39707.086567488659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1360.6128579334113</v>
      </c>
      <c r="E56" s="81">
        <v>1221.0404494843351</v>
      </c>
      <c r="F56" s="81">
        <v>1095.5376129104927</v>
      </c>
      <c r="G56" s="81">
        <v>1030.5349123418428</v>
      </c>
      <c r="H56" s="81">
        <v>933.00325603535748</v>
      </c>
      <c r="I56" s="81">
        <v>930.07647018511022</v>
      </c>
      <c r="J56" s="81">
        <v>755.28197344892874</v>
      </c>
      <c r="K56" s="81">
        <v>611.75479384679818</v>
      </c>
      <c r="L56" s="81">
        <v>545.81672746140976</v>
      </c>
      <c r="M56" s="81">
        <v>510.10926471725998</v>
      </c>
      <c r="N56" s="81">
        <v>434.61793550520702</v>
      </c>
      <c r="O56" s="81">
        <v>396.34177193610822</v>
      </c>
      <c r="P56" s="81">
        <v>368.55957857240207</v>
      </c>
      <c r="Q56" s="81">
        <v>343.07807575879366</v>
      </c>
      <c r="R56" s="81">
        <v>279.72150115101829</v>
      </c>
      <c r="S56" s="81">
        <v>290.47788306637307</v>
      </c>
      <c r="T56" s="81">
        <v>313.28792684737374</v>
      </c>
      <c r="U56" s="81">
        <v>294.83560272556718</v>
      </c>
      <c r="V56" s="81">
        <v>279.22821987252678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0</v>
      </c>
      <c r="E57" s="81">
        <v>0</v>
      </c>
      <c r="F57" s="81">
        <v>0</v>
      </c>
      <c r="G57" s="81">
        <v>0</v>
      </c>
      <c r="H57" s="81">
        <v>0</v>
      </c>
      <c r="I57" s="81">
        <v>0</v>
      </c>
      <c r="J57" s="81">
        <v>1.7028130688943714E-2</v>
      </c>
      <c r="K57" s="81">
        <v>1.4880497001013343E-2</v>
      </c>
      <c r="L57" s="81">
        <v>0.13068397311992475</v>
      </c>
      <c r="M57" s="81">
        <v>0.10518418941041652</v>
      </c>
      <c r="N57" s="81">
        <v>0.24935328763251008</v>
      </c>
      <c r="O57" s="81">
        <v>0.10262058220118687</v>
      </c>
      <c r="P57" s="81">
        <v>7.2870259221630124E-2</v>
      </c>
      <c r="Q57" s="81">
        <v>0.10255495082782476</v>
      </c>
      <c r="R57" s="81">
        <v>0.1031796520803975</v>
      </c>
      <c r="S57" s="81">
        <v>9.8511744539096516E-2</v>
      </c>
      <c r="T57" s="81">
        <v>8.1240865564275233E-2</v>
      </c>
      <c r="U57" s="81">
        <v>9.1617024039849282E-2</v>
      </c>
      <c r="V57" s="81">
        <v>0.35596373418157334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55519.500202956529</v>
      </c>
      <c r="E58" s="81">
        <v>52754.426813781727</v>
      </c>
      <c r="F58" s="81">
        <v>55334.386511351397</v>
      </c>
      <c r="G58" s="81">
        <v>52886.797305799322</v>
      </c>
      <c r="H58" s="81">
        <v>53688.71733672719</v>
      </c>
      <c r="I58" s="81">
        <v>50735.523871461555</v>
      </c>
      <c r="J58" s="81">
        <v>56694.80552135162</v>
      </c>
      <c r="K58" s="81">
        <v>62264.465091619459</v>
      </c>
      <c r="L58" s="81">
        <v>67400.607204608124</v>
      </c>
      <c r="M58" s="81">
        <v>79048.860110907044</v>
      </c>
      <c r="N58" s="81">
        <v>70644.552730852374</v>
      </c>
      <c r="O58" s="81">
        <v>45825.736211869524</v>
      </c>
      <c r="P58" s="81">
        <v>58752.184337061088</v>
      </c>
      <c r="Q58" s="81">
        <v>60064.809008657765</v>
      </c>
      <c r="R58" s="81">
        <v>50616.940370158081</v>
      </c>
      <c r="S58" s="81">
        <v>40322.172825883405</v>
      </c>
      <c r="T58" s="81">
        <v>36902.37716519666</v>
      </c>
      <c r="U58" s="81">
        <v>38914.57807831691</v>
      </c>
      <c r="V58" s="81">
        <v>37692.680897517814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1108.524223354272</v>
      </c>
      <c r="E59" s="81">
        <v>1164.434695715714</v>
      </c>
      <c r="F59" s="81">
        <v>1206.8104604911523</v>
      </c>
      <c r="G59" s="81">
        <v>1244.0831355663645</v>
      </c>
      <c r="H59" s="81">
        <v>1336.160692642834</v>
      </c>
      <c r="I59" s="81">
        <v>1420.3610250947486</v>
      </c>
      <c r="J59" s="81">
        <v>1382.1224276972266</v>
      </c>
      <c r="K59" s="81">
        <v>1372.6777878491316</v>
      </c>
      <c r="L59" s="81">
        <v>1395.3608540004443</v>
      </c>
      <c r="M59" s="81">
        <v>1429.1426825508336</v>
      </c>
      <c r="N59" s="81">
        <v>1648.3181434287137</v>
      </c>
      <c r="O59" s="81">
        <v>1732.8897420968003</v>
      </c>
      <c r="P59" s="81">
        <v>1828.7365678487974</v>
      </c>
      <c r="Q59" s="81">
        <v>1836.2706476388839</v>
      </c>
      <c r="R59" s="81">
        <v>1721.1094863580281</v>
      </c>
      <c r="S59" s="81">
        <v>1633.1293655782683</v>
      </c>
      <c r="T59" s="81">
        <v>1591.6234978979137</v>
      </c>
      <c r="U59" s="81">
        <v>1718.5312048095561</v>
      </c>
      <c r="V59" s="81">
        <v>1726.2989953068827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12.139001684947866</v>
      </c>
      <c r="E60" s="81">
        <v>13.18716860119126</v>
      </c>
      <c r="F60" s="81">
        <v>9.8627924297992919</v>
      </c>
      <c r="G60" s="81">
        <v>8.7324750056386247</v>
      </c>
      <c r="H60" s="81">
        <v>7.7116447011805347</v>
      </c>
      <c r="I60" s="81">
        <v>7.8636991542217141</v>
      </c>
      <c r="J60" s="81">
        <v>9.3734522800615405</v>
      </c>
      <c r="K60" s="81">
        <v>8.9609377730018061</v>
      </c>
      <c r="L60" s="81">
        <v>9.3312790406628512</v>
      </c>
      <c r="M60" s="81">
        <v>8.5164375968707624</v>
      </c>
      <c r="N60" s="81">
        <v>7.741645706553439</v>
      </c>
      <c r="O60" s="81">
        <v>7.2791580354899006</v>
      </c>
      <c r="P60" s="81">
        <v>4.9292057176706869</v>
      </c>
      <c r="Q60" s="81">
        <v>7.4043932304810181</v>
      </c>
      <c r="R60" s="81">
        <v>6.0186034113071853</v>
      </c>
      <c r="S60" s="81">
        <v>6.0482377324363634</v>
      </c>
      <c r="T60" s="81">
        <v>5.5351594093387018</v>
      </c>
      <c r="U60" s="81">
        <v>6.0698196703786635</v>
      </c>
      <c r="V60" s="81">
        <v>7.3056946011046353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18.742721605078714</v>
      </c>
      <c r="E61" s="81">
        <v>15.043987593644392</v>
      </c>
      <c r="F61" s="81">
        <v>13.442181791383742</v>
      </c>
      <c r="G61" s="81">
        <v>6.696849794453275</v>
      </c>
      <c r="H61" s="81">
        <v>5.7042145340694326</v>
      </c>
      <c r="I61" s="81">
        <v>4.6863060591419661</v>
      </c>
      <c r="J61" s="81">
        <v>4.643573554830609</v>
      </c>
      <c r="K61" s="81">
        <v>3.3072445186624564</v>
      </c>
      <c r="L61" s="81">
        <v>2.8949687074016164</v>
      </c>
      <c r="M61" s="81">
        <v>2.5569848112734928</v>
      </c>
      <c r="N61" s="81">
        <v>2.4876868429024426</v>
      </c>
      <c r="O61" s="81">
        <v>2.3498540278830116</v>
      </c>
      <c r="P61" s="81">
        <v>1.6482137616225099</v>
      </c>
      <c r="Q61" s="81">
        <v>3.2117470345509691</v>
      </c>
      <c r="R61" s="81">
        <v>1.5194824327623135</v>
      </c>
      <c r="S61" s="81">
        <v>1.5090226124581521</v>
      </c>
      <c r="T61" s="81">
        <v>0.97739555159140656</v>
      </c>
      <c r="U61" s="81">
        <v>1.1391948665488754</v>
      </c>
      <c r="V61" s="81">
        <v>1.2167964561495679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822.17398067915724</v>
      </c>
      <c r="E62" s="81">
        <v>753.56850435334786</v>
      </c>
      <c r="F62" s="81">
        <v>737.23550703745877</v>
      </c>
      <c r="G62" s="81">
        <v>525.78158398765572</v>
      </c>
      <c r="H62" s="81">
        <v>513.83986983186662</v>
      </c>
      <c r="I62" s="81">
        <v>484.69671177082552</v>
      </c>
      <c r="J62" s="81">
        <v>473.83163416014395</v>
      </c>
      <c r="K62" s="81">
        <v>475.76342970312805</v>
      </c>
      <c r="L62" s="81">
        <v>427.19051278610112</v>
      </c>
      <c r="M62" s="81">
        <v>404.01919489976888</v>
      </c>
      <c r="N62" s="81">
        <v>394.27473885251442</v>
      </c>
      <c r="O62" s="81">
        <v>402.22842561425796</v>
      </c>
      <c r="P62" s="81">
        <v>385.94843502138883</v>
      </c>
      <c r="Q62" s="81">
        <v>388.97037191444423</v>
      </c>
      <c r="R62" s="81">
        <v>378.22340383547441</v>
      </c>
      <c r="S62" s="81">
        <v>393.31577488018684</v>
      </c>
      <c r="T62" s="81">
        <v>394.96408781845679</v>
      </c>
      <c r="U62" s="81">
        <v>380.30262861994652</v>
      </c>
      <c r="V62" s="81">
        <v>385.27860353795853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98.678291944174944</v>
      </c>
      <c r="E63" s="81">
        <v>85.344542285221692</v>
      </c>
      <c r="F63" s="81">
        <v>85.54227694898475</v>
      </c>
      <c r="G63" s="81">
        <v>66.275451555812765</v>
      </c>
      <c r="H63" s="81">
        <v>65.971403188852122</v>
      </c>
      <c r="I63" s="81">
        <v>62.254343805854091</v>
      </c>
      <c r="J63" s="81">
        <v>63.967854718723956</v>
      </c>
      <c r="K63" s="81">
        <v>50.072253441888826</v>
      </c>
      <c r="L63" s="81">
        <v>46.774410093564939</v>
      </c>
      <c r="M63" s="81">
        <v>49.545374769395636</v>
      </c>
      <c r="N63" s="81">
        <v>49.736887468167524</v>
      </c>
      <c r="O63" s="81">
        <v>48.466023632976018</v>
      </c>
      <c r="P63" s="81">
        <v>42.668132699040527</v>
      </c>
      <c r="Q63" s="81">
        <v>53.106034132280712</v>
      </c>
      <c r="R63" s="81">
        <v>41.672020284629475</v>
      </c>
      <c r="S63" s="81">
        <v>41.19776121970613</v>
      </c>
      <c r="T63" s="81">
        <v>39.254158839792936</v>
      </c>
      <c r="U63" s="81">
        <v>40.013349263263869</v>
      </c>
      <c r="V63" s="81">
        <v>40.932418653681921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247.10642199957732</v>
      </c>
      <c r="E64" s="81">
        <v>208.55181747082776</v>
      </c>
      <c r="F64" s="81">
        <v>203.71325404999749</v>
      </c>
      <c r="G64" s="81">
        <v>167.61268924293276</v>
      </c>
      <c r="H64" s="81">
        <v>156.51449089367361</v>
      </c>
      <c r="I64" s="81">
        <v>148.45862676029861</v>
      </c>
      <c r="J64" s="81">
        <v>146.70375716008147</v>
      </c>
      <c r="K64" s="81">
        <v>135.48273570876597</v>
      </c>
      <c r="L64" s="81">
        <v>131.38786739158397</v>
      </c>
      <c r="M64" s="81">
        <v>124.71837856471814</v>
      </c>
      <c r="N64" s="81">
        <v>121.78250686701472</v>
      </c>
      <c r="O64" s="81">
        <v>121.37467880414681</v>
      </c>
      <c r="P64" s="81">
        <v>114.74631789356332</v>
      </c>
      <c r="Q64" s="81">
        <v>125.79612523802969</v>
      </c>
      <c r="R64" s="81">
        <v>114.0241525376621</v>
      </c>
      <c r="S64" s="81">
        <v>113.06593539476337</v>
      </c>
      <c r="T64" s="81">
        <v>110.62624764699541</v>
      </c>
      <c r="U64" s="81">
        <v>111.66422940379154</v>
      </c>
      <c r="V64" s="81">
        <v>112.10336804320814</v>
      </c>
      <c r="W64" s="92"/>
    </row>
    <row r="65" spans="1:23" s="64" customFormat="1" ht="12.75" customHeight="1">
      <c r="A65" s="78">
        <v>61</v>
      </c>
      <c r="B65" s="79" t="s">
        <v>421</v>
      </c>
      <c r="C65" s="88" t="s">
        <v>422</v>
      </c>
      <c r="D65" s="81">
        <v>61.795950624259504</v>
      </c>
      <c r="E65" s="81">
        <v>57.970167085315481</v>
      </c>
      <c r="F65" s="81">
        <v>60.47273749583654</v>
      </c>
      <c r="G65" s="81">
        <v>57.383648717916877</v>
      </c>
      <c r="H65" s="81">
        <v>56.160019654697351</v>
      </c>
      <c r="I65" s="81">
        <v>54.558332209923734</v>
      </c>
      <c r="J65" s="81">
        <v>53.56525857456451</v>
      </c>
      <c r="K65" s="81">
        <v>51.028567625154906</v>
      </c>
      <c r="L65" s="81">
        <v>49.658111985843291</v>
      </c>
      <c r="M65" s="81">
        <v>48.024207876579368</v>
      </c>
      <c r="N65" s="81">
        <v>46.868876890145629</v>
      </c>
      <c r="O65" s="81">
        <v>47.590082063199986</v>
      </c>
      <c r="P65" s="81">
        <v>45.990573216651278</v>
      </c>
      <c r="Q65" s="81">
        <v>48.887846195978398</v>
      </c>
      <c r="R65" s="81">
        <v>45.452401265739859</v>
      </c>
      <c r="S65" s="81">
        <v>45.172158679437892</v>
      </c>
      <c r="T65" s="81">
        <v>44.645177015486865</v>
      </c>
      <c r="U65" s="81">
        <v>44.800892820003753</v>
      </c>
      <c r="V65" s="81">
        <v>44.96256832715283</v>
      </c>
      <c r="W65" s="92"/>
    </row>
    <row r="66" spans="1:23" s="64" customFormat="1" ht="12.75" customHeight="1">
      <c r="A66" s="78">
        <v>62</v>
      </c>
      <c r="B66" s="94" t="s">
        <v>423</v>
      </c>
      <c r="C66" s="88" t="s">
        <v>424</v>
      </c>
      <c r="D66" s="81">
        <v>165.19136395482138</v>
      </c>
      <c r="E66" s="81">
        <v>158.17992138313724</v>
      </c>
      <c r="F66" s="81">
        <v>151.88352228227524</v>
      </c>
      <c r="G66" s="81">
        <v>117.67546938069924</v>
      </c>
      <c r="H66" s="81">
        <v>111.88973029849738</v>
      </c>
      <c r="I66" s="81">
        <v>104.17992732408861</v>
      </c>
      <c r="J66" s="81">
        <v>104.85206320725189</v>
      </c>
      <c r="K66" s="81">
        <v>94.468966284051817</v>
      </c>
      <c r="L66" s="81">
        <v>91.249629823354937</v>
      </c>
      <c r="M66" s="81">
        <v>86.571004880083805</v>
      </c>
      <c r="N66" s="81">
        <v>86.867764716126572</v>
      </c>
      <c r="O66" s="81">
        <v>86.033339964348244</v>
      </c>
      <c r="P66" s="81">
        <v>77.994243906286457</v>
      </c>
      <c r="Q66" s="81">
        <v>98.272789498521405</v>
      </c>
      <c r="R66" s="81">
        <v>78.419473376950435</v>
      </c>
      <c r="S66" s="81">
        <v>78.414490608129768</v>
      </c>
      <c r="T66" s="81">
        <v>74.79285795764082</v>
      </c>
      <c r="U66" s="81">
        <v>76.186192012135209</v>
      </c>
      <c r="V66" s="81">
        <v>77.533056283993886</v>
      </c>
      <c r="W66" s="92"/>
    </row>
    <row r="67" spans="1:23" s="64" customFormat="1" ht="12.75" customHeight="1">
      <c r="A67" s="78">
        <v>63</v>
      </c>
      <c r="B67" s="94" t="s">
        <v>425</v>
      </c>
      <c r="C67" s="88" t="s">
        <v>426</v>
      </c>
      <c r="D67" s="81">
        <v>42.706347837845001</v>
      </c>
      <c r="E67" s="81">
        <v>45.992124197051638</v>
      </c>
      <c r="F67" s="81">
        <v>44.352160550464973</v>
      </c>
      <c r="G67" s="81">
        <v>39.310061839256036</v>
      </c>
      <c r="H67" s="81">
        <v>37.545519614675101</v>
      </c>
      <c r="I67" s="81">
        <v>36.237762788868579</v>
      </c>
      <c r="J67" s="81">
        <v>36.350313296272027</v>
      </c>
      <c r="K67" s="81">
        <v>33.979547389595091</v>
      </c>
      <c r="L67" s="81">
        <v>33.513929540943188</v>
      </c>
      <c r="M67" s="81">
        <v>32.178352967873955</v>
      </c>
      <c r="N67" s="81">
        <v>32.687645262046225</v>
      </c>
      <c r="O67" s="81">
        <v>32.447583128046269</v>
      </c>
      <c r="P67" s="81">
        <v>30.692911215396183</v>
      </c>
      <c r="Q67" s="81">
        <v>35.890055583056252</v>
      </c>
      <c r="R67" s="81">
        <v>32.70374806572034</v>
      </c>
      <c r="S67" s="81">
        <v>32.688122278478055</v>
      </c>
      <c r="T67" s="81">
        <v>31.726230349208983</v>
      </c>
      <c r="U67" s="81">
        <v>31.598747423201957</v>
      </c>
      <c r="V67" s="81">
        <v>31.953303864785308</v>
      </c>
      <c r="W67" s="92"/>
    </row>
    <row r="68" spans="1:23" s="64" customFormat="1" ht="12.75" customHeight="1">
      <c r="A68" s="78">
        <v>64</v>
      </c>
      <c r="B68" s="94" t="s">
        <v>427</v>
      </c>
      <c r="C68" s="88" t="s">
        <v>428</v>
      </c>
      <c r="D68" s="81">
        <v>1002.606746606825</v>
      </c>
      <c r="E68" s="81">
        <v>783.01337495306609</v>
      </c>
      <c r="F68" s="81">
        <v>1383.4875006368591</v>
      </c>
      <c r="G68" s="81">
        <v>946.78739440450727</v>
      </c>
      <c r="H68" s="81">
        <v>606.41167085133281</v>
      </c>
      <c r="I68" s="81">
        <v>467.87242956180074</v>
      </c>
      <c r="J68" s="81">
        <v>414.88613844145641</v>
      </c>
      <c r="K68" s="81">
        <v>369.55122975098686</v>
      </c>
      <c r="L68" s="81">
        <v>377.33670122210299</v>
      </c>
      <c r="M68" s="81">
        <v>346.47719253829075</v>
      </c>
      <c r="N68" s="81">
        <v>539.70465229933677</v>
      </c>
      <c r="O68" s="81">
        <v>449.20968604881108</v>
      </c>
      <c r="P68" s="81">
        <v>395.79922037299684</v>
      </c>
      <c r="Q68" s="81">
        <v>322.90224595076893</v>
      </c>
      <c r="R68" s="81">
        <v>258.90437238119341</v>
      </c>
      <c r="S68" s="81">
        <v>294.66680830415851</v>
      </c>
      <c r="T68" s="81">
        <v>247.64012994557302</v>
      </c>
      <c r="U68" s="81">
        <v>226.05836903871045</v>
      </c>
      <c r="V68" s="81">
        <v>223.13678490016295</v>
      </c>
      <c r="W68" s="92"/>
    </row>
    <row r="69" spans="1:23" s="64" customFormat="1" ht="12.75" customHeight="1">
      <c r="A69" s="78">
        <v>65</v>
      </c>
      <c r="B69" s="79" t="s">
        <v>429</v>
      </c>
      <c r="C69" s="88" t="s">
        <v>430</v>
      </c>
      <c r="D69" s="81">
        <v>297.89066217327706</v>
      </c>
      <c r="E69" s="81">
        <v>243.89593364008948</v>
      </c>
      <c r="F69" s="81">
        <v>225.70575803074095</v>
      </c>
      <c r="G69" s="81">
        <v>110.37004055740081</v>
      </c>
      <c r="H69" s="81">
        <v>91.572357585328078</v>
      </c>
      <c r="I69" s="81">
        <v>70.454756918345552</v>
      </c>
      <c r="J69" s="81">
        <v>71.222663139082925</v>
      </c>
      <c r="K69" s="81">
        <v>69.021979538544699</v>
      </c>
      <c r="L69" s="81">
        <v>52.880324746528032</v>
      </c>
      <c r="M69" s="81">
        <v>42.302424749184226</v>
      </c>
      <c r="N69" s="81">
        <v>36.15554837352677</v>
      </c>
      <c r="O69" s="81">
        <v>35.803435322815432</v>
      </c>
      <c r="P69" s="81">
        <v>24.789851866091979</v>
      </c>
      <c r="Q69" s="81">
        <v>44.333950248099583</v>
      </c>
      <c r="R69" s="81">
        <v>29.989275833586849</v>
      </c>
      <c r="S69" s="81">
        <v>35.541336909010873</v>
      </c>
      <c r="T69" s="81">
        <v>35.866874304334715</v>
      </c>
      <c r="U69" s="81">
        <v>29.99024892164055</v>
      </c>
      <c r="V69" s="81">
        <v>29.809105400172346</v>
      </c>
      <c r="W69" s="92"/>
    </row>
    <row r="70" spans="1:23" s="64" customFormat="1" ht="12.75" customHeight="1">
      <c r="A70" s="78">
        <v>66</v>
      </c>
      <c r="B70" s="79" t="s">
        <v>431</v>
      </c>
      <c r="C70" s="88" t="s">
        <v>432</v>
      </c>
      <c r="D70" s="81">
        <v>1140.6209271028777</v>
      </c>
      <c r="E70" s="81">
        <v>909.48194245367267</v>
      </c>
      <c r="F70" s="81">
        <v>910.69789202018978</v>
      </c>
      <c r="G70" s="81">
        <v>469.08673501718067</v>
      </c>
      <c r="H70" s="81">
        <v>434.46127954061637</v>
      </c>
      <c r="I70" s="81">
        <v>379.76426895896554</v>
      </c>
      <c r="J70" s="81">
        <v>366.10274394678891</v>
      </c>
      <c r="K70" s="81">
        <v>378.68764952397845</v>
      </c>
      <c r="L70" s="81">
        <v>297.59580245244706</v>
      </c>
      <c r="M70" s="81">
        <v>267.55794506675727</v>
      </c>
      <c r="N70" s="81">
        <v>260.984555222805</v>
      </c>
      <c r="O70" s="81">
        <v>276.61555000581961</v>
      </c>
      <c r="P70" s="81">
        <v>270.31709195526071</v>
      </c>
      <c r="Q70" s="81">
        <v>289.53588599179068</v>
      </c>
      <c r="R70" s="81">
        <v>299.00901938570655</v>
      </c>
      <c r="S70" s="81">
        <v>282.08787605024202</v>
      </c>
      <c r="T70" s="81">
        <v>280.32860774364696</v>
      </c>
      <c r="U70" s="81">
        <v>235.60996736194801</v>
      </c>
      <c r="V70" s="81">
        <v>235.82738614227989</v>
      </c>
      <c r="W70" s="92"/>
    </row>
    <row r="71" spans="1:23" s="64" customFormat="1" ht="12.75" customHeight="1">
      <c r="A71" s="78">
        <v>67</v>
      </c>
      <c r="B71" s="94" t="s">
        <v>433</v>
      </c>
      <c r="C71" s="86" t="s">
        <v>434</v>
      </c>
      <c r="D71" s="81">
        <v>211.84757376426077</v>
      </c>
      <c r="E71" s="81">
        <v>185.28131026166653</v>
      </c>
      <c r="F71" s="81">
        <v>161.47137160254437</v>
      </c>
      <c r="G71" s="81">
        <v>109.80384466950105</v>
      </c>
      <c r="H71" s="81">
        <v>95.502048490155218</v>
      </c>
      <c r="I71" s="81">
        <v>80.295444196826764</v>
      </c>
      <c r="J71" s="81">
        <v>83.017461612662089</v>
      </c>
      <c r="K71" s="81">
        <v>74.597183748350801</v>
      </c>
      <c r="L71" s="81">
        <v>63.050771394089665</v>
      </c>
      <c r="M71" s="81">
        <v>53.989852140868869</v>
      </c>
      <c r="N71" s="81">
        <v>54.620420198070427</v>
      </c>
      <c r="O71" s="81">
        <v>52.681373152649144</v>
      </c>
      <c r="P71" s="81">
        <v>46.421127803002022</v>
      </c>
      <c r="Q71" s="81">
        <v>60.442060399565541</v>
      </c>
      <c r="R71" s="81">
        <v>39.984265198985213</v>
      </c>
      <c r="S71" s="81">
        <v>46.163578450287652</v>
      </c>
      <c r="T71" s="81">
        <v>62.567246293616464</v>
      </c>
      <c r="U71" s="81">
        <v>45.542922015096238</v>
      </c>
      <c r="V71" s="81">
        <v>41.793543232624131</v>
      </c>
      <c r="W71" s="92"/>
    </row>
    <row r="72" spans="1:23" s="64" customFormat="1" ht="6.95" customHeight="1">
      <c r="A72" s="95"/>
      <c r="B72" s="96"/>
      <c r="C72" s="97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92"/>
    </row>
    <row r="73" spans="1:23" s="64" customFormat="1" ht="12.75" customHeight="1">
      <c r="A73" s="78">
        <v>69</v>
      </c>
      <c r="B73" s="96"/>
      <c r="C73" s="99" t="s">
        <v>435</v>
      </c>
      <c r="D73" s="81">
        <v>106023.6284796228</v>
      </c>
      <c r="E73" s="81">
        <v>98533.540793051056</v>
      </c>
      <c r="F73" s="81">
        <v>98359.081596500226</v>
      </c>
      <c r="G73" s="81">
        <v>90335.104398897209</v>
      </c>
      <c r="H73" s="81">
        <v>88207.085158785165</v>
      </c>
      <c r="I73" s="131">
        <v>82511.967264187755</v>
      </c>
      <c r="J73" s="131">
        <v>87038.286543953887</v>
      </c>
      <c r="K73" s="131">
        <v>91275.192387209288</v>
      </c>
      <c r="L73" s="131">
        <v>96553.271960590195</v>
      </c>
      <c r="M73" s="131">
        <v>107627.49240345413</v>
      </c>
      <c r="N73" s="131">
        <v>98314.982852255809</v>
      </c>
      <c r="O73" s="131">
        <v>72916.657857351558</v>
      </c>
      <c r="P73" s="131">
        <v>85940.831058244643</v>
      </c>
      <c r="Q73" s="131">
        <v>86377.303354514515</v>
      </c>
      <c r="R73" s="131">
        <v>75372.691190434649</v>
      </c>
      <c r="S73" s="131">
        <v>64852.183026792845</v>
      </c>
      <c r="T73" s="131">
        <v>61152.799605107502</v>
      </c>
      <c r="U73" s="131">
        <v>61610.258841638206</v>
      </c>
      <c r="V73" s="131">
        <v>60231.145098904046</v>
      </c>
      <c r="W73" s="301"/>
    </row>
    <row r="74" spans="1:23" s="64" customFormat="1" ht="12.75" customHeight="1">
      <c r="A74" s="78">
        <v>70</v>
      </c>
      <c r="B74" s="96"/>
      <c r="C74" s="100" t="s">
        <v>436</v>
      </c>
      <c r="D74" s="81">
        <v>22370.582308572866</v>
      </c>
      <c r="E74" s="81">
        <v>21675.641705296315</v>
      </c>
      <c r="F74" s="81">
        <v>24426.189478188124</v>
      </c>
      <c r="G74" s="81">
        <v>22744.21928605478</v>
      </c>
      <c r="H74" s="81">
        <v>22419.491446275402</v>
      </c>
      <c r="I74" s="131">
        <v>20996.858874903592</v>
      </c>
      <c r="J74" s="131">
        <v>23347.06323614392</v>
      </c>
      <c r="K74" s="131">
        <v>21972.631880484998</v>
      </c>
      <c r="L74" s="131">
        <v>22035.591056425259</v>
      </c>
      <c r="M74" s="131">
        <v>20692.254605805934</v>
      </c>
      <c r="N74" s="131">
        <v>20406.624307752718</v>
      </c>
      <c r="O74" s="131">
        <v>21558.994734017746</v>
      </c>
      <c r="P74" s="131">
        <v>20220.553666158288</v>
      </c>
      <c r="Q74" s="131">
        <v>22568.514957608728</v>
      </c>
      <c r="R74" s="131">
        <v>24506.386422498184</v>
      </c>
      <c r="S74" s="131">
        <v>32932.356994688649</v>
      </c>
      <c r="T74" s="131">
        <v>28090.603104294165</v>
      </c>
      <c r="U74" s="131">
        <v>25589.322559552144</v>
      </c>
      <c r="V74" s="131">
        <v>26177.216177862185</v>
      </c>
      <c r="W74" s="92"/>
    </row>
    <row r="75" spans="1:23" s="64" customFormat="1" ht="12.75" customHeight="1">
      <c r="A75" s="78">
        <v>71</v>
      </c>
      <c r="B75" s="96"/>
      <c r="C75" s="101" t="s">
        <v>716</v>
      </c>
      <c r="D75" s="81">
        <v>128394.21078819566</v>
      </c>
      <c r="E75" s="81">
        <v>120209.18249834736</v>
      </c>
      <c r="F75" s="81">
        <v>122785.27107468835</v>
      </c>
      <c r="G75" s="81">
        <v>113079.32368495196</v>
      </c>
      <c r="H75" s="81">
        <v>110626.5766050606</v>
      </c>
      <c r="I75" s="131">
        <v>103508.82613909135</v>
      </c>
      <c r="J75" s="131">
        <v>110385.34978009781</v>
      </c>
      <c r="K75" s="131">
        <v>113247.82426769429</v>
      </c>
      <c r="L75" s="131">
        <v>118588.86301701546</v>
      </c>
      <c r="M75" s="131">
        <v>128319.74700926006</v>
      </c>
      <c r="N75" s="131">
        <v>118721.60716000851</v>
      </c>
      <c r="O75" s="131">
        <v>94475.652591369304</v>
      </c>
      <c r="P75" s="131">
        <v>106161.38472440292</v>
      </c>
      <c r="Q75" s="131">
        <v>108945.81831212323</v>
      </c>
      <c r="R75" s="131">
        <v>99879.077612932815</v>
      </c>
      <c r="S75" s="131">
        <v>97784.540021481516</v>
      </c>
      <c r="T75" s="131">
        <v>89243.402709401678</v>
      </c>
      <c r="U75" s="131">
        <v>87199.581401190357</v>
      </c>
      <c r="V75" s="131">
        <v>86408.361276766242</v>
      </c>
      <c r="W75" s="92"/>
    </row>
    <row r="76" spans="1:23" s="64" customFormat="1" ht="12.75" customHeight="1">
      <c r="A76" s="78">
        <v>72</v>
      </c>
      <c r="B76" s="96"/>
      <c r="C76" s="100" t="s">
        <v>437</v>
      </c>
      <c r="D76" s="81">
        <v>-4559.2442776706266</v>
      </c>
      <c r="E76" s="81">
        <v>-4201.7178329748795</v>
      </c>
      <c r="F76" s="81">
        <v>-4939.4395854995437</v>
      </c>
      <c r="G76" s="81">
        <v>-5134.8725382219163</v>
      </c>
      <c r="H76" s="81">
        <v>-5638.8675699200248</v>
      </c>
      <c r="I76" s="131">
        <v>-1107.9053001835632</v>
      </c>
      <c r="J76" s="131">
        <v>-6032.4770225122093</v>
      </c>
      <c r="K76" s="131">
        <v>-7514.2956600833422</v>
      </c>
      <c r="L76" s="131">
        <v>-6139.1510324146893</v>
      </c>
      <c r="M76" s="131">
        <v>-14607.667603066167</v>
      </c>
      <c r="N76" s="131">
        <v>-10443.203876527459</v>
      </c>
      <c r="O76" s="131">
        <v>-10206.687013726538</v>
      </c>
      <c r="P76" s="131">
        <v>-15539.737935504654</v>
      </c>
      <c r="Q76" s="131">
        <v>-18646.759849910864</v>
      </c>
      <c r="R76" s="131">
        <v>-14757.961497354991</v>
      </c>
      <c r="S76" s="131">
        <v>-15798.120957124114</v>
      </c>
      <c r="T76" s="131">
        <v>-12483.533869588464</v>
      </c>
      <c r="U76" s="131">
        <v>-15931.628428393913</v>
      </c>
      <c r="V76" s="131">
        <v>-17172.071249312896</v>
      </c>
      <c r="W76" s="92"/>
    </row>
    <row r="77" spans="1:23" s="64" customFormat="1" ht="12.75" customHeight="1">
      <c r="A77" s="78">
        <v>73</v>
      </c>
      <c r="B77" s="96"/>
      <c r="C77" s="136" t="s">
        <v>717</v>
      </c>
      <c r="D77" s="81">
        <v>123834.96651052503</v>
      </c>
      <c r="E77" s="81">
        <v>116007.46466537248</v>
      </c>
      <c r="F77" s="81">
        <v>117845.83148918881</v>
      </c>
      <c r="G77" s="81">
        <v>107944.45114673005</v>
      </c>
      <c r="H77" s="81">
        <v>104987.70903514058</v>
      </c>
      <c r="I77" s="131">
        <v>102400.9208389078</v>
      </c>
      <c r="J77" s="131">
        <v>104352.8727575856</v>
      </c>
      <c r="K77" s="131">
        <v>105733.52860761095</v>
      </c>
      <c r="L77" s="131">
        <v>112449.71198460077</v>
      </c>
      <c r="M77" s="131">
        <v>113712.07940619389</v>
      </c>
      <c r="N77" s="131">
        <v>108278.40328348105</v>
      </c>
      <c r="O77" s="131">
        <v>84268.965577642768</v>
      </c>
      <c r="P77" s="131">
        <v>90621.646788898259</v>
      </c>
      <c r="Q77" s="131">
        <v>90299.058462212357</v>
      </c>
      <c r="R77" s="131">
        <v>85121.116115577825</v>
      </c>
      <c r="S77" s="131">
        <v>81986.419064357397</v>
      </c>
      <c r="T77" s="131">
        <v>76759.868839813222</v>
      </c>
      <c r="U77" s="131">
        <v>71267.95297279644</v>
      </c>
      <c r="V77" s="131">
        <v>69236.290027453346</v>
      </c>
      <c r="W77" s="92"/>
    </row>
    <row r="78" spans="1:23" ht="15" customHeight="1">
      <c r="A78" s="112" t="s">
        <v>449</v>
      </c>
    </row>
    <row r="79" spans="1:23" ht="12.95" customHeight="1">
      <c r="A79" s="113" t="s">
        <v>459</v>
      </c>
      <c r="C79" s="113"/>
    </row>
    <row r="80" spans="1:23" ht="12.95" customHeight="1">
      <c r="A80" s="116" t="s">
        <v>718</v>
      </c>
      <c r="C80" s="113"/>
    </row>
    <row r="81" spans="1:23" ht="12.95" customHeight="1">
      <c r="A81" s="113" t="s">
        <v>442</v>
      </c>
      <c r="C81" s="117"/>
    </row>
    <row r="82" spans="1:23" s="115" customFormat="1" ht="12" customHeight="1">
      <c r="C82" s="117"/>
      <c r="D82" s="120"/>
      <c r="E82" s="120"/>
      <c r="F82" s="120"/>
      <c r="G82" s="114"/>
      <c r="H82" s="114"/>
      <c r="I82" s="114"/>
      <c r="J82" s="114"/>
      <c r="K82" s="114"/>
      <c r="L82" s="114"/>
      <c r="M82" s="114"/>
      <c r="N82" s="114"/>
      <c r="O82" s="114"/>
      <c r="P82" s="114"/>
      <c r="Q82" s="114"/>
      <c r="R82" s="114"/>
      <c r="S82" s="114"/>
      <c r="T82" s="114"/>
      <c r="U82" s="114"/>
      <c r="V82" s="114"/>
      <c r="W82" s="303"/>
    </row>
    <row r="83" spans="1:23" ht="12" customHeight="1">
      <c r="B83" s="116"/>
      <c r="C83" s="117"/>
    </row>
    <row r="84" spans="1:23" ht="12" customHeight="1">
      <c r="B84" s="116"/>
      <c r="C84" s="117"/>
    </row>
    <row r="85" spans="1:23" ht="12" customHeight="1">
      <c r="B85" s="116"/>
      <c r="C85" s="117"/>
      <c r="D85" s="127"/>
      <c r="E85" s="127"/>
      <c r="F85" s="127"/>
      <c r="G85" s="127"/>
      <c r="H85" s="127"/>
      <c r="I85" s="127"/>
      <c r="J85" s="127"/>
      <c r="K85" s="127"/>
      <c r="L85" s="127"/>
      <c r="M85" s="127"/>
      <c r="N85" s="127"/>
      <c r="O85" s="127"/>
      <c r="P85" s="127"/>
      <c r="Q85" s="127"/>
      <c r="R85" s="127"/>
      <c r="S85" s="127"/>
      <c r="T85" s="127"/>
      <c r="U85" s="127"/>
      <c r="V85" s="127"/>
    </row>
    <row r="86" spans="1:23" ht="12" customHeight="1">
      <c r="B86" s="116"/>
      <c r="C86" s="117"/>
      <c r="D86" s="128"/>
      <c r="E86" s="128"/>
      <c r="F86" s="128"/>
      <c r="G86" s="128"/>
      <c r="H86" s="128"/>
      <c r="I86" s="128"/>
      <c r="J86" s="128"/>
      <c r="K86" s="128"/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</row>
    <row r="87" spans="1:23" ht="12" customHeight="1">
      <c r="B87" s="116"/>
      <c r="C87" s="117"/>
    </row>
    <row r="88" spans="1:23" ht="12" customHeight="1">
      <c r="B88" s="116"/>
    </row>
    <row r="89" spans="1:23" ht="12" customHeight="1">
      <c r="B89" s="116"/>
    </row>
    <row r="90" spans="1:23" ht="12" customHeight="1">
      <c r="B90" s="116"/>
    </row>
    <row r="91" spans="1:23" ht="15" customHeight="1">
      <c r="B91" s="116"/>
    </row>
    <row r="92" spans="1:23" ht="15" customHeight="1">
      <c r="B92" s="116"/>
    </row>
    <row r="93" spans="1:23" ht="15" customHeight="1">
      <c r="B93" s="116"/>
    </row>
    <row r="94" spans="1:23" ht="15" customHeight="1">
      <c r="B94" s="116"/>
    </row>
    <row r="95" spans="1:23" ht="15" customHeight="1">
      <c r="B95" s="116"/>
      <c r="C95" s="117"/>
    </row>
    <row r="96" spans="1:23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B186" s="116"/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>
      <c r="C213" s="117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5"/>
  <sheetViews>
    <sheetView topLeftCell="A4"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66" t="s">
        <v>753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3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7064.2782395114655</v>
      </c>
      <c r="E5" s="81">
        <v>7113.9446806873621</v>
      </c>
      <c r="F5" s="81">
        <v>7084.0500497075373</v>
      </c>
      <c r="G5" s="81">
        <v>7120.7355374665103</v>
      </c>
      <c r="H5" s="81">
        <v>7094.3613477407289</v>
      </c>
      <c r="I5" s="81">
        <v>7031.0176226511776</v>
      </c>
      <c r="J5" s="81">
        <v>7111.7569553761004</v>
      </c>
      <c r="K5" s="81">
        <v>7063.3324941557903</v>
      </c>
      <c r="L5" s="81">
        <v>7076.0780355416446</v>
      </c>
      <c r="M5" s="81">
        <v>6970.624618255315</v>
      </c>
      <c r="N5" s="81">
        <v>7001.7520954967003</v>
      </c>
      <c r="O5" s="81">
        <v>6951.4151802955594</v>
      </c>
      <c r="P5" s="81">
        <v>7114.3490667738433</v>
      </c>
      <c r="Q5" s="81">
        <v>7255.8395077465902</v>
      </c>
      <c r="R5" s="81">
        <v>7367.8972963630176</v>
      </c>
      <c r="S5" s="81">
        <v>7406.0966552909067</v>
      </c>
      <c r="T5" s="81">
        <v>7639.99230947255</v>
      </c>
      <c r="U5" s="81">
        <v>7916.8626512697501</v>
      </c>
      <c r="V5" s="81">
        <v>8206.1556700480378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7064.2782395114655</v>
      </c>
      <c r="E6" s="81">
        <v>7113.9446806873621</v>
      </c>
      <c r="F6" s="81">
        <v>7084.0500497075373</v>
      </c>
      <c r="G6" s="81">
        <v>7120.7355374665103</v>
      </c>
      <c r="H6" s="81">
        <v>7094.3613477407289</v>
      </c>
      <c r="I6" s="81">
        <v>7031.0176226511776</v>
      </c>
      <c r="J6" s="81">
        <v>7111.7569553761004</v>
      </c>
      <c r="K6" s="81">
        <v>7063.3324941557903</v>
      </c>
      <c r="L6" s="81">
        <v>7076.0780355416446</v>
      </c>
      <c r="M6" s="81">
        <v>6970.624618255315</v>
      </c>
      <c r="N6" s="81">
        <v>7001.7520954967003</v>
      </c>
      <c r="O6" s="81">
        <v>6951.4151802955594</v>
      </c>
      <c r="P6" s="81">
        <v>7114.3490667738433</v>
      </c>
      <c r="Q6" s="81">
        <v>7255.8395077465902</v>
      </c>
      <c r="R6" s="81">
        <v>7367.8972963630176</v>
      </c>
      <c r="S6" s="81">
        <v>7406.0966552909067</v>
      </c>
      <c r="T6" s="81">
        <v>7639.99230947255</v>
      </c>
      <c r="U6" s="81">
        <v>7916.8626512697501</v>
      </c>
      <c r="V6" s="81">
        <v>8206.1556700480378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0</v>
      </c>
      <c r="E7" s="81">
        <v>0</v>
      </c>
      <c r="F7" s="81">
        <v>0</v>
      </c>
      <c r="G7" s="81">
        <v>0</v>
      </c>
      <c r="H7" s="81">
        <v>0</v>
      </c>
      <c r="I7" s="81">
        <v>0</v>
      </c>
      <c r="J7" s="81">
        <v>0</v>
      </c>
      <c r="K7" s="81">
        <v>0</v>
      </c>
      <c r="L7" s="81">
        <v>0</v>
      </c>
      <c r="M7" s="81">
        <v>0</v>
      </c>
      <c r="N7" s="81">
        <v>0</v>
      </c>
      <c r="O7" s="81">
        <v>0</v>
      </c>
      <c r="P7" s="81">
        <v>0</v>
      </c>
      <c r="Q7" s="81">
        <v>0</v>
      </c>
      <c r="R7" s="81">
        <v>0</v>
      </c>
      <c r="S7" s="81">
        <v>0</v>
      </c>
      <c r="T7" s="81">
        <v>0</v>
      </c>
      <c r="U7" s="81">
        <v>0</v>
      </c>
      <c r="V7" s="81">
        <v>0</v>
      </c>
      <c r="W7" s="301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0</v>
      </c>
      <c r="E8" s="81">
        <v>0</v>
      </c>
      <c r="F8" s="81">
        <v>0</v>
      </c>
      <c r="G8" s="81">
        <v>0</v>
      </c>
      <c r="H8" s="81">
        <v>0</v>
      </c>
      <c r="I8" s="81">
        <v>0</v>
      </c>
      <c r="J8" s="81">
        <v>0</v>
      </c>
      <c r="K8" s="81">
        <v>0</v>
      </c>
      <c r="L8" s="81">
        <v>0</v>
      </c>
      <c r="M8" s="81">
        <v>0</v>
      </c>
      <c r="N8" s="81">
        <v>0</v>
      </c>
      <c r="O8" s="81">
        <v>0</v>
      </c>
      <c r="P8" s="81">
        <v>0</v>
      </c>
      <c r="Q8" s="81">
        <v>0</v>
      </c>
      <c r="R8" s="81">
        <v>0</v>
      </c>
      <c r="S8" s="81">
        <v>0</v>
      </c>
      <c r="T8" s="81">
        <v>0</v>
      </c>
      <c r="U8" s="81">
        <v>0</v>
      </c>
      <c r="V8" s="81">
        <v>0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2846.3370125000001</v>
      </c>
      <c r="E9" s="81">
        <v>2737.5234429500001</v>
      </c>
      <c r="F9" s="81">
        <v>2640.7324080999997</v>
      </c>
      <c r="G9" s="81">
        <v>2511.6435390500001</v>
      </c>
      <c r="H9" s="81">
        <v>2546.4664057499999</v>
      </c>
      <c r="I9" s="81">
        <v>2485.8822669000001</v>
      </c>
      <c r="J9" s="81">
        <v>2376.7045059500001</v>
      </c>
      <c r="K9" s="81">
        <v>2318.1628311499999</v>
      </c>
      <c r="L9" s="81">
        <v>2291.5381851499997</v>
      </c>
      <c r="M9" s="81">
        <v>2241.7503332999995</v>
      </c>
      <c r="N9" s="81">
        <v>2180.21033455</v>
      </c>
      <c r="O9" s="81">
        <v>2215.5804962499997</v>
      </c>
      <c r="P9" s="81">
        <v>2191.7429096000001</v>
      </c>
      <c r="Q9" s="81">
        <v>2138.7156198999996</v>
      </c>
      <c r="R9" s="81">
        <v>1959.9282900999999</v>
      </c>
      <c r="S9" s="81">
        <v>1997.6636494000002</v>
      </c>
      <c r="T9" s="81">
        <v>2147.1237252000001</v>
      </c>
      <c r="U9" s="81">
        <v>2115.7806599999999</v>
      </c>
      <c r="V9" s="81">
        <v>2094.402466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1255.3753715</v>
      </c>
      <c r="E10" s="81">
        <v>1191.12228895</v>
      </c>
      <c r="F10" s="81">
        <v>1111.1073100999999</v>
      </c>
      <c r="G10" s="81">
        <v>1010.53164305</v>
      </c>
      <c r="H10" s="81">
        <v>972.88718174999997</v>
      </c>
      <c r="I10" s="81">
        <v>972.22573890000001</v>
      </c>
      <c r="J10" s="81">
        <v>967.27761895000003</v>
      </c>
      <c r="K10" s="81">
        <v>981.65718014999993</v>
      </c>
      <c r="L10" s="81">
        <v>967.75011314999995</v>
      </c>
      <c r="M10" s="81">
        <v>994.88311829999998</v>
      </c>
      <c r="N10" s="81">
        <v>973.57163654999999</v>
      </c>
      <c r="O10" s="81">
        <v>958.02996125000004</v>
      </c>
      <c r="P10" s="81">
        <v>973.9413356</v>
      </c>
      <c r="Q10" s="81">
        <v>947.88886489999993</v>
      </c>
      <c r="R10" s="81">
        <v>897.06386410000005</v>
      </c>
      <c r="S10" s="81">
        <v>909.67758040000012</v>
      </c>
      <c r="T10" s="81">
        <v>957.53776219999997</v>
      </c>
      <c r="U10" s="81">
        <v>983.43919999999991</v>
      </c>
      <c r="V10" s="81">
        <v>964.85360000000003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0</v>
      </c>
      <c r="E11" s="81">
        <v>0</v>
      </c>
      <c r="F11" s="81">
        <v>0</v>
      </c>
      <c r="G11" s="81">
        <v>0</v>
      </c>
      <c r="H11" s="81">
        <v>0</v>
      </c>
      <c r="I11" s="81">
        <v>0</v>
      </c>
      <c r="J11" s="81">
        <v>0</v>
      </c>
      <c r="K11" s="81">
        <v>0</v>
      </c>
      <c r="L11" s="81">
        <v>0</v>
      </c>
      <c r="M11" s="81">
        <v>0</v>
      </c>
      <c r="N11" s="81">
        <v>0</v>
      </c>
      <c r="O11" s="81">
        <v>0</v>
      </c>
      <c r="P11" s="81">
        <v>0</v>
      </c>
      <c r="Q11" s="81">
        <v>0</v>
      </c>
      <c r="R11" s="81">
        <v>0</v>
      </c>
      <c r="S11" s="81">
        <v>0</v>
      </c>
      <c r="T11" s="81">
        <v>0</v>
      </c>
      <c r="U11" s="81">
        <v>0</v>
      </c>
      <c r="V11" s="81">
        <v>0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1590.9616410000001</v>
      </c>
      <c r="E12" s="81">
        <v>1546.4011540000001</v>
      </c>
      <c r="F12" s="81">
        <v>1529.625098</v>
      </c>
      <c r="G12" s="81">
        <v>1501.1118959999999</v>
      </c>
      <c r="H12" s="81">
        <v>1573.5792239999998</v>
      </c>
      <c r="I12" s="81">
        <v>1513.656528</v>
      </c>
      <c r="J12" s="81">
        <v>1409.4268870000001</v>
      </c>
      <c r="K12" s="81">
        <v>1336.5056510000002</v>
      </c>
      <c r="L12" s="81">
        <v>1323.7880719999998</v>
      </c>
      <c r="M12" s="81">
        <v>1246.8672149999998</v>
      </c>
      <c r="N12" s="81">
        <v>1206.6386980000002</v>
      </c>
      <c r="O12" s="81">
        <v>1257.5505349999999</v>
      </c>
      <c r="P12" s="81">
        <v>1217.8015740000001</v>
      </c>
      <c r="Q12" s="81">
        <v>1190.8267549999998</v>
      </c>
      <c r="R12" s="81">
        <v>1062.8644259999999</v>
      </c>
      <c r="S12" s="81">
        <v>1087.986069</v>
      </c>
      <c r="T12" s="81">
        <v>1189.585963</v>
      </c>
      <c r="U12" s="81">
        <v>1132.3414599999999</v>
      </c>
      <c r="V12" s="81">
        <v>1129.5488659999999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22315.598636964893</v>
      </c>
      <c r="E13" s="81">
        <v>21106.388133591892</v>
      </c>
      <c r="F13" s="81">
        <v>20822.485568599845</v>
      </c>
      <c r="G13" s="81">
        <v>20240.800940773177</v>
      </c>
      <c r="H13" s="81">
        <v>18785.367576726734</v>
      </c>
      <c r="I13" s="81">
        <v>18216.393149322477</v>
      </c>
      <c r="J13" s="81">
        <v>16439.472014784642</v>
      </c>
      <c r="K13" s="81">
        <v>15172.926694447855</v>
      </c>
      <c r="L13" s="81">
        <v>14519.17371059789</v>
      </c>
      <c r="M13" s="81">
        <v>13870.785837638541</v>
      </c>
      <c r="N13" s="81">
        <v>12761.776528493825</v>
      </c>
      <c r="O13" s="81">
        <v>12129.053418426067</v>
      </c>
      <c r="P13" s="81">
        <v>11309.16074526517</v>
      </c>
      <c r="Q13" s="81">
        <v>9386.6303758558861</v>
      </c>
      <c r="R13" s="81">
        <v>7643.3689823429795</v>
      </c>
      <c r="S13" s="81">
        <v>7968.7450909524687</v>
      </c>
      <c r="T13" s="81">
        <v>8214.8736236372115</v>
      </c>
      <c r="U13" s="81">
        <v>7883.968829406861</v>
      </c>
      <c r="V13" s="81">
        <v>7754.42901686809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259.82754370000004</v>
      </c>
      <c r="E14" s="81">
        <v>281.17351980000001</v>
      </c>
      <c r="F14" s="81">
        <v>274.14098580000001</v>
      </c>
      <c r="G14" s="81">
        <v>241.9831197</v>
      </c>
      <c r="H14" s="81">
        <v>263.4894817</v>
      </c>
      <c r="I14" s="81">
        <v>267.83286170000002</v>
      </c>
      <c r="J14" s="81">
        <v>230.5279582</v>
      </c>
      <c r="K14" s="81">
        <v>250.57881940000001</v>
      </c>
      <c r="L14" s="81">
        <v>251.06346279999997</v>
      </c>
      <c r="M14" s="81">
        <v>291.75750340000002</v>
      </c>
      <c r="N14" s="81">
        <v>250.23849870000001</v>
      </c>
      <c r="O14" s="81">
        <v>222.5506685</v>
      </c>
      <c r="P14" s="81">
        <v>223.93315810000001</v>
      </c>
      <c r="Q14" s="81">
        <v>208.9939516</v>
      </c>
      <c r="R14" s="81">
        <v>244.36031459999998</v>
      </c>
      <c r="S14" s="81">
        <v>214.03432169999999</v>
      </c>
      <c r="T14" s="81">
        <v>260.57451839999999</v>
      </c>
      <c r="U14" s="81">
        <v>262.53271870000003</v>
      </c>
      <c r="V14" s="81">
        <v>218.2054253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0</v>
      </c>
      <c r="E15" s="81">
        <v>0</v>
      </c>
      <c r="F15" s="81">
        <v>0</v>
      </c>
      <c r="G15" s="81">
        <v>0</v>
      </c>
      <c r="H15" s="81">
        <v>0</v>
      </c>
      <c r="I15" s="81">
        <v>0</v>
      </c>
      <c r="J15" s="81">
        <v>0</v>
      </c>
      <c r="K15" s="81">
        <v>0</v>
      </c>
      <c r="L15" s="81">
        <v>0</v>
      </c>
      <c r="M15" s="81">
        <v>0</v>
      </c>
      <c r="N15" s="81">
        <v>0</v>
      </c>
      <c r="O15" s="81">
        <v>0</v>
      </c>
      <c r="P15" s="81">
        <v>0</v>
      </c>
      <c r="Q15" s="81">
        <v>0</v>
      </c>
      <c r="R15" s="81">
        <v>0</v>
      </c>
      <c r="S15" s="81">
        <v>0</v>
      </c>
      <c r="T15" s="81">
        <v>0</v>
      </c>
      <c r="U15" s="81">
        <v>0</v>
      </c>
      <c r="V15" s="81">
        <v>0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1048.356</v>
      </c>
      <c r="E16" s="81">
        <v>837.67499999999995</v>
      </c>
      <c r="F16" s="81">
        <v>893.82600000000002</v>
      </c>
      <c r="G16" s="81">
        <v>925.803</v>
      </c>
      <c r="H16" s="81">
        <v>921.97799999999995</v>
      </c>
      <c r="I16" s="81">
        <v>965.43</v>
      </c>
      <c r="J16" s="81">
        <v>918.45899999999995</v>
      </c>
      <c r="K16" s="81">
        <v>883.57500000000005</v>
      </c>
      <c r="L16" s="81">
        <v>910.96199999999999</v>
      </c>
      <c r="M16" s="81">
        <v>988.53300000000002</v>
      </c>
      <c r="N16" s="81">
        <v>1005.975</v>
      </c>
      <c r="O16" s="81">
        <v>994.80600000000004</v>
      </c>
      <c r="P16" s="81">
        <v>988.38</v>
      </c>
      <c r="Q16" s="81">
        <v>810.9</v>
      </c>
      <c r="R16" s="81">
        <v>699.97500000000002</v>
      </c>
      <c r="S16" s="81">
        <v>697.83299999999997</v>
      </c>
      <c r="T16" s="81">
        <v>686.66399999999999</v>
      </c>
      <c r="U16" s="81">
        <v>677.63699999999994</v>
      </c>
      <c r="V16" s="81">
        <v>686.66399999999999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81">
        <v>40.16133</v>
      </c>
      <c r="E17" s="81">
        <v>40.16133</v>
      </c>
      <c r="F17" s="81">
        <v>42.678404999999998</v>
      </c>
      <c r="G17" s="81">
        <v>43.741169999999997</v>
      </c>
      <c r="H17" s="81">
        <v>39.490110000000001</v>
      </c>
      <c r="I17" s="81">
        <v>6.4820249999999993</v>
      </c>
      <c r="J17" s="81">
        <v>6.4894499999999997</v>
      </c>
      <c r="K17" s="81">
        <v>6.6528</v>
      </c>
      <c r="L17" s="81">
        <v>6.2963999999999993</v>
      </c>
      <c r="M17" s="81">
        <v>8.1542538000000011</v>
      </c>
      <c r="N17" s="81">
        <v>10.473608475000001</v>
      </c>
      <c r="O17" s="81">
        <v>14.561811000000001</v>
      </c>
      <c r="P17" s="81">
        <v>15.286500899999998</v>
      </c>
      <c r="Q17" s="81">
        <v>15.0935697</v>
      </c>
      <c r="R17" s="81">
        <v>14.6403477</v>
      </c>
      <c r="S17" s="81">
        <v>11.24731575</v>
      </c>
      <c r="T17" s="81">
        <v>11.606841675</v>
      </c>
      <c r="U17" s="81">
        <v>11.827037474999999</v>
      </c>
      <c r="V17" s="81">
        <v>11.914511399999999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81">
        <v>1081.9480079999998</v>
      </c>
      <c r="E18" s="81">
        <v>1084.5266880000001</v>
      </c>
      <c r="F18" s="81">
        <v>1085.121768</v>
      </c>
      <c r="G18" s="81">
        <v>1084.8572879999999</v>
      </c>
      <c r="H18" s="81">
        <v>1086.523512</v>
      </c>
      <c r="I18" s="81">
        <v>1087.8062399999999</v>
      </c>
      <c r="J18" s="81">
        <v>1090.1865599999999</v>
      </c>
      <c r="K18" s="81">
        <v>1091.469288</v>
      </c>
      <c r="L18" s="81">
        <v>1091.4031680000001</v>
      </c>
      <c r="M18" s="81">
        <v>1090.9932239999998</v>
      </c>
      <c r="N18" s="81">
        <v>1090.160112</v>
      </c>
      <c r="O18" s="81">
        <v>1031.2423199999998</v>
      </c>
      <c r="P18" s="81">
        <v>972.80337599999996</v>
      </c>
      <c r="Q18" s="81">
        <v>913.17427199999986</v>
      </c>
      <c r="R18" s="81">
        <v>854.01287999999988</v>
      </c>
      <c r="S18" s="81">
        <v>796.59148800000003</v>
      </c>
      <c r="T18" s="81">
        <v>782.71603199999993</v>
      </c>
      <c r="U18" s="81">
        <v>784.62585599999989</v>
      </c>
      <c r="V18" s="81">
        <v>784.62585599999989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81">
        <v>307.03776232187602</v>
      </c>
      <c r="E19" s="81">
        <v>283.54924665826542</v>
      </c>
      <c r="F19" s="81">
        <v>286.57159432560621</v>
      </c>
      <c r="G19" s="81">
        <v>272.12015683574066</v>
      </c>
      <c r="H19" s="81">
        <v>268.87140011402948</v>
      </c>
      <c r="I19" s="81">
        <v>257.8029511423357</v>
      </c>
      <c r="J19" s="81">
        <v>235.63033461283109</v>
      </c>
      <c r="K19" s="81">
        <v>217.20563623508309</v>
      </c>
      <c r="L19" s="81">
        <v>208.59606744081199</v>
      </c>
      <c r="M19" s="81">
        <v>199.9952866332288</v>
      </c>
      <c r="N19" s="81">
        <v>211.58777122251041</v>
      </c>
      <c r="O19" s="81">
        <v>208.68825614575309</v>
      </c>
      <c r="P19" s="81">
        <v>188.40658327566439</v>
      </c>
      <c r="Q19" s="81">
        <v>185.221294476</v>
      </c>
      <c r="R19" s="81">
        <v>191.45772312599999</v>
      </c>
      <c r="S19" s="81">
        <v>166.8461739</v>
      </c>
      <c r="T19" s="81">
        <v>181.22097294</v>
      </c>
      <c r="U19" s="81">
        <v>154.45542330000001</v>
      </c>
      <c r="V19" s="81">
        <v>155.32679713800002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81">
        <v>109.037762321876</v>
      </c>
      <c r="E20" s="81">
        <v>97.549246658265403</v>
      </c>
      <c r="F20" s="81">
        <v>91.571594325606199</v>
      </c>
      <c r="G20" s="81">
        <v>81.620156835740687</v>
      </c>
      <c r="H20" s="81">
        <v>63.371400114029498</v>
      </c>
      <c r="I20" s="81">
        <v>62.802951142335701</v>
      </c>
      <c r="J20" s="81">
        <v>46.630334612831099</v>
      </c>
      <c r="K20" s="81">
        <v>43.205636235083098</v>
      </c>
      <c r="L20" s="81">
        <v>43.596067440812</v>
      </c>
      <c r="M20" s="81">
        <v>43.995286633228801</v>
      </c>
      <c r="N20" s="81">
        <v>40.587771222510398</v>
      </c>
      <c r="O20" s="81">
        <v>37.688256145753094</v>
      </c>
      <c r="P20" s="81">
        <v>35.406583275664403</v>
      </c>
      <c r="Q20" s="81">
        <v>32.221294475999997</v>
      </c>
      <c r="R20" s="81">
        <v>26.457723126000001</v>
      </c>
      <c r="S20" s="81">
        <v>31.8461739</v>
      </c>
      <c r="T20" s="81">
        <v>31.220972939999999</v>
      </c>
      <c r="U20" s="81">
        <v>31.4554233</v>
      </c>
      <c r="V20" s="81">
        <v>32.326797138000003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81">
        <v>198</v>
      </c>
      <c r="E21" s="81">
        <v>186</v>
      </c>
      <c r="F21" s="81">
        <v>195</v>
      </c>
      <c r="G21" s="81">
        <v>190.5</v>
      </c>
      <c r="H21" s="81">
        <v>205.5</v>
      </c>
      <c r="I21" s="81">
        <v>195</v>
      </c>
      <c r="J21" s="81">
        <v>189</v>
      </c>
      <c r="K21" s="81">
        <v>174</v>
      </c>
      <c r="L21" s="81">
        <v>165</v>
      </c>
      <c r="M21" s="81">
        <v>156</v>
      </c>
      <c r="N21" s="81">
        <v>171</v>
      </c>
      <c r="O21" s="81">
        <v>171</v>
      </c>
      <c r="P21" s="81">
        <v>153</v>
      </c>
      <c r="Q21" s="81">
        <v>153</v>
      </c>
      <c r="R21" s="81">
        <v>165</v>
      </c>
      <c r="S21" s="81">
        <v>135</v>
      </c>
      <c r="T21" s="81">
        <v>150</v>
      </c>
      <c r="U21" s="81">
        <v>123</v>
      </c>
      <c r="V21" s="81">
        <v>123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81">
        <v>480.56973600532098</v>
      </c>
      <c r="E22" s="81">
        <v>433.99475276689697</v>
      </c>
      <c r="F22" s="81">
        <v>384.82491172199997</v>
      </c>
      <c r="G22" s="81">
        <v>377.70725358179999</v>
      </c>
      <c r="H22" s="81">
        <v>369.26557125599999</v>
      </c>
      <c r="I22" s="81">
        <v>395.96717724000001</v>
      </c>
      <c r="J22" s="81">
        <v>333.19468860960001</v>
      </c>
      <c r="K22" s="81">
        <v>321.82587556200002</v>
      </c>
      <c r="L22" s="81">
        <v>301.3782449094</v>
      </c>
      <c r="M22" s="81">
        <v>308.45848590000003</v>
      </c>
      <c r="N22" s="81">
        <v>298.04977529999996</v>
      </c>
      <c r="O22" s="81">
        <v>333.95135832</v>
      </c>
      <c r="P22" s="81">
        <v>333.35485552799997</v>
      </c>
      <c r="Q22" s="81">
        <v>330.766349058</v>
      </c>
      <c r="R22" s="81">
        <v>298.25339714999996</v>
      </c>
      <c r="S22" s="81">
        <v>304.95702702059998</v>
      </c>
      <c r="T22" s="81">
        <v>327.89942456040001</v>
      </c>
      <c r="U22" s="81">
        <v>326.41890691680004</v>
      </c>
      <c r="V22" s="81">
        <v>328.31541703799996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81">
        <v>0</v>
      </c>
      <c r="E23" s="81">
        <v>0</v>
      </c>
      <c r="F23" s="81">
        <v>0</v>
      </c>
      <c r="G23" s="81">
        <v>0</v>
      </c>
      <c r="H23" s="81">
        <v>0</v>
      </c>
      <c r="I23" s="81">
        <v>0</v>
      </c>
      <c r="J23" s="81">
        <v>0</v>
      </c>
      <c r="K23" s="81">
        <v>0</v>
      </c>
      <c r="L23" s="81">
        <v>0</v>
      </c>
      <c r="M23" s="81">
        <v>0</v>
      </c>
      <c r="N23" s="81">
        <v>0</v>
      </c>
      <c r="O23" s="81">
        <v>0</v>
      </c>
      <c r="P23" s="81">
        <v>0</v>
      </c>
      <c r="Q23" s="81">
        <v>0</v>
      </c>
      <c r="R23" s="81">
        <v>0</v>
      </c>
      <c r="S23" s="81">
        <v>0</v>
      </c>
      <c r="T23" s="81">
        <v>0</v>
      </c>
      <c r="U23" s="81">
        <v>0</v>
      </c>
      <c r="V23" s="81">
        <v>0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81">
        <v>0</v>
      </c>
      <c r="E24" s="81">
        <v>0</v>
      </c>
      <c r="F24" s="81">
        <v>0</v>
      </c>
      <c r="G24" s="81">
        <v>0</v>
      </c>
      <c r="H24" s="81">
        <v>0</v>
      </c>
      <c r="I24" s="81">
        <v>0</v>
      </c>
      <c r="J24" s="81">
        <v>0</v>
      </c>
      <c r="K24" s="81">
        <v>0</v>
      </c>
      <c r="L24" s="81">
        <v>0</v>
      </c>
      <c r="M24" s="81">
        <v>0</v>
      </c>
      <c r="N24" s="81">
        <v>0</v>
      </c>
      <c r="O24" s="81">
        <v>0</v>
      </c>
      <c r="P24" s="81">
        <v>0</v>
      </c>
      <c r="Q24" s="81">
        <v>0</v>
      </c>
      <c r="R24" s="81">
        <v>0</v>
      </c>
      <c r="S24" s="81">
        <v>0</v>
      </c>
      <c r="T24" s="81">
        <v>0</v>
      </c>
      <c r="U24" s="81">
        <v>0</v>
      </c>
      <c r="V24" s="81">
        <v>0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81">
        <v>6327.1530846176993</v>
      </c>
      <c r="E25" s="81">
        <v>5787.4493344269968</v>
      </c>
      <c r="F25" s="81">
        <v>5628.0916033151852</v>
      </c>
      <c r="G25" s="81">
        <v>5562.0261947409626</v>
      </c>
      <c r="H25" s="81">
        <v>5504.2898130627173</v>
      </c>
      <c r="I25" s="81">
        <v>5060.0497230860483</v>
      </c>
      <c r="J25" s="81">
        <v>4285.4380173981936</v>
      </c>
      <c r="K25" s="81">
        <v>3872.5425814812411</v>
      </c>
      <c r="L25" s="81">
        <v>3789.5676583760323</v>
      </c>
      <c r="M25" s="81">
        <v>3553.5125716536245</v>
      </c>
      <c r="N25" s="81">
        <v>3113.7615105611394</v>
      </c>
      <c r="O25" s="81">
        <v>3161.0703461941048</v>
      </c>
      <c r="P25" s="81">
        <v>3044.0229385948919</v>
      </c>
      <c r="Q25" s="81">
        <v>2805.5016972918875</v>
      </c>
      <c r="R25" s="81">
        <v>2362.6422591942305</v>
      </c>
      <c r="S25" s="81">
        <v>2327.7309593530695</v>
      </c>
      <c r="T25" s="81">
        <v>2522.5140261247629</v>
      </c>
      <c r="U25" s="81">
        <v>2391.8829269701614</v>
      </c>
      <c r="V25" s="81">
        <v>2300.7084687807906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81">
        <v>86.41795599999999</v>
      </c>
      <c r="E26" s="81">
        <v>82.017529999999994</v>
      </c>
      <c r="F26" s="81">
        <v>78.937249333333313</v>
      </c>
      <c r="G26" s="81">
        <v>74.538403000000002</v>
      </c>
      <c r="H26" s="81">
        <v>71.472236533333302</v>
      </c>
      <c r="I26" s="81">
        <v>68.607644999999991</v>
      </c>
      <c r="J26" s="81">
        <v>61.169566500000002</v>
      </c>
      <c r="K26" s="81">
        <v>61.757690000000004</v>
      </c>
      <c r="L26" s="81">
        <v>64.70709045000001</v>
      </c>
      <c r="M26" s="81">
        <v>65.369777600000006</v>
      </c>
      <c r="N26" s="81">
        <v>65.788461666666706</v>
      </c>
      <c r="O26" s="81">
        <v>76.966000800000003</v>
      </c>
      <c r="P26" s="81">
        <v>83.033407600000018</v>
      </c>
      <c r="Q26" s="81">
        <v>85.488622399999997</v>
      </c>
      <c r="R26" s="81">
        <v>80.605167799999975</v>
      </c>
      <c r="S26" s="81">
        <v>89.832610000000003</v>
      </c>
      <c r="T26" s="81">
        <v>90.888569999999973</v>
      </c>
      <c r="U26" s="81">
        <v>87.372980000000013</v>
      </c>
      <c r="V26" s="81">
        <v>92.171139999999994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81">
        <v>6240.735128617699</v>
      </c>
      <c r="E27" s="81">
        <v>5705.4318044269967</v>
      </c>
      <c r="F27" s="81">
        <v>5549.1543539818522</v>
      </c>
      <c r="G27" s="81">
        <v>5487.4877917409631</v>
      </c>
      <c r="H27" s="81">
        <v>5432.8175765293836</v>
      </c>
      <c r="I27" s="81">
        <v>4991.4420780860482</v>
      </c>
      <c r="J27" s="81">
        <v>4224.2684508981938</v>
      </c>
      <c r="K27" s="81">
        <v>3810.7848914812412</v>
      </c>
      <c r="L27" s="81">
        <v>3724.8605679260322</v>
      </c>
      <c r="M27" s="81">
        <v>3488.1427940536246</v>
      </c>
      <c r="N27" s="81">
        <v>3047.9730488944729</v>
      </c>
      <c r="O27" s="81">
        <v>3084.1043453941047</v>
      </c>
      <c r="P27" s="81">
        <v>2960.989530994892</v>
      </c>
      <c r="Q27" s="81">
        <v>2720.0130748918873</v>
      </c>
      <c r="R27" s="81">
        <v>2282.0370913942306</v>
      </c>
      <c r="S27" s="81">
        <v>2237.8983493530695</v>
      </c>
      <c r="T27" s="81">
        <v>2431.6254561247629</v>
      </c>
      <c r="U27" s="81">
        <v>2304.5099469701613</v>
      </c>
      <c r="V27" s="81">
        <v>2208.5373287807906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81">
        <v>11355.339092319999</v>
      </c>
      <c r="E28" s="81">
        <v>10991.821221939734</v>
      </c>
      <c r="F28" s="81">
        <v>10972.288300437054</v>
      </c>
      <c r="G28" s="81">
        <v>10582.126657914674</v>
      </c>
      <c r="H28" s="81">
        <v>9284.3630285939871</v>
      </c>
      <c r="I28" s="81">
        <v>9226.245591154091</v>
      </c>
      <c r="J28" s="81">
        <v>8388.2542259640177</v>
      </c>
      <c r="K28" s="81">
        <v>7577.1075737695319</v>
      </c>
      <c r="L28" s="81">
        <v>7007.9945890716472</v>
      </c>
      <c r="M28" s="81">
        <v>6477.8227922516853</v>
      </c>
      <c r="N28" s="81">
        <v>5830.6897322351761</v>
      </c>
      <c r="O28" s="81">
        <v>5262.1333382662078</v>
      </c>
      <c r="P28" s="81">
        <v>4693.302412866612</v>
      </c>
      <c r="Q28" s="81">
        <v>3318.7127217299994</v>
      </c>
      <c r="R28" s="81">
        <v>2230.7617405727497</v>
      </c>
      <c r="S28" s="81">
        <v>2751.7406852288</v>
      </c>
      <c r="T28" s="81">
        <v>2755.8752879370495</v>
      </c>
      <c r="U28" s="81">
        <v>2587.1400400449002</v>
      </c>
      <c r="V28" s="81">
        <v>2581.2196212112995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81">
        <v>7417.2634923199994</v>
      </c>
      <c r="E29" s="81">
        <v>7194.160821939734</v>
      </c>
      <c r="F29" s="81">
        <v>7630.4985004370537</v>
      </c>
      <c r="G29" s="81">
        <v>7571.5177579146748</v>
      </c>
      <c r="H29" s="81">
        <v>6990.3176119273176</v>
      </c>
      <c r="I29" s="81">
        <v>7147.5910932207607</v>
      </c>
      <c r="J29" s="81">
        <v>6573.9421515640179</v>
      </c>
      <c r="K29" s="81">
        <v>6061.5829804361983</v>
      </c>
      <c r="L29" s="81">
        <v>5783.3447705049812</v>
      </c>
      <c r="M29" s="81">
        <v>5529.4960158516851</v>
      </c>
      <c r="N29" s="81">
        <v>5007.4141372351769</v>
      </c>
      <c r="O29" s="81">
        <v>4536.0400682662084</v>
      </c>
      <c r="P29" s="81">
        <v>3972.8537408666125</v>
      </c>
      <c r="Q29" s="81">
        <v>2623.1703927299995</v>
      </c>
      <c r="R29" s="81">
        <v>1845.88214357275</v>
      </c>
      <c r="S29" s="81">
        <v>2310.3705212288</v>
      </c>
      <c r="T29" s="81">
        <v>2285.0994019370496</v>
      </c>
      <c r="U29" s="81">
        <v>2146.2366642749002</v>
      </c>
      <c r="V29" s="81">
        <v>2111.1215091612994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81">
        <v>1599.9508000000001</v>
      </c>
      <c r="E30" s="81">
        <v>1593.9643999999998</v>
      </c>
      <c r="F30" s="81">
        <v>1556.4073000000001</v>
      </c>
      <c r="G30" s="81">
        <v>1632.5883000000001</v>
      </c>
      <c r="H30" s="81">
        <v>1476.75091666667</v>
      </c>
      <c r="I30" s="81">
        <v>1309.8834443333301</v>
      </c>
      <c r="J30" s="81">
        <v>1133.026916</v>
      </c>
      <c r="K30" s="81">
        <v>938.37109333333308</v>
      </c>
      <c r="L30" s="81">
        <v>728.60052416666599</v>
      </c>
      <c r="M30" s="81">
        <v>526.2158300000001</v>
      </c>
      <c r="N30" s="81">
        <v>63.542499999999997</v>
      </c>
      <c r="O30" s="81">
        <v>395.81370499999997</v>
      </c>
      <c r="P30" s="81">
        <v>420.52322199999998</v>
      </c>
      <c r="Q30" s="81">
        <v>445.505179</v>
      </c>
      <c r="R30" s="81">
        <v>250.617997</v>
      </c>
      <c r="S30" s="81">
        <v>320.22435899999999</v>
      </c>
      <c r="T30" s="81">
        <v>339.34289200000001</v>
      </c>
      <c r="U30" s="81">
        <v>324.53355935000002</v>
      </c>
      <c r="V30" s="81">
        <v>369.66199165000006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81">
        <v>2338.1247999999996</v>
      </c>
      <c r="E31" s="81">
        <v>2203.6959999999999</v>
      </c>
      <c r="F31" s="81">
        <v>1785.3824999999999</v>
      </c>
      <c r="G31" s="81">
        <v>1378.0206000000001</v>
      </c>
      <c r="H31" s="81">
        <v>817.29449999999997</v>
      </c>
      <c r="I31" s="81">
        <v>768.77105359999996</v>
      </c>
      <c r="J31" s="81">
        <v>681.2851584</v>
      </c>
      <c r="K31" s="81">
        <v>577.15350000000001</v>
      </c>
      <c r="L31" s="81">
        <v>496.04929440000001</v>
      </c>
      <c r="M31" s="81">
        <v>422.11094639999999</v>
      </c>
      <c r="N31" s="81">
        <v>759.73309499999993</v>
      </c>
      <c r="O31" s="81">
        <v>330.27956499999999</v>
      </c>
      <c r="P31" s="81">
        <v>299.92545000000001</v>
      </c>
      <c r="Q31" s="81">
        <v>250.03715</v>
      </c>
      <c r="R31" s="81">
        <v>134.26160000000002</v>
      </c>
      <c r="S31" s="81">
        <v>121.145805</v>
      </c>
      <c r="T31" s="81">
        <v>131.43299400000001</v>
      </c>
      <c r="U31" s="81">
        <v>116.36981642000001</v>
      </c>
      <c r="V31" s="81">
        <v>100.43612039999999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81">
        <v>1415.2060800000002</v>
      </c>
      <c r="E32" s="81">
        <v>1366.0370399999999</v>
      </c>
      <c r="F32" s="81">
        <v>1254.942</v>
      </c>
      <c r="G32" s="81">
        <v>1150.4361000000001</v>
      </c>
      <c r="H32" s="81">
        <v>1047.0966599999999</v>
      </c>
      <c r="I32" s="81">
        <v>948.77657999999997</v>
      </c>
      <c r="J32" s="81">
        <v>951.29178000000002</v>
      </c>
      <c r="K32" s="81">
        <v>951.96911999999998</v>
      </c>
      <c r="L32" s="81">
        <v>951.91211999999996</v>
      </c>
      <c r="M32" s="81">
        <v>951.55871999999999</v>
      </c>
      <c r="N32" s="81">
        <v>950.84051999999986</v>
      </c>
      <c r="O32" s="81">
        <v>900.04931999999997</v>
      </c>
      <c r="P32" s="81">
        <v>849.67091999999991</v>
      </c>
      <c r="Q32" s="81">
        <v>798.2665199999999</v>
      </c>
      <c r="R32" s="81">
        <v>747.26531999999997</v>
      </c>
      <c r="S32" s="81">
        <v>697.76412000000005</v>
      </c>
      <c r="T32" s="81">
        <v>685.80251999999996</v>
      </c>
      <c r="U32" s="81">
        <v>687.44891999999993</v>
      </c>
      <c r="V32" s="81">
        <v>687.44891999999993</v>
      </c>
      <c r="W32" s="92"/>
    </row>
    <row r="33" spans="1:24" s="64" customFormat="1" ht="12.75" customHeight="1">
      <c r="A33" s="78">
        <v>29</v>
      </c>
      <c r="B33" s="79" t="s">
        <v>358</v>
      </c>
      <c r="C33" s="87" t="s">
        <v>359</v>
      </c>
      <c r="D33" s="81">
        <v>0</v>
      </c>
      <c r="E33" s="81">
        <v>0</v>
      </c>
      <c r="F33" s="81">
        <v>0</v>
      </c>
      <c r="G33" s="81">
        <v>0</v>
      </c>
      <c r="H33" s="81">
        <v>0</v>
      </c>
      <c r="I33" s="81">
        <v>0</v>
      </c>
      <c r="J33" s="81">
        <v>0</v>
      </c>
      <c r="K33" s="81">
        <v>0</v>
      </c>
      <c r="L33" s="81">
        <v>0</v>
      </c>
      <c r="M33" s="81">
        <v>0</v>
      </c>
      <c r="N33" s="81">
        <v>0</v>
      </c>
      <c r="O33" s="81">
        <v>0</v>
      </c>
      <c r="P33" s="81">
        <v>0</v>
      </c>
      <c r="Q33" s="81">
        <v>0</v>
      </c>
      <c r="R33" s="81">
        <v>0</v>
      </c>
      <c r="S33" s="81">
        <v>0</v>
      </c>
      <c r="T33" s="81">
        <v>0</v>
      </c>
      <c r="U33" s="81">
        <v>0</v>
      </c>
      <c r="V33" s="81">
        <v>0</v>
      </c>
      <c r="W33" s="92"/>
    </row>
    <row r="34" spans="1:24" s="64" customFormat="1" ht="12.75" customHeight="1">
      <c r="A34" s="78">
        <v>30</v>
      </c>
      <c r="B34" s="79" t="s">
        <v>360</v>
      </c>
      <c r="C34" s="87" t="s">
        <v>361</v>
      </c>
      <c r="D34" s="81">
        <v>0</v>
      </c>
      <c r="E34" s="81">
        <v>0</v>
      </c>
      <c r="F34" s="81">
        <v>0</v>
      </c>
      <c r="G34" s="81">
        <v>0</v>
      </c>
      <c r="H34" s="81">
        <v>0</v>
      </c>
      <c r="I34" s="81">
        <v>0</v>
      </c>
      <c r="J34" s="81">
        <v>0</v>
      </c>
      <c r="K34" s="81">
        <v>0</v>
      </c>
      <c r="L34" s="81">
        <v>0</v>
      </c>
      <c r="M34" s="81">
        <v>0</v>
      </c>
      <c r="N34" s="81">
        <v>0</v>
      </c>
      <c r="O34" s="81">
        <v>0</v>
      </c>
      <c r="P34" s="81">
        <v>0</v>
      </c>
      <c r="Q34" s="81">
        <v>0</v>
      </c>
      <c r="R34" s="81">
        <v>0</v>
      </c>
      <c r="S34" s="81">
        <v>0</v>
      </c>
      <c r="T34" s="81">
        <v>0</v>
      </c>
      <c r="U34" s="81">
        <v>0</v>
      </c>
      <c r="V34" s="81">
        <v>0</v>
      </c>
      <c r="W34" s="92"/>
    </row>
    <row r="35" spans="1:24" s="64" customFormat="1" ht="12.75" customHeight="1">
      <c r="A35" s="78">
        <v>31</v>
      </c>
      <c r="B35" s="79" t="s">
        <v>362</v>
      </c>
      <c r="C35" s="83" t="s">
        <v>363</v>
      </c>
      <c r="D35" s="81">
        <v>0</v>
      </c>
      <c r="E35" s="81">
        <v>0</v>
      </c>
      <c r="F35" s="81">
        <v>0</v>
      </c>
      <c r="G35" s="81">
        <v>0</v>
      </c>
      <c r="H35" s="81">
        <v>0</v>
      </c>
      <c r="I35" s="81">
        <v>0</v>
      </c>
      <c r="J35" s="81">
        <v>0</v>
      </c>
      <c r="K35" s="81">
        <v>0</v>
      </c>
      <c r="L35" s="81">
        <v>0</v>
      </c>
      <c r="M35" s="81">
        <v>0</v>
      </c>
      <c r="N35" s="81">
        <v>0</v>
      </c>
      <c r="O35" s="81">
        <v>0</v>
      </c>
      <c r="P35" s="81">
        <v>0</v>
      </c>
      <c r="Q35" s="81">
        <v>0</v>
      </c>
      <c r="R35" s="81">
        <v>0</v>
      </c>
      <c r="S35" s="81">
        <v>0</v>
      </c>
      <c r="T35" s="81">
        <v>0</v>
      </c>
      <c r="U35" s="81">
        <v>0</v>
      </c>
      <c r="V35" s="81">
        <v>0</v>
      </c>
      <c r="W35" s="92"/>
    </row>
    <row r="36" spans="1:24" s="64" customFormat="1" ht="12.75" customHeight="1">
      <c r="A36" s="78">
        <v>32</v>
      </c>
      <c r="B36" s="79" t="s">
        <v>364</v>
      </c>
      <c r="C36" s="83" t="s">
        <v>365</v>
      </c>
      <c r="D36" s="81">
        <v>0</v>
      </c>
      <c r="E36" s="81">
        <v>0</v>
      </c>
      <c r="F36" s="81">
        <v>0</v>
      </c>
      <c r="G36" s="81">
        <v>0</v>
      </c>
      <c r="H36" s="81">
        <v>0</v>
      </c>
      <c r="I36" s="81">
        <v>0</v>
      </c>
      <c r="J36" s="81">
        <v>0</v>
      </c>
      <c r="K36" s="81">
        <v>0</v>
      </c>
      <c r="L36" s="81">
        <v>0</v>
      </c>
      <c r="M36" s="81">
        <v>0</v>
      </c>
      <c r="N36" s="81">
        <v>0</v>
      </c>
      <c r="O36" s="81">
        <v>0</v>
      </c>
      <c r="P36" s="81">
        <v>0</v>
      </c>
      <c r="Q36" s="81">
        <v>0</v>
      </c>
      <c r="R36" s="81">
        <v>0</v>
      </c>
      <c r="S36" s="81">
        <v>0</v>
      </c>
      <c r="T36" s="81">
        <v>0</v>
      </c>
      <c r="U36" s="81">
        <v>0</v>
      </c>
      <c r="V36" s="81">
        <v>0</v>
      </c>
      <c r="W36" s="92"/>
    </row>
    <row r="37" spans="1:24" s="64" customFormat="1" ht="12.75" customHeight="1">
      <c r="A37" s="78">
        <v>33</v>
      </c>
      <c r="B37" s="79" t="s">
        <v>366</v>
      </c>
      <c r="C37" s="83" t="s">
        <v>367</v>
      </c>
      <c r="D37" s="81">
        <v>0</v>
      </c>
      <c r="E37" s="81">
        <v>0</v>
      </c>
      <c r="F37" s="81">
        <v>0</v>
      </c>
      <c r="G37" s="81">
        <v>0</v>
      </c>
      <c r="H37" s="81">
        <v>0</v>
      </c>
      <c r="I37" s="81">
        <v>0</v>
      </c>
      <c r="J37" s="81">
        <v>0</v>
      </c>
      <c r="K37" s="81">
        <v>0</v>
      </c>
      <c r="L37" s="81">
        <v>0</v>
      </c>
      <c r="M37" s="81">
        <v>0</v>
      </c>
      <c r="N37" s="81">
        <v>0</v>
      </c>
      <c r="O37" s="81">
        <v>0</v>
      </c>
      <c r="P37" s="81">
        <v>0</v>
      </c>
      <c r="Q37" s="81">
        <v>0</v>
      </c>
      <c r="R37" s="81">
        <v>0</v>
      </c>
      <c r="S37" s="81">
        <v>0</v>
      </c>
      <c r="T37" s="81">
        <v>0</v>
      </c>
      <c r="U37" s="81">
        <v>0</v>
      </c>
      <c r="V37" s="81">
        <v>0</v>
      </c>
      <c r="W37" s="92"/>
    </row>
    <row r="38" spans="1:24" s="92" customFormat="1" ht="12.75" customHeight="1">
      <c r="A38" s="78">
        <v>34</v>
      </c>
      <c r="B38" s="79" t="s">
        <v>368</v>
      </c>
      <c r="C38" s="83" t="s">
        <v>369</v>
      </c>
      <c r="D38" s="81">
        <v>0</v>
      </c>
      <c r="E38" s="81">
        <v>0</v>
      </c>
      <c r="F38" s="81">
        <v>0</v>
      </c>
      <c r="G38" s="81">
        <v>0</v>
      </c>
      <c r="H38" s="81">
        <v>0</v>
      </c>
      <c r="I38" s="81">
        <v>0</v>
      </c>
      <c r="J38" s="81">
        <v>0</v>
      </c>
      <c r="K38" s="81">
        <v>0</v>
      </c>
      <c r="L38" s="81">
        <v>0</v>
      </c>
      <c r="M38" s="81">
        <v>0</v>
      </c>
      <c r="N38" s="81">
        <v>0</v>
      </c>
      <c r="O38" s="81">
        <v>0</v>
      </c>
      <c r="P38" s="81">
        <v>0</v>
      </c>
      <c r="Q38" s="81">
        <v>0</v>
      </c>
      <c r="R38" s="81">
        <v>0</v>
      </c>
      <c r="S38" s="81">
        <v>0</v>
      </c>
      <c r="T38" s="81">
        <v>0</v>
      </c>
      <c r="U38" s="81">
        <v>0</v>
      </c>
      <c r="V38" s="81">
        <v>0</v>
      </c>
      <c r="W38" s="302"/>
      <c r="X38" s="91"/>
    </row>
    <row r="39" spans="1:24" s="92" customFormat="1" ht="12.75" customHeight="1">
      <c r="A39" s="78">
        <v>35</v>
      </c>
      <c r="B39" s="79" t="s">
        <v>370</v>
      </c>
      <c r="C39" s="83" t="s">
        <v>371</v>
      </c>
      <c r="D39" s="81">
        <v>0</v>
      </c>
      <c r="E39" s="81">
        <v>0</v>
      </c>
      <c r="F39" s="81">
        <v>0</v>
      </c>
      <c r="G39" s="81">
        <v>0</v>
      </c>
      <c r="H39" s="81">
        <v>0</v>
      </c>
      <c r="I39" s="81">
        <v>0</v>
      </c>
      <c r="J39" s="81">
        <v>0</v>
      </c>
      <c r="K39" s="81">
        <v>0</v>
      </c>
      <c r="L39" s="81">
        <v>0</v>
      </c>
      <c r="M39" s="81">
        <v>0</v>
      </c>
      <c r="N39" s="81">
        <v>0</v>
      </c>
      <c r="O39" s="81">
        <v>0</v>
      </c>
      <c r="P39" s="81">
        <v>0</v>
      </c>
      <c r="Q39" s="81">
        <v>0</v>
      </c>
      <c r="R39" s="81">
        <v>0</v>
      </c>
      <c r="S39" s="81">
        <v>0</v>
      </c>
      <c r="T39" s="81">
        <v>0</v>
      </c>
      <c r="U39" s="81">
        <v>0</v>
      </c>
      <c r="V39" s="81">
        <v>0</v>
      </c>
    </row>
    <row r="40" spans="1:24" s="92" customFormat="1" ht="12.75" customHeight="1">
      <c r="A40" s="78">
        <v>36</v>
      </c>
      <c r="B40" s="79" t="s">
        <v>372</v>
      </c>
      <c r="C40" s="88" t="s">
        <v>373</v>
      </c>
      <c r="D40" s="81">
        <v>0</v>
      </c>
      <c r="E40" s="81">
        <v>0</v>
      </c>
      <c r="F40" s="81">
        <v>0</v>
      </c>
      <c r="G40" s="81">
        <v>0</v>
      </c>
      <c r="H40" s="81">
        <v>0</v>
      </c>
      <c r="I40" s="81">
        <v>0</v>
      </c>
      <c r="J40" s="81">
        <v>0</v>
      </c>
      <c r="K40" s="81">
        <v>0</v>
      </c>
      <c r="L40" s="81">
        <v>0</v>
      </c>
      <c r="M40" s="81">
        <v>0</v>
      </c>
      <c r="N40" s="81">
        <v>0</v>
      </c>
      <c r="O40" s="81">
        <v>0</v>
      </c>
      <c r="P40" s="81">
        <v>0</v>
      </c>
      <c r="Q40" s="81">
        <v>0</v>
      </c>
      <c r="R40" s="81">
        <v>0</v>
      </c>
      <c r="S40" s="81">
        <v>0</v>
      </c>
      <c r="T40" s="81">
        <v>0</v>
      </c>
      <c r="U40" s="81">
        <v>0</v>
      </c>
      <c r="V40" s="81">
        <v>0</v>
      </c>
    </row>
    <row r="41" spans="1:24" s="92" customFormat="1" ht="12.75" customHeight="1">
      <c r="A41" s="78">
        <v>37</v>
      </c>
      <c r="B41" s="79" t="s">
        <v>374</v>
      </c>
      <c r="C41" s="83" t="s">
        <v>375</v>
      </c>
      <c r="D41" s="81">
        <v>0</v>
      </c>
      <c r="E41" s="81">
        <v>0</v>
      </c>
      <c r="F41" s="81">
        <v>0</v>
      </c>
      <c r="G41" s="81">
        <v>0</v>
      </c>
      <c r="H41" s="81">
        <v>0</v>
      </c>
      <c r="I41" s="81">
        <v>0</v>
      </c>
      <c r="J41" s="81">
        <v>0</v>
      </c>
      <c r="K41" s="81">
        <v>0</v>
      </c>
      <c r="L41" s="81">
        <v>0</v>
      </c>
      <c r="M41" s="81">
        <v>0</v>
      </c>
      <c r="N41" s="81">
        <v>0</v>
      </c>
      <c r="O41" s="81">
        <v>0</v>
      </c>
      <c r="P41" s="81">
        <v>0</v>
      </c>
      <c r="Q41" s="81">
        <v>0</v>
      </c>
      <c r="R41" s="81">
        <v>0</v>
      </c>
      <c r="S41" s="81">
        <v>0</v>
      </c>
      <c r="T41" s="81">
        <v>0</v>
      </c>
      <c r="U41" s="81">
        <v>0</v>
      </c>
      <c r="V41" s="81">
        <v>0</v>
      </c>
    </row>
    <row r="42" spans="1:24" s="92" customFormat="1" ht="12.75" customHeight="1">
      <c r="A42" s="78">
        <v>38</v>
      </c>
      <c r="B42" s="79" t="s">
        <v>376</v>
      </c>
      <c r="C42" s="83" t="s">
        <v>377</v>
      </c>
      <c r="D42" s="81">
        <v>0</v>
      </c>
      <c r="E42" s="81">
        <v>0</v>
      </c>
      <c r="F42" s="81">
        <v>0</v>
      </c>
      <c r="G42" s="81">
        <v>0</v>
      </c>
      <c r="H42" s="81">
        <v>0</v>
      </c>
      <c r="I42" s="81">
        <v>0</v>
      </c>
      <c r="J42" s="81">
        <v>0</v>
      </c>
      <c r="K42" s="81">
        <v>0</v>
      </c>
      <c r="L42" s="81">
        <v>0</v>
      </c>
      <c r="M42" s="81">
        <v>0</v>
      </c>
      <c r="N42" s="81">
        <v>0</v>
      </c>
      <c r="O42" s="81">
        <v>0</v>
      </c>
      <c r="P42" s="81">
        <v>0</v>
      </c>
      <c r="Q42" s="81">
        <v>0</v>
      </c>
      <c r="R42" s="81">
        <v>0</v>
      </c>
      <c r="S42" s="81">
        <v>0</v>
      </c>
      <c r="T42" s="81">
        <v>0</v>
      </c>
      <c r="U42" s="81">
        <v>0</v>
      </c>
      <c r="V42" s="81">
        <v>0</v>
      </c>
    </row>
    <row r="43" spans="1:24" s="93" customFormat="1" ht="12.75" customHeight="1">
      <c r="A43" s="78">
        <v>39</v>
      </c>
      <c r="B43" s="79" t="s">
        <v>378</v>
      </c>
      <c r="C43" s="88" t="s">
        <v>379</v>
      </c>
      <c r="D43" s="81">
        <v>34.817639999999997</v>
      </c>
      <c r="E43" s="81">
        <v>36.671030000000002</v>
      </c>
      <c r="F43" s="81">
        <v>28.244412499999996</v>
      </c>
      <c r="G43" s="81">
        <v>21.320081999999999</v>
      </c>
      <c r="H43" s="81">
        <v>13.3695255</v>
      </c>
      <c r="I43" s="81">
        <v>5.2480000000000002</v>
      </c>
      <c r="J43" s="81">
        <v>5.3136000000000001</v>
      </c>
      <c r="K43" s="81">
        <v>5.5104000000000006</v>
      </c>
      <c r="L43" s="81">
        <v>5.9903999999999993</v>
      </c>
      <c r="M43" s="81">
        <v>6.0444000000000004</v>
      </c>
      <c r="N43" s="81">
        <v>5.8448000000000002</v>
      </c>
      <c r="O43" s="81">
        <v>5.8499839999999992</v>
      </c>
      <c r="P43" s="81">
        <v>6.0119999999999996</v>
      </c>
      <c r="Q43" s="81">
        <v>6.3497599999999998</v>
      </c>
      <c r="R43" s="81">
        <v>6.5628799999999998</v>
      </c>
      <c r="S43" s="81">
        <v>6.8363519999999998</v>
      </c>
      <c r="T43" s="81">
        <v>7.2959999999999994</v>
      </c>
      <c r="U43" s="81">
        <v>7.4131200000000002</v>
      </c>
      <c r="V43" s="81">
        <v>7.7056000000000004</v>
      </c>
    </row>
    <row r="44" spans="1:24" s="92" customFormat="1" ht="12.75" customHeight="1">
      <c r="A44" s="78">
        <v>40</v>
      </c>
      <c r="B44" s="79" t="s">
        <v>380</v>
      </c>
      <c r="C44" s="83" t="s">
        <v>381</v>
      </c>
      <c r="D44" s="81">
        <v>0</v>
      </c>
      <c r="E44" s="81">
        <v>0</v>
      </c>
      <c r="F44" s="81">
        <v>0</v>
      </c>
      <c r="G44" s="81">
        <v>0</v>
      </c>
      <c r="H44" s="81">
        <v>0</v>
      </c>
      <c r="I44" s="81">
        <v>0</v>
      </c>
      <c r="J44" s="81">
        <v>0</v>
      </c>
      <c r="K44" s="81">
        <v>0</v>
      </c>
      <c r="L44" s="81">
        <v>0</v>
      </c>
      <c r="M44" s="81">
        <v>0</v>
      </c>
      <c r="N44" s="81">
        <v>0</v>
      </c>
      <c r="O44" s="81">
        <v>0</v>
      </c>
      <c r="P44" s="81">
        <v>0</v>
      </c>
      <c r="Q44" s="81">
        <v>0</v>
      </c>
      <c r="R44" s="81">
        <v>0</v>
      </c>
      <c r="S44" s="81">
        <v>0</v>
      </c>
      <c r="T44" s="81">
        <v>0</v>
      </c>
      <c r="U44" s="81">
        <v>0</v>
      </c>
      <c r="V44" s="81">
        <v>0</v>
      </c>
    </row>
    <row r="45" spans="1:24" s="64" customFormat="1" ht="12.75" customHeight="1">
      <c r="A45" s="78">
        <v>41</v>
      </c>
      <c r="B45" s="79" t="s">
        <v>382</v>
      </c>
      <c r="C45" s="83" t="s">
        <v>383</v>
      </c>
      <c r="D45" s="81">
        <v>34.817639999999997</v>
      </c>
      <c r="E45" s="81">
        <v>36.671030000000002</v>
      </c>
      <c r="F45" s="81">
        <v>28.244412499999996</v>
      </c>
      <c r="G45" s="81">
        <v>21.320081999999999</v>
      </c>
      <c r="H45" s="81">
        <v>13.3695255</v>
      </c>
      <c r="I45" s="81">
        <v>5.2480000000000002</v>
      </c>
      <c r="J45" s="81">
        <v>5.3136000000000001</v>
      </c>
      <c r="K45" s="81">
        <v>5.5104000000000006</v>
      </c>
      <c r="L45" s="81">
        <v>5.9903999999999993</v>
      </c>
      <c r="M45" s="81">
        <v>6.0444000000000004</v>
      </c>
      <c r="N45" s="81">
        <v>5.8448000000000002</v>
      </c>
      <c r="O45" s="81">
        <v>5.8499839999999992</v>
      </c>
      <c r="P45" s="81">
        <v>6.0119999999999996</v>
      </c>
      <c r="Q45" s="81">
        <v>6.3497599999999998</v>
      </c>
      <c r="R45" s="81">
        <v>6.5628799999999998</v>
      </c>
      <c r="S45" s="81">
        <v>6.8363519999999998</v>
      </c>
      <c r="T45" s="81">
        <v>7.2959999999999994</v>
      </c>
      <c r="U45" s="81">
        <v>7.4131200000000002</v>
      </c>
      <c r="V45" s="81">
        <v>7.7056000000000004</v>
      </c>
      <c r="W45" s="92"/>
    </row>
    <row r="46" spans="1:24" s="64" customFormat="1" ht="12.75" customHeight="1">
      <c r="A46" s="78">
        <v>42</v>
      </c>
      <c r="B46" s="79">
        <v>37</v>
      </c>
      <c r="C46" s="90" t="s">
        <v>384</v>
      </c>
      <c r="D46" s="81">
        <v>0</v>
      </c>
      <c r="E46" s="81">
        <v>0</v>
      </c>
      <c r="F46" s="81">
        <v>0</v>
      </c>
      <c r="G46" s="81">
        <v>0</v>
      </c>
      <c r="H46" s="81">
        <v>0</v>
      </c>
      <c r="I46" s="81">
        <v>0</v>
      </c>
      <c r="J46" s="81">
        <v>0</v>
      </c>
      <c r="K46" s="81">
        <v>0</v>
      </c>
      <c r="L46" s="81">
        <v>0</v>
      </c>
      <c r="M46" s="81">
        <v>0</v>
      </c>
      <c r="N46" s="81">
        <v>0</v>
      </c>
      <c r="O46" s="81">
        <v>0</v>
      </c>
      <c r="P46" s="81">
        <v>0</v>
      </c>
      <c r="Q46" s="81">
        <v>0</v>
      </c>
      <c r="R46" s="81">
        <v>0</v>
      </c>
      <c r="S46" s="81">
        <v>0</v>
      </c>
      <c r="T46" s="81">
        <v>0</v>
      </c>
      <c r="U46" s="81">
        <v>0</v>
      </c>
      <c r="V46" s="81">
        <v>0</v>
      </c>
      <c r="W46" s="92"/>
    </row>
    <row r="47" spans="1:24" s="64" customFormat="1" ht="12.75" customHeight="1">
      <c r="A47" s="78">
        <v>43</v>
      </c>
      <c r="B47" s="79" t="s">
        <v>385</v>
      </c>
      <c r="C47" s="90" t="s">
        <v>386</v>
      </c>
      <c r="D47" s="81">
        <v>34.817639999999997</v>
      </c>
      <c r="E47" s="81">
        <v>36.671030000000002</v>
      </c>
      <c r="F47" s="81">
        <v>28.244412499999996</v>
      </c>
      <c r="G47" s="81">
        <v>21.320081999999999</v>
      </c>
      <c r="H47" s="81">
        <v>13.3695255</v>
      </c>
      <c r="I47" s="81">
        <v>5.2480000000000002</v>
      </c>
      <c r="J47" s="81">
        <v>5.3136000000000001</v>
      </c>
      <c r="K47" s="81">
        <v>5.5104000000000006</v>
      </c>
      <c r="L47" s="81">
        <v>5.9903999999999993</v>
      </c>
      <c r="M47" s="81">
        <v>6.0444000000000004</v>
      </c>
      <c r="N47" s="81">
        <v>5.8448000000000002</v>
      </c>
      <c r="O47" s="81">
        <v>5.8499839999999992</v>
      </c>
      <c r="P47" s="81">
        <v>6.0119999999999996</v>
      </c>
      <c r="Q47" s="81">
        <v>6.3497599999999998</v>
      </c>
      <c r="R47" s="81">
        <v>6.5628799999999998</v>
      </c>
      <c r="S47" s="81">
        <v>6.8363519999999998</v>
      </c>
      <c r="T47" s="81">
        <v>7.2959999999999994</v>
      </c>
      <c r="U47" s="81">
        <v>7.4131200000000002</v>
      </c>
      <c r="V47" s="81">
        <v>7.7056000000000004</v>
      </c>
      <c r="W47" s="92"/>
    </row>
    <row r="48" spans="1:24" s="64" customFormat="1" ht="12.75" customHeight="1">
      <c r="A48" s="78">
        <v>44</v>
      </c>
      <c r="B48" s="79" t="s">
        <v>387</v>
      </c>
      <c r="C48" s="88" t="s">
        <v>388</v>
      </c>
      <c r="D48" s="81">
        <v>468.56428000000005</v>
      </c>
      <c r="E48" s="81">
        <v>435.45164</v>
      </c>
      <c r="F48" s="81">
        <v>457.66687999999999</v>
      </c>
      <c r="G48" s="81">
        <v>436.09656000000001</v>
      </c>
      <c r="H48" s="81">
        <v>445.55415999999997</v>
      </c>
      <c r="I48" s="81">
        <v>438.5548</v>
      </c>
      <c r="J48" s="81">
        <v>417.9008</v>
      </c>
      <c r="K48" s="81">
        <v>396.00479999999999</v>
      </c>
      <c r="L48" s="81">
        <v>348.19332000000003</v>
      </c>
      <c r="M48" s="81">
        <v>344.19040000000001</v>
      </c>
      <c r="N48" s="81">
        <v>305.75279999999998</v>
      </c>
      <c r="O48" s="81">
        <v>332.6628</v>
      </c>
      <c r="P48" s="81">
        <v>321.66879999999998</v>
      </c>
      <c r="Q48" s="81">
        <v>341.554416</v>
      </c>
      <c r="R48" s="81">
        <v>321.76171999999997</v>
      </c>
      <c r="S48" s="81">
        <v>301.35262399999999</v>
      </c>
      <c r="T48" s="81">
        <v>309.15707600000002</v>
      </c>
      <c r="U48" s="81">
        <v>316.9676</v>
      </c>
      <c r="V48" s="81">
        <v>323.88600000000002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468.56428000000005</v>
      </c>
      <c r="E49" s="81">
        <v>435.45164</v>
      </c>
      <c r="F49" s="81">
        <v>457.66687999999999</v>
      </c>
      <c r="G49" s="81">
        <v>436.09656000000001</v>
      </c>
      <c r="H49" s="81">
        <v>445.55415999999997</v>
      </c>
      <c r="I49" s="81">
        <v>438.5548</v>
      </c>
      <c r="J49" s="81">
        <v>417.9008</v>
      </c>
      <c r="K49" s="81">
        <v>396.00479999999999</v>
      </c>
      <c r="L49" s="81">
        <v>348.19332000000003</v>
      </c>
      <c r="M49" s="81">
        <v>344.19040000000001</v>
      </c>
      <c r="N49" s="81">
        <v>305.75279999999998</v>
      </c>
      <c r="O49" s="81">
        <v>332.6628</v>
      </c>
      <c r="P49" s="81">
        <v>321.66879999999998</v>
      </c>
      <c r="Q49" s="81">
        <v>341.554416</v>
      </c>
      <c r="R49" s="81">
        <v>321.76171999999997</v>
      </c>
      <c r="S49" s="81">
        <v>301.35262399999999</v>
      </c>
      <c r="T49" s="81">
        <v>309.15707600000002</v>
      </c>
      <c r="U49" s="81">
        <v>316.9676</v>
      </c>
      <c r="V49" s="81">
        <v>323.88600000000002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0</v>
      </c>
      <c r="E50" s="81">
        <v>0</v>
      </c>
      <c r="F50" s="81">
        <v>0</v>
      </c>
      <c r="G50" s="81">
        <v>0</v>
      </c>
      <c r="H50" s="81">
        <v>0</v>
      </c>
      <c r="I50" s="81">
        <v>0</v>
      </c>
      <c r="J50" s="81">
        <v>0</v>
      </c>
      <c r="K50" s="81">
        <v>0</v>
      </c>
      <c r="L50" s="81">
        <v>0</v>
      </c>
      <c r="M50" s="81">
        <v>0</v>
      </c>
      <c r="N50" s="81">
        <v>0</v>
      </c>
      <c r="O50" s="81">
        <v>0</v>
      </c>
      <c r="P50" s="81">
        <v>0</v>
      </c>
      <c r="Q50" s="81">
        <v>0</v>
      </c>
      <c r="R50" s="81">
        <v>0</v>
      </c>
      <c r="S50" s="81">
        <v>0</v>
      </c>
      <c r="T50" s="81">
        <v>0</v>
      </c>
      <c r="U50" s="81">
        <v>0</v>
      </c>
      <c r="V50" s="81">
        <v>0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0</v>
      </c>
      <c r="E51" s="81">
        <v>0</v>
      </c>
      <c r="F51" s="81">
        <v>0</v>
      </c>
      <c r="G51" s="81">
        <v>0</v>
      </c>
      <c r="H51" s="81">
        <v>0</v>
      </c>
      <c r="I51" s="81">
        <v>0</v>
      </c>
      <c r="J51" s="81">
        <v>0</v>
      </c>
      <c r="K51" s="81">
        <v>0</v>
      </c>
      <c r="L51" s="81">
        <v>0</v>
      </c>
      <c r="M51" s="81">
        <v>0</v>
      </c>
      <c r="N51" s="81">
        <v>0</v>
      </c>
      <c r="O51" s="81">
        <v>0</v>
      </c>
      <c r="P51" s="81">
        <v>0</v>
      </c>
      <c r="Q51" s="81">
        <v>0</v>
      </c>
      <c r="R51" s="81">
        <v>0</v>
      </c>
      <c r="S51" s="81">
        <v>0</v>
      </c>
      <c r="T51" s="81">
        <v>0</v>
      </c>
      <c r="U51" s="81">
        <v>0</v>
      </c>
      <c r="V51" s="81">
        <v>0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0</v>
      </c>
      <c r="E52" s="81">
        <v>0</v>
      </c>
      <c r="F52" s="81">
        <v>0</v>
      </c>
      <c r="G52" s="81">
        <v>0</v>
      </c>
      <c r="H52" s="81">
        <v>0</v>
      </c>
      <c r="I52" s="81">
        <v>0</v>
      </c>
      <c r="J52" s="81">
        <v>0</v>
      </c>
      <c r="K52" s="81">
        <v>0</v>
      </c>
      <c r="L52" s="81">
        <v>0</v>
      </c>
      <c r="M52" s="81">
        <v>0</v>
      </c>
      <c r="N52" s="81">
        <v>0</v>
      </c>
      <c r="O52" s="81">
        <v>0</v>
      </c>
      <c r="P52" s="81">
        <v>0</v>
      </c>
      <c r="Q52" s="81">
        <v>0</v>
      </c>
      <c r="R52" s="81">
        <v>0</v>
      </c>
      <c r="S52" s="81">
        <v>0</v>
      </c>
      <c r="T52" s="81">
        <v>0</v>
      </c>
      <c r="U52" s="81">
        <v>0</v>
      </c>
      <c r="V52" s="81">
        <v>0</v>
      </c>
      <c r="W52" s="301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0</v>
      </c>
      <c r="E53" s="81">
        <v>0</v>
      </c>
      <c r="F53" s="81">
        <v>0</v>
      </c>
      <c r="G53" s="81">
        <v>0</v>
      </c>
      <c r="H53" s="81">
        <v>0</v>
      </c>
      <c r="I53" s="81">
        <v>0</v>
      </c>
      <c r="J53" s="81">
        <v>0</v>
      </c>
      <c r="K53" s="81">
        <v>0</v>
      </c>
      <c r="L53" s="81">
        <v>0</v>
      </c>
      <c r="M53" s="81">
        <v>0</v>
      </c>
      <c r="N53" s="81">
        <v>0</v>
      </c>
      <c r="O53" s="81">
        <v>0</v>
      </c>
      <c r="P53" s="81">
        <v>0</v>
      </c>
      <c r="Q53" s="81">
        <v>0</v>
      </c>
      <c r="R53" s="81">
        <v>0</v>
      </c>
      <c r="S53" s="81">
        <v>0</v>
      </c>
      <c r="T53" s="81">
        <v>0</v>
      </c>
      <c r="U53" s="81">
        <v>0</v>
      </c>
      <c r="V53" s="81">
        <v>0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0</v>
      </c>
      <c r="E54" s="81">
        <v>0</v>
      </c>
      <c r="F54" s="81">
        <v>0</v>
      </c>
      <c r="G54" s="81">
        <v>0</v>
      </c>
      <c r="H54" s="81">
        <v>0</v>
      </c>
      <c r="I54" s="81">
        <v>0</v>
      </c>
      <c r="J54" s="81">
        <v>0</v>
      </c>
      <c r="K54" s="81">
        <v>0</v>
      </c>
      <c r="L54" s="81">
        <v>0</v>
      </c>
      <c r="M54" s="81">
        <v>0</v>
      </c>
      <c r="N54" s="81">
        <v>0</v>
      </c>
      <c r="O54" s="81">
        <v>0</v>
      </c>
      <c r="P54" s="81">
        <v>0</v>
      </c>
      <c r="Q54" s="81">
        <v>0</v>
      </c>
      <c r="R54" s="81">
        <v>0</v>
      </c>
      <c r="S54" s="81">
        <v>0</v>
      </c>
      <c r="T54" s="81">
        <v>0</v>
      </c>
      <c r="U54" s="81">
        <v>0</v>
      </c>
      <c r="V54" s="81">
        <v>0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7500</v>
      </c>
      <c r="E55" s="81">
        <v>7500</v>
      </c>
      <c r="F55" s="81">
        <v>9879.5761143031759</v>
      </c>
      <c r="G55" s="81">
        <v>9693.3038741799082</v>
      </c>
      <c r="H55" s="81">
        <v>10310.693960387758</v>
      </c>
      <c r="I55" s="81">
        <v>8943.8462768248955</v>
      </c>
      <c r="J55" s="81">
        <v>8528.9361747161092</v>
      </c>
      <c r="K55" s="81">
        <v>8185.1245468001425</v>
      </c>
      <c r="L55" s="81">
        <v>7426.5620282626587</v>
      </c>
      <c r="M55" s="81">
        <v>7035.5770434796805</v>
      </c>
      <c r="N55" s="81">
        <v>6465.1452637275579</v>
      </c>
      <c r="O55" s="81">
        <v>6432.010729825467</v>
      </c>
      <c r="P55" s="81">
        <v>6172.1425305696384</v>
      </c>
      <c r="Q55" s="81">
        <v>5945.5852020471038</v>
      </c>
      <c r="R55" s="81">
        <v>5412.3114585298435</v>
      </c>
      <c r="S55" s="81">
        <v>7935.5804359210015</v>
      </c>
      <c r="T55" s="81">
        <v>8752.9871098969998</v>
      </c>
      <c r="U55" s="81">
        <v>8373.4569785490021</v>
      </c>
      <c r="V55" s="81">
        <v>8527.0621433209981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644.70949550948922</v>
      </c>
      <c r="E56" s="81">
        <v>644.70949550948922</v>
      </c>
      <c r="F56" s="81">
        <v>849.26087100000007</v>
      </c>
      <c r="G56" s="81">
        <v>793.63913400000013</v>
      </c>
      <c r="H56" s="81">
        <v>725.32197299999996</v>
      </c>
      <c r="I56" s="81">
        <v>712.02631500000007</v>
      </c>
      <c r="J56" s="81">
        <v>679.22224099999994</v>
      </c>
      <c r="K56" s="81">
        <v>659.84977499999991</v>
      </c>
      <c r="L56" s="81">
        <v>651.74054116666696</v>
      </c>
      <c r="M56" s="81">
        <v>637.97898999999995</v>
      </c>
      <c r="N56" s="81">
        <v>603.84127749999993</v>
      </c>
      <c r="O56" s="81">
        <v>633.3725730000001</v>
      </c>
      <c r="P56" s="81">
        <v>619.54487500000073</v>
      </c>
      <c r="Q56" s="81">
        <v>655.36353399999996</v>
      </c>
      <c r="R56" s="81">
        <v>547.18521099999998</v>
      </c>
      <c r="S56" s="81">
        <v>582.77179726400004</v>
      </c>
      <c r="T56" s="81">
        <v>582.77179726400004</v>
      </c>
      <c r="U56" s="81">
        <v>557.27248444600002</v>
      </c>
      <c r="V56" s="81">
        <v>554.85220504200004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6264.5872913916319</v>
      </c>
      <c r="E57" s="81">
        <v>6264.5872913916319</v>
      </c>
      <c r="F57" s="81">
        <v>8252.1955959999996</v>
      </c>
      <c r="G57" s="81">
        <v>8126.5202980000004</v>
      </c>
      <c r="H57" s="81">
        <v>8817.2762829999992</v>
      </c>
      <c r="I57" s="81">
        <v>7419.911529</v>
      </c>
      <c r="J57" s="81">
        <v>7087.8629369999999</v>
      </c>
      <c r="K57" s="81">
        <v>6786.6104629999991</v>
      </c>
      <c r="L57" s="81">
        <v>6058.6139039999998</v>
      </c>
      <c r="M57" s="81">
        <v>5694.8314806666631</v>
      </c>
      <c r="N57" s="81">
        <v>5175.9957894999998</v>
      </c>
      <c r="O57" s="81">
        <v>5094.6514423333365</v>
      </c>
      <c r="P57" s="81">
        <v>4857.590888833337</v>
      </c>
      <c r="Q57" s="81">
        <v>4604.7237429999996</v>
      </c>
      <c r="R57" s="81">
        <v>4314.8565580000004</v>
      </c>
      <c r="S57" s="81">
        <v>6696.4309888000007</v>
      </c>
      <c r="T57" s="81">
        <v>7476.3163568</v>
      </c>
      <c r="U57" s="81">
        <v>7126.8450088000018</v>
      </c>
      <c r="V57" s="81">
        <v>7264.726496799999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590.70321309887868</v>
      </c>
      <c r="E58" s="81">
        <v>590.70321309887868</v>
      </c>
      <c r="F58" s="81">
        <v>778.11964730317595</v>
      </c>
      <c r="G58" s="81">
        <v>773.14444217990797</v>
      </c>
      <c r="H58" s="81">
        <v>768.09570438775893</v>
      </c>
      <c r="I58" s="81">
        <v>811.90843282489595</v>
      </c>
      <c r="J58" s="81">
        <v>761.85099671610999</v>
      </c>
      <c r="K58" s="81">
        <v>738.664308800144</v>
      </c>
      <c r="L58" s="81">
        <v>716.20758309599194</v>
      </c>
      <c r="M58" s="81">
        <v>702.76657281301755</v>
      </c>
      <c r="N58" s="81">
        <v>685.30819672755808</v>
      </c>
      <c r="O58" s="81">
        <v>703.986714492131</v>
      </c>
      <c r="P58" s="81">
        <v>695.00676673630096</v>
      </c>
      <c r="Q58" s="81">
        <v>685.49792504710399</v>
      </c>
      <c r="R58" s="81">
        <v>550.26968952984305</v>
      </c>
      <c r="S58" s="81">
        <v>656.37764985700005</v>
      </c>
      <c r="T58" s="81">
        <v>693.89895583300017</v>
      </c>
      <c r="U58" s="81">
        <v>689.33948530300006</v>
      </c>
      <c r="V58" s="81">
        <v>707.48344147900013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0</v>
      </c>
      <c r="E59" s="81">
        <v>0</v>
      </c>
      <c r="F59" s="81">
        <v>0</v>
      </c>
      <c r="G59" s="81">
        <v>0</v>
      </c>
      <c r="H59" s="81">
        <v>0</v>
      </c>
      <c r="I59" s="81">
        <v>0</v>
      </c>
      <c r="J59" s="81">
        <v>0</v>
      </c>
      <c r="K59" s="81">
        <v>0</v>
      </c>
      <c r="L59" s="81">
        <v>0</v>
      </c>
      <c r="M59" s="81">
        <v>0</v>
      </c>
      <c r="N59" s="81">
        <v>0</v>
      </c>
      <c r="O59" s="81">
        <v>0</v>
      </c>
      <c r="P59" s="81">
        <v>0</v>
      </c>
      <c r="Q59" s="81">
        <v>0</v>
      </c>
      <c r="R59" s="81">
        <v>0</v>
      </c>
      <c r="S59" s="81">
        <v>0</v>
      </c>
      <c r="T59" s="81">
        <v>0</v>
      </c>
      <c r="U59" s="81">
        <v>0</v>
      </c>
      <c r="V59" s="81">
        <v>0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0</v>
      </c>
      <c r="E60" s="81">
        <v>0</v>
      </c>
      <c r="F60" s="81">
        <v>0</v>
      </c>
      <c r="G60" s="81">
        <v>0</v>
      </c>
      <c r="H60" s="81">
        <v>0</v>
      </c>
      <c r="I60" s="81">
        <v>0</v>
      </c>
      <c r="J60" s="81">
        <v>0</v>
      </c>
      <c r="K60" s="81">
        <v>0</v>
      </c>
      <c r="L60" s="81">
        <v>0</v>
      </c>
      <c r="M60" s="81">
        <v>0</v>
      </c>
      <c r="N60" s="81">
        <v>0</v>
      </c>
      <c r="O60" s="81">
        <v>0</v>
      </c>
      <c r="P60" s="81">
        <v>0</v>
      </c>
      <c r="Q60" s="81">
        <v>0</v>
      </c>
      <c r="R60" s="81">
        <v>0</v>
      </c>
      <c r="S60" s="81">
        <v>0</v>
      </c>
      <c r="T60" s="81">
        <v>0</v>
      </c>
      <c r="U60" s="81">
        <v>0</v>
      </c>
      <c r="V60" s="81">
        <v>0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0</v>
      </c>
      <c r="E61" s="81">
        <v>0</v>
      </c>
      <c r="F61" s="81">
        <v>0</v>
      </c>
      <c r="G61" s="81">
        <v>0</v>
      </c>
      <c r="H61" s="81">
        <v>0</v>
      </c>
      <c r="I61" s="81">
        <v>0</v>
      </c>
      <c r="J61" s="81">
        <v>0</v>
      </c>
      <c r="K61" s="81">
        <v>0</v>
      </c>
      <c r="L61" s="81">
        <v>0</v>
      </c>
      <c r="M61" s="81">
        <v>0</v>
      </c>
      <c r="N61" s="81">
        <v>0</v>
      </c>
      <c r="O61" s="81">
        <v>0</v>
      </c>
      <c r="P61" s="81">
        <v>0</v>
      </c>
      <c r="Q61" s="81">
        <v>0</v>
      </c>
      <c r="R61" s="81">
        <v>0</v>
      </c>
      <c r="S61" s="81">
        <v>0</v>
      </c>
      <c r="T61" s="81">
        <v>0</v>
      </c>
      <c r="U61" s="81">
        <v>0</v>
      </c>
      <c r="V61" s="81">
        <v>0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0</v>
      </c>
      <c r="E62" s="81">
        <v>0</v>
      </c>
      <c r="F62" s="81">
        <v>0</v>
      </c>
      <c r="G62" s="81">
        <v>0</v>
      </c>
      <c r="H62" s="81">
        <v>0</v>
      </c>
      <c r="I62" s="81">
        <v>0</v>
      </c>
      <c r="J62" s="81">
        <v>0</v>
      </c>
      <c r="K62" s="81">
        <v>0</v>
      </c>
      <c r="L62" s="81">
        <v>0</v>
      </c>
      <c r="M62" s="81">
        <v>0</v>
      </c>
      <c r="N62" s="81">
        <v>0</v>
      </c>
      <c r="O62" s="81">
        <v>0</v>
      </c>
      <c r="P62" s="81">
        <v>0</v>
      </c>
      <c r="Q62" s="81">
        <v>0</v>
      </c>
      <c r="R62" s="81">
        <v>0</v>
      </c>
      <c r="S62" s="81">
        <v>0</v>
      </c>
      <c r="T62" s="81">
        <v>0</v>
      </c>
      <c r="U62" s="81">
        <v>0</v>
      </c>
      <c r="V62" s="81">
        <v>0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0</v>
      </c>
      <c r="E63" s="81">
        <v>0</v>
      </c>
      <c r="F63" s="81">
        <v>0</v>
      </c>
      <c r="G63" s="81">
        <v>0</v>
      </c>
      <c r="H63" s="81">
        <v>0</v>
      </c>
      <c r="I63" s="81">
        <v>0</v>
      </c>
      <c r="J63" s="81">
        <v>0</v>
      </c>
      <c r="K63" s="81">
        <v>0</v>
      </c>
      <c r="L63" s="81">
        <v>0</v>
      </c>
      <c r="M63" s="81">
        <v>0</v>
      </c>
      <c r="N63" s="81">
        <v>0</v>
      </c>
      <c r="O63" s="81">
        <v>0</v>
      </c>
      <c r="P63" s="81">
        <v>0</v>
      </c>
      <c r="Q63" s="81">
        <v>0</v>
      </c>
      <c r="R63" s="81">
        <v>0</v>
      </c>
      <c r="S63" s="81">
        <v>0</v>
      </c>
      <c r="T63" s="81">
        <v>0</v>
      </c>
      <c r="U63" s="81">
        <v>0</v>
      </c>
      <c r="V63" s="81">
        <v>0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0</v>
      </c>
      <c r="E64" s="81">
        <v>0</v>
      </c>
      <c r="F64" s="81">
        <v>0</v>
      </c>
      <c r="G64" s="81">
        <v>0</v>
      </c>
      <c r="H64" s="81">
        <v>0</v>
      </c>
      <c r="I64" s="81">
        <v>0</v>
      </c>
      <c r="J64" s="81">
        <v>0</v>
      </c>
      <c r="K64" s="81">
        <v>0</v>
      </c>
      <c r="L64" s="81">
        <v>0</v>
      </c>
      <c r="M64" s="81">
        <v>0</v>
      </c>
      <c r="N64" s="81">
        <v>0</v>
      </c>
      <c r="O64" s="81">
        <v>0</v>
      </c>
      <c r="P64" s="81">
        <v>0</v>
      </c>
      <c r="Q64" s="81">
        <v>0</v>
      </c>
      <c r="R64" s="81">
        <v>0</v>
      </c>
      <c r="S64" s="81">
        <v>0</v>
      </c>
      <c r="T64" s="81">
        <v>0</v>
      </c>
      <c r="U64" s="81">
        <v>0</v>
      </c>
      <c r="V64" s="81">
        <v>0</v>
      </c>
      <c r="W64" s="92"/>
    </row>
    <row r="65" spans="1:24" s="64" customFormat="1" ht="12.75" customHeight="1">
      <c r="A65" s="78">
        <v>61</v>
      </c>
      <c r="B65" s="79" t="s">
        <v>421</v>
      </c>
      <c r="C65" s="88" t="s">
        <v>422</v>
      </c>
      <c r="D65" s="81">
        <v>0</v>
      </c>
      <c r="E65" s="81">
        <v>0</v>
      </c>
      <c r="F65" s="81">
        <v>0</v>
      </c>
      <c r="G65" s="81">
        <v>0</v>
      </c>
      <c r="H65" s="81">
        <v>0</v>
      </c>
      <c r="I65" s="81">
        <v>0</v>
      </c>
      <c r="J65" s="81">
        <v>0</v>
      </c>
      <c r="K65" s="81">
        <v>0</v>
      </c>
      <c r="L65" s="81">
        <v>0</v>
      </c>
      <c r="M65" s="81">
        <v>0</v>
      </c>
      <c r="N65" s="81">
        <v>0</v>
      </c>
      <c r="O65" s="81">
        <v>0</v>
      </c>
      <c r="P65" s="81">
        <v>0</v>
      </c>
      <c r="Q65" s="81">
        <v>0</v>
      </c>
      <c r="R65" s="81">
        <v>0</v>
      </c>
      <c r="S65" s="81">
        <v>0</v>
      </c>
      <c r="T65" s="81">
        <v>0</v>
      </c>
      <c r="U65" s="81">
        <v>0</v>
      </c>
      <c r="V65" s="81">
        <v>0</v>
      </c>
      <c r="W65" s="92"/>
    </row>
    <row r="66" spans="1:24" s="64" customFormat="1" ht="12.75" customHeight="1">
      <c r="A66" s="78">
        <v>62</v>
      </c>
      <c r="B66" s="94" t="s">
        <v>423</v>
      </c>
      <c r="C66" s="88" t="s">
        <v>424</v>
      </c>
      <c r="D66" s="81">
        <v>0</v>
      </c>
      <c r="E66" s="81">
        <v>0</v>
      </c>
      <c r="F66" s="81">
        <v>0</v>
      </c>
      <c r="G66" s="81">
        <v>0</v>
      </c>
      <c r="H66" s="81">
        <v>0</v>
      </c>
      <c r="I66" s="81">
        <v>0</v>
      </c>
      <c r="J66" s="81">
        <v>0</v>
      </c>
      <c r="K66" s="81">
        <v>0</v>
      </c>
      <c r="L66" s="81">
        <v>0</v>
      </c>
      <c r="M66" s="81">
        <v>0</v>
      </c>
      <c r="N66" s="81">
        <v>0</v>
      </c>
      <c r="O66" s="81">
        <v>0</v>
      </c>
      <c r="P66" s="81">
        <v>0</v>
      </c>
      <c r="Q66" s="81">
        <v>0</v>
      </c>
      <c r="R66" s="81">
        <v>0</v>
      </c>
      <c r="S66" s="81">
        <v>0</v>
      </c>
      <c r="T66" s="81">
        <v>0</v>
      </c>
      <c r="U66" s="81">
        <v>0</v>
      </c>
      <c r="V66" s="81">
        <v>0</v>
      </c>
      <c r="W66" s="92"/>
    </row>
    <row r="67" spans="1:24" s="64" customFormat="1" ht="12.75" customHeight="1">
      <c r="A67" s="78">
        <v>63</v>
      </c>
      <c r="B67" s="94" t="s">
        <v>425</v>
      </c>
      <c r="C67" s="88" t="s">
        <v>426</v>
      </c>
      <c r="D67" s="81">
        <v>0</v>
      </c>
      <c r="E67" s="81">
        <v>0</v>
      </c>
      <c r="F67" s="81">
        <v>0</v>
      </c>
      <c r="G67" s="81">
        <v>0</v>
      </c>
      <c r="H67" s="81">
        <v>0</v>
      </c>
      <c r="I67" s="81">
        <v>0</v>
      </c>
      <c r="J67" s="81">
        <v>0</v>
      </c>
      <c r="K67" s="81">
        <v>0</v>
      </c>
      <c r="L67" s="81">
        <v>0</v>
      </c>
      <c r="M67" s="81">
        <v>0</v>
      </c>
      <c r="N67" s="81">
        <v>0</v>
      </c>
      <c r="O67" s="81">
        <v>0</v>
      </c>
      <c r="P67" s="81">
        <v>0</v>
      </c>
      <c r="Q67" s="81">
        <v>0</v>
      </c>
      <c r="R67" s="81">
        <v>0</v>
      </c>
      <c r="S67" s="81">
        <v>0</v>
      </c>
      <c r="T67" s="81">
        <v>0</v>
      </c>
      <c r="U67" s="81">
        <v>0</v>
      </c>
      <c r="V67" s="81">
        <v>0</v>
      </c>
      <c r="W67" s="92"/>
    </row>
    <row r="68" spans="1:24" s="64" customFormat="1" ht="12.75" customHeight="1">
      <c r="A68" s="78">
        <v>64</v>
      </c>
      <c r="B68" s="94" t="s">
        <v>427</v>
      </c>
      <c r="C68" s="88" t="s">
        <v>428</v>
      </c>
      <c r="D68" s="81">
        <v>0</v>
      </c>
      <c r="E68" s="81">
        <v>0</v>
      </c>
      <c r="F68" s="81">
        <v>0</v>
      </c>
      <c r="G68" s="81">
        <v>0</v>
      </c>
      <c r="H68" s="81">
        <v>0</v>
      </c>
      <c r="I68" s="81">
        <v>0</v>
      </c>
      <c r="J68" s="81">
        <v>0</v>
      </c>
      <c r="K68" s="81">
        <v>0</v>
      </c>
      <c r="L68" s="81">
        <v>0</v>
      </c>
      <c r="M68" s="81">
        <v>0</v>
      </c>
      <c r="N68" s="81">
        <v>0</v>
      </c>
      <c r="O68" s="81">
        <v>0</v>
      </c>
      <c r="P68" s="81">
        <v>0</v>
      </c>
      <c r="Q68" s="81">
        <v>0</v>
      </c>
      <c r="R68" s="81">
        <v>0</v>
      </c>
      <c r="S68" s="81">
        <v>0</v>
      </c>
      <c r="T68" s="81">
        <v>0</v>
      </c>
      <c r="U68" s="81">
        <v>0</v>
      </c>
      <c r="V68" s="81">
        <v>0</v>
      </c>
      <c r="W68" s="92"/>
    </row>
    <row r="69" spans="1:24" s="64" customFormat="1" ht="12.75" customHeight="1">
      <c r="A69" s="78">
        <v>65</v>
      </c>
      <c r="B69" s="79" t="s">
        <v>429</v>
      </c>
      <c r="C69" s="88" t="s">
        <v>430</v>
      </c>
      <c r="D69" s="81">
        <v>0</v>
      </c>
      <c r="E69" s="81">
        <v>0</v>
      </c>
      <c r="F69" s="81">
        <v>0</v>
      </c>
      <c r="G69" s="81">
        <v>0</v>
      </c>
      <c r="H69" s="81">
        <v>0</v>
      </c>
      <c r="I69" s="81">
        <v>0</v>
      </c>
      <c r="J69" s="81">
        <v>0</v>
      </c>
      <c r="K69" s="81">
        <v>0</v>
      </c>
      <c r="L69" s="81">
        <v>0</v>
      </c>
      <c r="M69" s="81">
        <v>0</v>
      </c>
      <c r="N69" s="81">
        <v>0</v>
      </c>
      <c r="O69" s="81">
        <v>0</v>
      </c>
      <c r="P69" s="81">
        <v>0</v>
      </c>
      <c r="Q69" s="81">
        <v>0</v>
      </c>
      <c r="R69" s="81">
        <v>0</v>
      </c>
      <c r="S69" s="81">
        <v>0</v>
      </c>
      <c r="T69" s="81">
        <v>0</v>
      </c>
      <c r="U69" s="81">
        <v>0</v>
      </c>
      <c r="V69" s="81">
        <v>0</v>
      </c>
      <c r="W69" s="92"/>
    </row>
    <row r="70" spans="1:24" s="64" customFormat="1" ht="12.75" customHeight="1">
      <c r="A70" s="78">
        <v>66</v>
      </c>
      <c r="B70" s="79" t="s">
        <v>431</v>
      </c>
      <c r="C70" s="88" t="s">
        <v>432</v>
      </c>
      <c r="D70" s="81">
        <v>0</v>
      </c>
      <c r="E70" s="81">
        <v>0</v>
      </c>
      <c r="F70" s="81">
        <v>0</v>
      </c>
      <c r="G70" s="81">
        <v>0</v>
      </c>
      <c r="H70" s="81">
        <v>0</v>
      </c>
      <c r="I70" s="81">
        <v>0</v>
      </c>
      <c r="J70" s="81">
        <v>0</v>
      </c>
      <c r="K70" s="81">
        <v>0</v>
      </c>
      <c r="L70" s="81">
        <v>0</v>
      </c>
      <c r="M70" s="81">
        <v>0</v>
      </c>
      <c r="N70" s="81">
        <v>0</v>
      </c>
      <c r="O70" s="81">
        <v>0</v>
      </c>
      <c r="P70" s="81">
        <v>0</v>
      </c>
      <c r="Q70" s="81">
        <v>0</v>
      </c>
      <c r="R70" s="81">
        <v>0</v>
      </c>
      <c r="S70" s="81">
        <v>0</v>
      </c>
      <c r="T70" s="81">
        <v>0</v>
      </c>
      <c r="U70" s="81">
        <v>0</v>
      </c>
      <c r="V70" s="81">
        <v>0</v>
      </c>
      <c r="W70" s="92"/>
    </row>
    <row r="71" spans="1:24" s="64" customFormat="1" ht="12.75" customHeight="1">
      <c r="A71" s="78">
        <v>67</v>
      </c>
      <c r="B71" s="94" t="s">
        <v>433</v>
      </c>
      <c r="C71" s="86" t="s">
        <v>434</v>
      </c>
      <c r="D71" s="81">
        <v>0</v>
      </c>
      <c r="E71" s="81">
        <v>0</v>
      </c>
      <c r="F71" s="81">
        <v>0</v>
      </c>
      <c r="G71" s="81">
        <v>0</v>
      </c>
      <c r="H71" s="81">
        <v>0</v>
      </c>
      <c r="I71" s="81">
        <v>0</v>
      </c>
      <c r="J71" s="81">
        <v>0</v>
      </c>
      <c r="K71" s="81">
        <v>0</v>
      </c>
      <c r="L71" s="81">
        <v>0</v>
      </c>
      <c r="M71" s="81">
        <v>0</v>
      </c>
      <c r="N71" s="81">
        <v>0</v>
      </c>
      <c r="O71" s="81">
        <v>0</v>
      </c>
      <c r="P71" s="81">
        <v>0</v>
      </c>
      <c r="Q71" s="81">
        <v>0</v>
      </c>
      <c r="R71" s="81">
        <v>0</v>
      </c>
      <c r="S71" s="81">
        <v>0</v>
      </c>
      <c r="T71" s="81">
        <v>0</v>
      </c>
      <c r="U71" s="81">
        <v>0</v>
      </c>
      <c r="V71" s="81">
        <v>0</v>
      </c>
      <c r="W71" s="301"/>
    </row>
    <row r="72" spans="1:24" s="64" customFormat="1" ht="6.95" customHeight="1">
      <c r="A72" s="95"/>
      <c r="B72" s="96"/>
      <c r="C72" s="97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92"/>
    </row>
    <row r="73" spans="1:24" s="64" customFormat="1" ht="12.75" customHeight="1">
      <c r="A73" s="78">
        <v>68</v>
      </c>
      <c r="B73" s="96"/>
      <c r="C73" s="99" t="s">
        <v>435</v>
      </c>
      <c r="D73" s="81">
        <v>40229.595808976359</v>
      </c>
      <c r="E73" s="81">
        <v>38929.978927229255</v>
      </c>
      <c r="F73" s="81">
        <v>40912.755433210557</v>
      </c>
      <c r="G73" s="81">
        <v>40023.900533469598</v>
      </c>
      <c r="H73" s="81">
        <v>39195.812976105219</v>
      </c>
      <c r="I73" s="81">
        <v>37120.942115698555</v>
      </c>
      <c r="J73" s="81">
        <v>34880.084050826852</v>
      </c>
      <c r="K73" s="81">
        <v>33141.061766553787</v>
      </c>
      <c r="L73" s="81">
        <v>31667.535679552191</v>
      </c>
      <c r="M73" s="81">
        <v>30468.972632673533</v>
      </c>
      <c r="N73" s="81">
        <v>28720.481822268081</v>
      </c>
      <c r="O73" s="81">
        <v>28066.572608797091</v>
      </c>
      <c r="P73" s="81">
        <v>27115.076052208653</v>
      </c>
      <c r="Q73" s="81">
        <v>25074.674881549581</v>
      </c>
      <c r="R73" s="81">
        <v>22711.830627335839</v>
      </c>
      <c r="S73" s="81">
        <v>25616.274807564376</v>
      </c>
      <c r="T73" s="81">
        <v>27071.429844206759</v>
      </c>
      <c r="U73" s="81">
        <v>26614.449839225614</v>
      </c>
      <c r="V73" s="81">
        <v>26913.640896237128</v>
      </c>
      <c r="W73" s="301"/>
      <c r="X73" s="85"/>
    </row>
    <row r="74" spans="1:24" s="64" customFormat="1" ht="12.75" customHeight="1">
      <c r="A74" s="78">
        <v>69</v>
      </c>
      <c r="B74" s="96"/>
      <c r="C74" s="100" t="s">
        <v>436</v>
      </c>
      <c r="D74" s="81">
        <v>15874.709088666665</v>
      </c>
      <c r="E74" s="81">
        <v>15658.604815999999</v>
      </c>
      <c r="F74" s="81">
        <v>14660.449471999998</v>
      </c>
      <c r="G74" s="81">
        <v>13085.792790000001</v>
      </c>
      <c r="H74" s="81">
        <v>15183.910509999998</v>
      </c>
      <c r="I74" s="81">
        <v>15203.233321999998</v>
      </c>
      <c r="J74" s="81">
        <v>14521.936623999996</v>
      </c>
      <c r="K74" s="81">
        <v>14436.730803999999</v>
      </c>
      <c r="L74" s="81">
        <v>14938.266369999999</v>
      </c>
      <c r="M74" s="81">
        <v>15486.757589999999</v>
      </c>
      <c r="N74" s="81">
        <v>14748.858813333329</v>
      </c>
      <c r="O74" s="81">
        <v>15065.370310666665</v>
      </c>
      <c r="P74" s="81">
        <v>15854.094101999999</v>
      </c>
      <c r="Q74" s="81">
        <v>14707.331053333335</v>
      </c>
      <c r="R74" s="81">
        <v>14908.911418666665</v>
      </c>
      <c r="S74" s="81">
        <v>14792.576050000001</v>
      </c>
      <c r="T74" s="81">
        <v>14839.157929333333</v>
      </c>
      <c r="U74" s="81">
        <v>14777.239890666666</v>
      </c>
      <c r="V74" s="81">
        <v>13835.310597999998</v>
      </c>
      <c r="W74" s="301"/>
    </row>
    <row r="75" spans="1:24" s="64" customFormat="1" ht="12.75" customHeight="1">
      <c r="A75" s="78">
        <v>70</v>
      </c>
      <c r="B75" s="96"/>
      <c r="C75" s="101" t="s">
        <v>464</v>
      </c>
      <c r="D75" s="81">
        <v>56104.304897643022</v>
      </c>
      <c r="E75" s="81">
        <v>54588.583743229254</v>
      </c>
      <c r="F75" s="81">
        <v>55573.204905210558</v>
      </c>
      <c r="G75" s="81">
        <v>53109.693323469597</v>
      </c>
      <c r="H75" s="81">
        <v>54379.723486105213</v>
      </c>
      <c r="I75" s="81">
        <v>52324.175437698555</v>
      </c>
      <c r="J75" s="81">
        <v>49402.020674826847</v>
      </c>
      <c r="K75" s="81">
        <v>47577.792570553785</v>
      </c>
      <c r="L75" s="81">
        <v>46605.802049552192</v>
      </c>
      <c r="M75" s="81">
        <v>45955.730222673534</v>
      </c>
      <c r="N75" s="81">
        <v>43469.340635601409</v>
      </c>
      <c r="O75" s="81">
        <v>43131.942919463756</v>
      </c>
      <c r="P75" s="81">
        <v>42969.170154208652</v>
      </c>
      <c r="Q75" s="81">
        <v>39782.005934882916</v>
      </c>
      <c r="R75" s="81">
        <v>37620.742046002502</v>
      </c>
      <c r="S75" s="81">
        <v>40408.850857564379</v>
      </c>
      <c r="T75" s="81">
        <v>41910.587773540094</v>
      </c>
      <c r="U75" s="81">
        <v>41391.689729892278</v>
      </c>
      <c r="V75" s="81">
        <v>40748.951494237124</v>
      </c>
      <c r="W75" s="301"/>
    </row>
    <row r="76" spans="1:24" ht="15" customHeight="1">
      <c r="A76" s="112" t="s">
        <v>449</v>
      </c>
    </row>
    <row r="77" spans="1:24" ht="12.95" customHeight="1">
      <c r="A77" s="113" t="s">
        <v>459</v>
      </c>
      <c r="C77" s="113"/>
    </row>
    <row r="78" spans="1:24" ht="12" customHeight="1">
      <c r="B78" s="113"/>
      <c r="C78" s="113"/>
    </row>
    <row r="79" spans="1:24" ht="12" customHeight="1">
      <c r="B79" s="116"/>
      <c r="C79" s="117"/>
    </row>
    <row r="80" spans="1:24" s="115" customFormat="1" ht="12" customHeight="1">
      <c r="B80" s="138"/>
      <c r="C80" s="139"/>
      <c r="D80" s="114"/>
      <c r="E80" s="114"/>
      <c r="F80" s="114"/>
      <c r="G80" s="114"/>
      <c r="H80" s="114"/>
      <c r="I80" s="114"/>
      <c r="J80" s="114"/>
      <c r="K80" s="114"/>
      <c r="L80" s="114"/>
      <c r="M80" s="114"/>
      <c r="N80" s="114"/>
      <c r="O80" s="114"/>
      <c r="P80" s="114"/>
      <c r="Q80" s="114"/>
      <c r="R80" s="114"/>
      <c r="S80" s="114"/>
      <c r="T80" s="114"/>
      <c r="U80" s="114"/>
      <c r="V80" s="114"/>
      <c r="W80" s="303"/>
    </row>
    <row r="81" spans="2:22" ht="12" customHeight="1">
      <c r="B81" s="116"/>
      <c r="C81" s="117"/>
    </row>
    <row r="82" spans="2:22" ht="12" customHeight="1">
      <c r="B82" s="116"/>
      <c r="C82" s="117"/>
    </row>
    <row r="83" spans="2:22" ht="12" customHeight="1">
      <c r="B83" s="116"/>
      <c r="C83" s="117"/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</row>
    <row r="84" spans="2:22" ht="12" customHeight="1">
      <c r="B84" s="116"/>
      <c r="C84" s="117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</row>
    <row r="85" spans="2:22" ht="12" customHeight="1">
      <c r="B85" s="116"/>
      <c r="C85" s="117"/>
    </row>
    <row r="86" spans="2:22" ht="12" customHeight="1">
      <c r="B86" s="116"/>
    </row>
    <row r="87" spans="2:22" ht="12" customHeight="1">
      <c r="B87" s="116"/>
    </row>
    <row r="88" spans="2:22" ht="12" customHeight="1">
      <c r="B88" s="116"/>
    </row>
    <row r="89" spans="2:22" ht="15" customHeight="1">
      <c r="B89" s="116"/>
    </row>
    <row r="90" spans="2:22" ht="15" customHeight="1">
      <c r="B90" s="116"/>
    </row>
    <row r="91" spans="2:22" ht="15" customHeight="1">
      <c r="B91" s="116"/>
    </row>
    <row r="92" spans="2:22" ht="15" customHeight="1">
      <c r="B92" s="116"/>
    </row>
    <row r="93" spans="2:22" ht="15" customHeight="1">
      <c r="B93" s="116"/>
      <c r="C93" s="117"/>
    </row>
    <row r="94" spans="2:22" ht="15" customHeight="1">
      <c r="B94" s="116"/>
      <c r="C94" s="117"/>
    </row>
    <row r="95" spans="2:22" ht="15" customHeight="1">
      <c r="B95" s="116"/>
      <c r="C95" s="117"/>
    </row>
    <row r="96" spans="2:22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2" width="10.7109375" style="72" customWidth="1"/>
    <col min="23" max="23" width="11.42578125" style="300"/>
    <col min="24" max="16384" width="11.42578125" style="72"/>
  </cols>
  <sheetData>
    <row r="1" spans="1:23" s="68" customFormat="1" ht="20.100000000000001" customHeight="1">
      <c r="A1" s="66" t="s">
        <v>754</v>
      </c>
      <c r="B1" s="67"/>
      <c r="C1" s="67"/>
      <c r="E1" s="69"/>
      <c r="F1" s="69"/>
      <c r="G1" s="69"/>
      <c r="J1" s="66"/>
      <c r="K1" s="67"/>
      <c r="W1" s="299"/>
    </row>
    <row r="2" spans="1:23" s="68" customFormat="1" ht="15" customHeight="1">
      <c r="A2" s="70" t="s">
        <v>692</v>
      </c>
      <c r="B2" s="67"/>
      <c r="C2" s="67"/>
      <c r="E2" s="69"/>
      <c r="F2" s="69"/>
      <c r="G2" s="69"/>
      <c r="J2" s="71"/>
      <c r="K2" s="67"/>
      <c r="W2" s="299"/>
    </row>
    <row r="3" spans="1:23" ht="20.100000000000001" customHeight="1">
      <c r="C3" s="73"/>
      <c r="D3" s="120"/>
      <c r="G3" s="121"/>
    </row>
    <row r="4" spans="1:23" s="75" customFormat="1" ht="27" customHeight="1">
      <c r="A4" s="122" t="s">
        <v>295</v>
      </c>
      <c r="B4" s="123" t="s">
        <v>296</v>
      </c>
      <c r="C4" s="124" t="s">
        <v>297</v>
      </c>
      <c r="D4" s="281">
        <v>1995</v>
      </c>
      <c r="E4" s="281">
        <v>1996</v>
      </c>
      <c r="F4" s="281">
        <v>1997</v>
      </c>
      <c r="G4" s="281">
        <v>1998</v>
      </c>
      <c r="H4" s="281">
        <v>1999</v>
      </c>
      <c r="I4" s="281">
        <v>2000</v>
      </c>
      <c r="J4" s="281">
        <v>2001</v>
      </c>
      <c r="K4" s="281">
        <v>2002</v>
      </c>
      <c r="L4" s="281">
        <v>2003</v>
      </c>
      <c r="M4" s="281">
        <v>2004</v>
      </c>
      <c r="N4" s="281">
        <v>2005</v>
      </c>
      <c r="O4" s="281">
        <v>2006</v>
      </c>
      <c r="P4" s="281">
        <v>2007</v>
      </c>
      <c r="Q4" s="281">
        <v>2008</v>
      </c>
      <c r="R4" s="281">
        <v>2009</v>
      </c>
      <c r="S4" s="77">
        <v>2010</v>
      </c>
      <c r="T4" s="77">
        <v>2011</v>
      </c>
      <c r="U4" s="77">
        <v>2012</v>
      </c>
      <c r="V4" s="283">
        <v>2013</v>
      </c>
      <c r="W4" s="118"/>
    </row>
    <row r="5" spans="1:23" s="64" customFormat="1" ht="15" customHeight="1">
      <c r="A5" s="78">
        <v>1</v>
      </c>
      <c r="B5" s="79" t="s">
        <v>302</v>
      </c>
      <c r="C5" s="80" t="s">
        <v>303</v>
      </c>
      <c r="D5" s="81">
        <v>311.12713585338872</v>
      </c>
      <c r="E5" s="81">
        <v>302.97127135278532</v>
      </c>
      <c r="F5" s="81">
        <v>292.20901370429357</v>
      </c>
      <c r="G5" s="81">
        <v>279.71112876219365</v>
      </c>
      <c r="H5" s="81">
        <v>285.11560729083908</v>
      </c>
      <c r="I5" s="81">
        <v>275.0149284991478</v>
      </c>
      <c r="J5" s="81">
        <v>278.8957413246718</v>
      </c>
      <c r="K5" s="81">
        <v>265.67797276771654</v>
      </c>
      <c r="L5" s="81">
        <v>250.98996146551045</v>
      </c>
      <c r="M5" s="81">
        <v>253.34624735591498</v>
      </c>
      <c r="N5" s="81">
        <v>243.96641776302667</v>
      </c>
      <c r="O5" s="81">
        <v>231.60209914569737</v>
      </c>
      <c r="P5" s="81">
        <v>219.06249606229684</v>
      </c>
      <c r="Q5" s="81">
        <v>195.71853883122253</v>
      </c>
      <c r="R5" s="81">
        <v>179.41239227624632</v>
      </c>
      <c r="S5" s="81">
        <v>174.28202866265161</v>
      </c>
      <c r="T5" s="81">
        <v>153.28847158381825</v>
      </c>
      <c r="U5" s="81">
        <v>142.98712471905833</v>
      </c>
      <c r="V5" s="81">
        <v>159.22380278457854</v>
      </c>
      <c r="W5" s="92"/>
    </row>
    <row r="6" spans="1:23" s="64" customFormat="1" ht="12.75" customHeight="1">
      <c r="A6" s="78">
        <v>2</v>
      </c>
      <c r="B6" s="79" t="s">
        <v>304</v>
      </c>
      <c r="C6" s="83" t="s">
        <v>305</v>
      </c>
      <c r="D6" s="81">
        <v>286.27405494193295</v>
      </c>
      <c r="E6" s="81">
        <v>278.76968732790095</v>
      </c>
      <c r="F6" s="81">
        <v>268.86712730557167</v>
      </c>
      <c r="G6" s="81">
        <v>257.36758326625454</v>
      </c>
      <c r="H6" s="81">
        <v>262.34034778902179</v>
      </c>
      <c r="I6" s="81">
        <v>253.04651918280845</v>
      </c>
      <c r="J6" s="81">
        <v>256.61732962011126</v>
      </c>
      <c r="K6" s="81">
        <v>244.4554068366655</v>
      </c>
      <c r="L6" s="81">
        <v>230.9406854576313</v>
      </c>
      <c r="M6" s="81">
        <v>233.1087493733626</v>
      </c>
      <c r="N6" s="81">
        <v>224.4781879636185</v>
      </c>
      <c r="O6" s="81">
        <v>205.06737482184872</v>
      </c>
      <c r="P6" s="81">
        <v>201.56361116314338</v>
      </c>
      <c r="Q6" s="81">
        <v>180.08438764057735</v>
      </c>
      <c r="R6" s="81">
        <v>165.08078892853777</v>
      </c>
      <c r="S6" s="81">
        <v>160.36024280528869</v>
      </c>
      <c r="T6" s="81">
        <v>138.68913054270848</v>
      </c>
      <c r="U6" s="81">
        <v>129.3688938325968</v>
      </c>
      <c r="V6" s="81">
        <v>144.52332390583473</v>
      </c>
      <c r="W6" s="92"/>
    </row>
    <row r="7" spans="1:23" s="64" customFormat="1" ht="12.75" customHeight="1">
      <c r="A7" s="78">
        <v>3</v>
      </c>
      <c r="B7" s="79" t="s">
        <v>306</v>
      </c>
      <c r="C7" s="83" t="s">
        <v>307</v>
      </c>
      <c r="D7" s="81">
        <v>22.197777184906837</v>
      </c>
      <c r="E7" s="81">
        <v>21.615886240428118</v>
      </c>
      <c r="F7" s="81">
        <v>20.848038728083989</v>
      </c>
      <c r="G7" s="81">
        <v>19.956360589928703</v>
      </c>
      <c r="H7" s="81">
        <v>20.341950261657026</v>
      </c>
      <c r="I7" s="81">
        <v>19.621303968239758</v>
      </c>
      <c r="J7" s="81">
        <v>19.898185694293716</v>
      </c>
      <c r="K7" s="81">
        <v>18.955146507100412</v>
      </c>
      <c r="L7" s="81">
        <v>17.907210905850242</v>
      </c>
      <c r="M7" s="81">
        <v>18.075323240493358</v>
      </c>
      <c r="N7" s="81">
        <v>17.406106886978492</v>
      </c>
      <c r="O7" s="81">
        <v>15.900986539323295</v>
      </c>
      <c r="P7" s="81">
        <v>15.629303640849344</v>
      </c>
      <c r="Q7" s="81">
        <v>13.963798123922766</v>
      </c>
      <c r="R7" s="81">
        <v>12.800414521978244</v>
      </c>
      <c r="S7" s="81">
        <v>12.434381941567793</v>
      </c>
      <c r="T7" s="81">
        <v>13.382473212804276</v>
      </c>
      <c r="U7" s="81">
        <v>12.483139446545966</v>
      </c>
      <c r="V7" s="81">
        <v>13.475164695842494</v>
      </c>
      <c r="W7" s="92"/>
    </row>
    <row r="8" spans="1:23" s="64" customFormat="1" ht="12.75" customHeight="1">
      <c r="A8" s="78">
        <v>4</v>
      </c>
      <c r="B8" s="79" t="s">
        <v>308</v>
      </c>
      <c r="C8" s="83" t="s">
        <v>309</v>
      </c>
      <c r="D8" s="81">
        <v>2.6553037265489818</v>
      </c>
      <c r="E8" s="81">
        <v>2.5856977844562747</v>
      </c>
      <c r="F8" s="81">
        <v>2.4938476706378943</v>
      </c>
      <c r="G8" s="81">
        <v>2.3871849060104586</v>
      </c>
      <c r="H8" s="81">
        <v>2.4333092401602392</v>
      </c>
      <c r="I8" s="81">
        <v>2.3471053480995661</v>
      </c>
      <c r="J8" s="81">
        <v>2.3802260102667798</v>
      </c>
      <c r="K8" s="81">
        <v>2.2674194239506189</v>
      </c>
      <c r="L8" s="81">
        <v>2.142065102028921</v>
      </c>
      <c r="M8" s="81">
        <v>2.1621747420590158</v>
      </c>
      <c r="N8" s="81">
        <v>2.0821229124297056</v>
      </c>
      <c r="O8" s="81">
        <v>1.9020800354000649</v>
      </c>
      <c r="P8" s="81">
        <v>1.8695812583041302</v>
      </c>
      <c r="Q8" s="81">
        <v>1.6703530667224069</v>
      </c>
      <c r="R8" s="81">
        <v>1.5311888257303086</v>
      </c>
      <c r="S8" s="81">
        <v>1.4874039157951349</v>
      </c>
      <c r="T8" s="81">
        <v>1.2168678283055097</v>
      </c>
      <c r="U8" s="81">
        <v>1.1350914399155463</v>
      </c>
      <c r="V8" s="81">
        <v>1.2253141829013376</v>
      </c>
      <c r="W8" s="92"/>
    </row>
    <row r="9" spans="1:23" s="64" customFormat="1" ht="12.75" customHeight="1">
      <c r="A9" s="78">
        <v>5</v>
      </c>
      <c r="B9" s="79" t="s">
        <v>310</v>
      </c>
      <c r="C9" s="86" t="s">
        <v>311</v>
      </c>
      <c r="D9" s="81">
        <v>100.59283171311955</v>
      </c>
      <c r="E9" s="81">
        <v>97.920604378067111</v>
      </c>
      <c r="F9" s="81">
        <v>94.385893911976737</v>
      </c>
      <c r="G9" s="81">
        <v>90.29951913017095</v>
      </c>
      <c r="H9" s="81">
        <v>92.104092914111405</v>
      </c>
      <c r="I9" s="81">
        <v>88.915849613446014</v>
      </c>
      <c r="J9" s="81">
        <v>90.202250435876124</v>
      </c>
      <c r="K9" s="81">
        <v>85.929002235094856</v>
      </c>
      <c r="L9" s="81">
        <v>81.167486190064579</v>
      </c>
      <c r="M9" s="81">
        <v>81.965987074879166</v>
      </c>
      <c r="N9" s="81">
        <v>78.950852505107861</v>
      </c>
      <c r="O9" s="81">
        <v>72.130102875866143</v>
      </c>
      <c r="P9" s="81">
        <v>70.879514882837839</v>
      </c>
      <c r="Q9" s="81">
        <v>63.28019461082399</v>
      </c>
      <c r="R9" s="81">
        <v>57.975647223278173</v>
      </c>
      <c r="S9" s="81">
        <v>54.097082610957237</v>
      </c>
      <c r="T9" s="81">
        <v>50.292685626410389</v>
      </c>
      <c r="U9" s="81">
        <v>46.898028779380404</v>
      </c>
      <c r="V9" s="81">
        <v>50.811986428785517</v>
      </c>
      <c r="W9" s="92"/>
    </row>
    <row r="10" spans="1:23" s="64" customFormat="1" ht="12.75" customHeight="1">
      <c r="A10" s="78">
        <v>6</v>
      </c>
      <c r="B10" s="79" t="s">
        <v>312</v>
      </c>
      <c r="C10" s="87" t="s">
        <v>313</v>
      </c>
      <c r="D10" s="81">
        <v>29.554177703091163</v>
      </c>
      <c r="E10" s="81">
        <v>28.769077212546993</v>
      </c>
      <c r="F10" s="81">
        <v>27.730579145987573</v>
      </c>
      <c r="G10" s="81">
        <v>26.53000208292865</v>
      </c>
      <c r="H10" s="81">
        <v>27.060185927847293</v>
      </c>
      <c r="I10" s="81">
        <v>26.123479927391138</v>
      </c>
      <c r="J10" s="81">
        <v>26.501424536922833</v>
      </c>
      <c r="K10" s="81">
        <v>25.245944056410288</v>
      </c>
      <c r="L10" s="81">
        <v>23.847010465075762</v>
      </c>
      <c r="M10" s="81">
        <v>24.081610054768074</v>
      </c>
      <c r="N10" s="81">
        <v>23.195763405894656</v>
      </c>
      <c r="O10" s="81">
        <v>21.191826910839094</v>
      </c>
      <c r="P10" s="81">
        <v>20.824404111919215</v>
      </c>
      <c r="Q10" s="81">
        <v>18.591723533025551</v>
      </c>
      <c r="R10" s="81">
        <v>17.033247313039094</v>
      </c>
      <c r="S10" s="81">
        <v>15.893724885513036</v>
      </c>
      <c r="T10" s="81">
        <v>11.318813730513872</v>
      </c>
      <c r="U10" s="81">
        <v>10.55481618192465</v>
      </c>
      <c r="V10" s="81">
        <v>11.619322198480567</v>
      </c>
      <c r="W10" s="92"/>
    </row>
    <row r="11" spans="1:23" s="64" customFormat="1" ht="12.75" customHeight="1">
      <c r="A11" s="78">
        <v>7</v>
      </c>
      <c r="B11" s="79" t="s">
        <v>314</v>
      </c>
      <c r="C11" s="83" t="s">
        <v>315</v>
      </c>
      <c r="D11" s="81">
        <v>22.203091043735469</v>
      </c>
      <c r="E11" s="81">
        <v>21.613270618171398</v>
      </c>
      <c r="F11" s="81">
        <v>20.833080847635159</v>
      </c>
      <c r="G11" s="81">
        <v>19.931126406408062</v>
      </c>
      <c r="H11" s="81">
        <v>20.329436259482232</v>
      </c>
      <c r="I11" s="81">
        <v>19.625719552548922</v>
      </c>
      <c r="J11" s="81">
        <v>19.909657026946782</v>
      </c>
      <c r="K11" s="81">
        <v>18.966455436549055</v>
      </c>
      <c r="L11" s="81">
        <v>17.915482196671302</v>
      </c>
      <c r="M11" s="81">
        <v>18.091729226823539</v>
      </c>
      <c r="N11" s="81">
        <v>17.426221494098932</v>
      </c>
      <c r="O11" s="81">
        <v>15.920729279340778</v>
      </c>
      <c r="P11" s="81">
        <v>15.644696498529928</v>
      </c>
      <c r="Q11" s="81">
        <v>13.967356304437132</v>
      </c>
      <c r="R11" s="81">
        <v>12.796523884415617</v>
      </c>
      <c r="S11" s="81">
        <v>11.940437802139227</v>
      </c>
      <c r="T11" s="81">
        <v>12.311372617582265</v>
      </c>
      <c r="U11" s="81">
        <v>11.480379306486023</v>
      </c>
      <c r="V11" s="81">
        <v>11.821776016318204</v>
      </c>
      <c r="W11" s="92"/>
    </row>
    <row r="12" spans="1:23" s="64" customFormat="1" ht="12.75" customHeight="1">
      <c r="A12" s="78">
        <v>8</v>
      </c>
      <c r="B12" s="79" t="s">
        <v>316</v>
      </c>
      <c r="C12" s="83" t="s">
        <v>317</v>
      </c>
      <c r="D12" s="81">
        <v>48.835562966292912</v>
      </c>
      <c r="E12" s="81">
        <v>47.538256547348723</v>
      </c>
      <c r="F12" s="81">
        <v>45.822233918354002</v>
      </c>
      <c r="G12" s="81">
        <v>43.838390640834263</v>
      </c>
      <c r="H12" s="81">
        <v>44.714470726781883</v>
      </c>
      <c r="I12" s="81">
        <v>43.166650133505954</v>
      </c>
      <c r="J12" s="81">
        <v>43.791168872006516</v>
      </c>
      <c r="K12" s="81">
        <v>41.716602742135521</v>
      </c>
      <c r="L12" s="81">
        <v>39.404993528317526</v>
      </c>
      <c r="M12" s="81">
        <v>39.792647793287543</v>
      </c>
      <c r="N12" s="81">
        <v>38.328867605114276</v>
      </c>
      <c r="O12" s="81">
        <v>35.01754668568627</v>
      </c>
      <c r="P12" s="81">
        <v>34.410414272388685</v>
      </c>
      <c r="Q12" s="81">
        <v>30.7211147733613</v>
      </c>
      <c r="R12" s="81">
        <v>28.145876025823469</v>
      </c>
      <c r="S12" s="81">
        <v>26.26291992330497</v>
      </c>
      <c r="T12" s="81">
        <v>26.66249927831425</v>
      </c>
      <c r="U12" s="81">
        <v>24.862833290969732</v>
      </c>
      <c r="V12" s="81">
        <v>27.370888213986749</v>
      </c>
      <c r="W12" s="92"/>
    </row>
    <row r="13" spans="1:23" s="64" customFormat="1" ht="12.75" customHeight="1">
      <c r="A13" s="78">
        <v>9</v>
      </c>
      <c r="B13" s="79" t="s">
        <v>318</v>
      </c>
      <c r="C13" s="88" t="s">
        <v>319</v>
      </c>
      <c r="D13" s="81">
        <v>1949.6178580944238</v>
      </c>
      <c r="E13" s="81">
        <v>1898.7776763457916</v>
      </c>
      <c r="F13" s="81">
        <v>1831.7547331474036</v>
      </c>
      <c r="G13" s="81">
        <v>1753.7840041507036</v>
      </c>
      <c r="H13" s="81">
        <v>1787.2173766628921</v>
      </c>
      <c r="I13" s="81">
        <v>1723.3373608861953</v>
      </c>
      <c r="J13" s="81">
        <v>1747.4162001476857</v>
      </c>
      <c r="K13" s="81">
        <v>1664.5874460129417</v>
      </c>
      <c r="L13" s="81">
        <v>1572.6433716265226</v>
      </c>
      <c r="M13" s="81">
        <v>1587.1311918284757</v>
      </c>
      <c r="N13" s="81">
        <v>1528.2217282846677</v>
      </c>
      <c r="O13" s="81">
        <v>1450.8798715999883</v>
      </c>
      <c r="P13" s="81">
        <v>1372.313366032854</v>
      </c>
      <c r="Q13" s="81">
        <v>1226.4248842009154</v>
      </c>
      <c r="R13" s="81">
        <v>1124.4912984756334</v>
      </c>
      <c r="S13" s="81">
        <v>1062.8195632423092</v>
      </c>
      <c r="T13" s="81">
        <v>1132.3020320522453</v>
      </c>
      <c r="U13" s="81">
        <v>1056.68360236934</v>
      </c>
      <c r="V13" s="81">
        <v>1135.1444895876866</v>
      </c>
      <c r="W13" s="92"/>
    </row>
    <row r="14" spans="1:23" s="64" customFormat="1" ht="12.75" customHeight="1">
      <c r="A14" s="78">
        <v>10</v>
      </c>
      <c r="B14" s="79" t="s">
        <v>320</v>
      </c>
      <c r="C14" s="83" t="s">
        <v>321</v>
      </c>
      <c r="D14" s="81">
        <v>200.21146799487892</v>
      </c>
      <c r="E14" s="81">
        <v>194.99294406502597</v>
      </c>
      <c r="F14" s="81">
        <v>188.11390939340816</v>
      </c>
      <c r="G14" s="81">
        <v>180.10997436586828</v>
      </c>
      <c r="H14" s="81">
        <v>183.53946222753913</v>
      </c>
      <c r="I14" s="81">
        <v>176.9742053963879</v>
      </c>
      <c r="J14" s="81">
        <v>179.44478122703669</v>
      </c>
      <c r="K14" s="81">
        <v>170.93885567728742</v>
      </c>
      <c r="L14" s="81">
        <v>161.49772801175831</v>
      </c>
      <c r="M14" s="81">
        <v>162.98303743057932</v>
      </c>
      <c r="N14" s="81">
        <v>156.93228015057079</v>
      </c>
      <c r="O14" s="81">
        <v>148.99106255271175</v>
      </c>
      <c r="P14" s="81">
        <v>140.92295201369342</v>
      </c>
      <c r="Q14" s="81">
        <v>125.94478275080436</v>
      </c>
      <c r="R14" s="81">
        <v>115.47915043680183</v>
      </c>
      <c r="S14" s="81">
        <v>109.17673780581734</v>
      </c>
      <c r="T14" s="81">
        <v>108.63216913751265</v>
      </c>
      <c r="U14" s="81">
        <v>101.37910681286172</v>
      </c>
      <c r="V14" s="81">
        <v>108.85706302951424</v>
      </c>
      <c r="W14" s="92"/>
    </row>
    <row r="15" spans="1:23" s="64" customFormat="1" ht="12.75" customHeight="1">
      <c r="A15" s="78">
        <v>11</v>
      </c>
      <c r="B15" s="79" t="s">
        <v>322</v>
      </c>
      <c r="C15" s="83" t="s">
        <v>323</v>
      </c>
      <c r="D15" s="81">
        <v>25.767434760702976</v>
      </c>
      <c r="E15" s="81">
        <v>25.095805027120015</v>
      </c>
      <c r="F15" s="81">
        <v>24.210465746145069</v>
      </c>
      <c r="G15" s="81">
        <v>23.180350559854574</v>
      </c>
      <c r="H15" s="81">
        <v>23.621729396058324</v>
      </c>
      <c r="I15" s="81">
        <v>22.776773666108458</v>
      </c>
      <c r="J15" s="81">
        <v>23.094739475835397</v>
      </c>
      <c r="K15" s="81">
        <v>22.000017560664354</v>
      </c>
      <c r="L15" s="81">
        <v>20.784934111022935</v>
      </c>
      <c r="M15" s="81">
        <v>20.976095056658213</v>
      </c>
      <c r="N15" s="81">
        <v>20.197355981284886</v>
      </c>
      <c r="O15" s="81">
        <v>19.175312596744028</v>
      </c>
      <c r="P15" s="81">
        <v>18.136937951982858</v>
      </c>
      <c r="Q15" s="81">
        <v>16.209231196812706</v>
      </c>
      <c r="R15" s="81">
        <v>14.862292879136206</v>
      </c>
      <c r="S15" s="81">
        <v>14.051165485034701</v>
      </c>
      <c r="T15" s="81">
        <v>14.500271503695936</v>
      </c>
      <c r="U15" s="81">
        <v>13.532129435138565</v>
      </c>
      <c r="V15" s="81">
        <v>14.530466478196605</v>
      </c>
      <c r="W15" s="92"/>
    </row>
    <row r="16" spans="1:23" s="64" customFormat="1" ht="12.75" customHeight="1">
      <c r="A16" s="78">
        <v>12</v>
      </c>
      <c r="B16" s="79" t="s">
        <v>324</v>
      </c>
      <c r="C16" s="83" t="s">
        <v>325</v>
      </c>
      <c r="D16" s="81">
        <v>26.616173164372345</v>
      </c>
      <c r="E16" s="81">
        <v>25.922421013356995</v>
      </c>
      <c r="F16" s="81">
        <v>25.007920061652356</v>
      </c>
      <c r="G16" s="81">
        <v>23.94387451609532</v>
      </c>
      <c r="H16" s="81">
        <v>24.399791670619543</v>
      </c>
      <c r="I16" s="81">
        <v>23.527004440015112</v>
      </c>
      <c r="J16" s="81">
        <v>23.855443538848057</v>
      </c>
      <c r="K16" s="81">
        <v>22.724663221303143</v>
      </c>
      <c r="L16" s="81">
        <v>21.469556851376833</v>
      </c>
      <c r="M16" s="81">
        <v>21.667014335156054</v>
      </c>
      <c r="N16" s="81">
        <v>20.862624830632708</v>
      </c>
      <c r="O16" s="81">
        <v>19.806916959163601</v>
      </c>
      <c r="P16" s="81">
        <v>18.73433990168305</v>
      </c>
      <c r="Q16" s="81">
        <v>16.74313754559957</v>
      </c>
      <c r="R16" s="81">
        <v>15.351833217561445</v>
      </c>
      <c r="S16" s="81">
        <v>14.513988574496828</v>
      </c>
      <c r="T16" s="81">
        <v>14.154947886479455</v>
      </c>
      <c r="U16" s="81">
        <v>13.2098620980068</v>
      </c>
      <c r="V16" s="81">
        <v>14.184769788485809</v>
      </c>
      <c r="W16" s="92"/>
    </row>
    <row r="17" spans="1:23" s="64" customFormat="1" ht="12.75" customHeight="1">
      <c r="A17" s="78">
        <v>13</v>
      </c>
      <c r="B17" s="79" t="s">
        <v>326</v>
      </c>
      <c r="C17" s="83" t="s">
        <v>327</v>
      </c>
      <c r="D17" s="81">
        <v>45.733183286090906</v>
      </c>
      <c r="E17" s="81">
        <v>44.54114511886204</v>
      </c>
      <c r="F17" s="81">
        <v>42.969805791403942</v>
      </c>
      <c r="G17" s="81">
        <v>41.141511781623223</v>
      </c>
      <c r="H17" s="81">
        <v>41.924890468798246</v>
      </c>
      <c r="I17" s="81">
        <v>40.42522565445816</v>
      </c>
      <c r="J17" s="81">
        <v>40.989565441868017</v>
      </c>
      <c r="K17" s="81">
        <v>39.04660455116381</v>
      </c>
      <c r="L17" s="81">
        <v>36.890020683719861</v>
      </c>
      <c r="M17" s="81">
        <v>37.229301587894824</v>
      </c>
      <c r="N17" s="81">
        <v>35.847161021834168</v>
      </c>
      <c r="O17" s="81">
        <v>34.033193202933248</v>
      </c>
      <c r="P17" s="81">
        <v>32.190239940821385</v>
      </c>
      <c r="Q17" s="81">
        <v>28.76886070091032</v>
      </c>
      <c r="R17" s="81">
        <v>26.378254979796701</v>
      </c>
      <c r="S17" s="81">
        <v>24.938630192645341</v>
      </c>
      <c r="T17" s="81">
        <v>24.605635894432879</v>
      </c>
      <c r="U17" s="81">
        <v>22.96278726039634</v>
      </c>
      <c r="V17" s="81">
        <v>24.65662408817834</v>
      </c>
      <c r="W17" s="92"/>
    </row>
    <row r="18" spans="1:23" s="64" customFormat="1" ht="12.75" customHeight="1">
      <c r="A18" s="78">
        <v>14</v>
      </c>
      <c r="B18" s="79" t="s">
        <v>328</v>
      </c>
      <c r="C18" s="83" t="s">
        <v>329</v>
      </c>
      <c r="D18" s="81">
        <v>27.766246598181677</v>
      </c>
      <c r="E18" s="81">
        <v>27.042517714087403</v>
      </c>
      <c r="F18" s="81">
        <v>26.08850156824672</v>
      </c>
      <c r="G18" s="81">
        <v>24.978479070753313</v>
      </c>
      <c r="H18" s="81">
        <v>25.454096210102488</v>
      </c>
      <c r="I18" s="81">
        <v>24.543596217370784</v>
      </c>
      <c r="J18" s="81">
        <v>24.886227028883809</v>
      </c>
      <c r="K18" s="81">
        <v>23.706586178509792</v>
      </c>
      <c r="L18" s="81">
        <v>22.397247200321473</v>
      </c>
      <c r="M18" s="81">
        <v>22.60323673733761</v>
      </c>
      <c r="N18" s="81">
        <v>21.764089907113298</v>
      </c>
      <c r="O18" s="81">
        <v>20.66276535103135</v>
      </c>
      <c r="P18" s="81">
        <v>19.543842698641122</v>
      </c>
      <c r="Q18" s="81">
        <v>17.466601342250286</v>
      </c>
      <c r="R18" s="81">
        <v>16.015179350559354</v>
      </c>
      <c r="S18" s="81">
        <v>15.141131799597451</v>
      </c>
      <c r="T18" s="81">
        <v>14.266513978195551</v>
      </c>
      <c r="U18" s="81">
        <v>13.313979237695527</v>
      </c>
      <c r="V18" s="81">
        <v>14.296074544134495</v>
      </c>
      <c r="W18" s="92"/>
    </row>
    <row r="19" spans="1:23" s="64" customFormat="1" ht="12.75" customHeight="1">
      <c r="A19" s="78">
        <v>15</v>
      </c>
      <c r="B19" s="79" t="s">
        <v>330</v>
      </c>
      <c r="C19" s="83" t="s">
        <v>331</v>
      </c>
      <c r="D19" s="81">
        <v>69.636025305709424</v>
      </c>
      <c r="E19" s="81">
        <v>67.820958126605646</v>
      </c>
      <c r="F19" s="81">
        <v>65.428344769992734</v>
      </c>
      <c r="G19" s="81">
        <v>62.644477153891543</v>
      </c>
      <c r="H19" s="81">
        <v>63.837295457022115</v>
      </c>
      <c r="I19" s="81">
        <v>61.553817914945341</v>
      </c>
      <c r="J19" s="81">
        <v>62.413114751363985</v>
      </c>
      <c r="K19" s="81">
        <v>59.454648621711677</v>
      </c>
      <c r="L19" s="81">
        <v>56.170907627174657</v>
      </c>
      <c r="M19" s="81">
        <v>56.687516617217497</v>
      </c>
      <c r="N19" s="81">
        <v>54.582988383699146</v>
      </c>
      <c r="O19" s="81">
        <v>51.820934665493539</v>
      </c>
      <c r="P19" s="81">
        <v>49.01474601261021</v>
      </c>
      <c r="Q19" s="81">
        <v>43.805153453954084</v>
      </c>
      <c r="R19" s="81">
        <v>40.165077068935176</v>
      </c>
      <c r="S19" s="81">
        <v>37.973019991218287</v>
      </c>
      <c r="T19" s="81">
        <v>43.903913425800127</v>
      </c>
      <c r="U19" s="81">
        <v>40.972573447029106</v>
      </c>
      <c r="V19" s="81">
        <v>43.995280686575214</v>
      </c>
      <c r="W19" s="92"/>
    </row>
    <row r="20" spans="1:23" s="64" customFormat="1" ht="12.75" customHeight="1">
      <c r="A20" s="78">
        <v>16</v>
      </c>
      <c r="B20" s="79" t="s">
        <v>332</v>
      </c>
      <c r="C20" s="89" t="s">
        <v>333</v>
      </c>
      <c r="D20" s="81">
        <v>0.38686680725394118</v>
      </c>
      <c r="E20" s="81">
        <v>0.37678310070336463</v>
      </c>
      <c r="F20" s="81">
        <v>0.36349080427773728</v>
      </c>
      <c r="G20" s="81">
        <v>0.34802487307717522</v>
      </c>
      <c r="H20" s="81">
        <v>0.35465164142790057</v>
      </c>
      <c r="I20" s="81">
        <v>0.34196565508302973</v>
      </c>
      <c r="J20" s="81">
        <v>0.34673952639646644</v>
      </c>
      <c r="K20" s="81">
        <v>0.33030360345395371</v>
      </c>
      <c r="L20" s="81">
        <v>0.31206059792874813</v>
      </c>
      <c r="M20" s="81">
        <v>0.3149306478734305</v>
      </c>
      <c r="N20" s="81">
        <v>0.30323882435388411</v>
      </c>
      <c r="O20" s="81">
        <v>0.28789408147496409</v>
      </c>
      <c r="P20" s="81">
        <v>0.27230414451450119</v>
      </c>
      <c r="Q20" s="81">
        <v>0.24336196363307822</v>
      </c>
      <c r="R20" s="81">
        <v>0.2231393170496398</v>
      </c>
      <c r="S20" s="81">
        <v>0.21096122217343488</v>
      </c>
      <c r="T20" s="81">
        <v>0.28422790032433531</v>
      </c>
      <c r="U20" s="81">
        <v>0.26525080825460517</v>
      </c>
      <c r="V20" s="81">
        <v>0.28505585168207648</v>
      </c>
      <c r="W20" s="92"/>
    </row>
    <row r="21" spans="1:23" s="64" customFormat="1" ht="12.75" customHeight="1">
      <c r="A21" s="78">
        <v>17</v>
      </c>
      <c r="B21" s="79" t="s">
        <v>334</v>
      </c>
      <c r="C21" s="90" t="s">
        <v>335</v>
      </c>
      <c r="D21" s="81">
        <v>69.249158498455472</v>
      </c>
      <c r="E21" s="81">
        <v>67.444175025902283</v>
      </c>
      <c r="F21" s="81">
        <v>65.064853965714974</v>
      </c>
      <c r="G21" s="81">
        <v>62.296452280814364</v>
      </c>
      <c r="H21" s="81">
        <v>63.482643815594216</v>
      </c>
      <c r="I21" s="81">
        <v>61.211852259862326</v>
      </c>
      <c r="J21" s="81">
        <v>62.066375224967508</v>
      </c>
      <c r="K21" s="81">
        <v>59.124345018257728</v>
      </c>
      <c r="L21" s="81">
        <v>55.858847029245908</v>
      </c>
      <c r="M21" s="81">
        <v>56.372585969344065</v>
      </c>
      <c r="N21" s="81">
        <v>54.279749559345269</v>
      </c>
      <c r="O21" s="81">
        <v>51.533040584018565</v>
      </c>
      <c r="P21" s="81">
        <v>48.74244186809571</v>
      </c>
      <c r="Q21" s="81">
        <v>43.561791490321006</v>
      </c>
      <c r="R21" s="81">
        <v>39.94193775188554</v>
      </c>
      <c r="S21" s="81">
        <v>37.762058769044856</v>
      </c>
      <c r="T21" s="81">
        <v>43.619685525475788</v>
      </c>
      <c r="U21" s="81">
        <v>40.707322638774507</v>
      </c>
      <c r="V21" s="81">
        <v>43.71022483489314</v>
      </c>
      <c r="W21" s="92"/>
    </row>
    <row r="22" spans="1:23" s="64" customFormat="1" ht="12.75" customHeight="1">
      <c r="A22" s="78">
        <v>18</v>
      </c>
      <c r="B22" s="79" t="s">
        <v>336</v>
      </c>
      <c r="C22" s="83" t="s">
        <v>337</v>
      </c>
      <c r="D22" s="81">
        <v>139.96946356327112</v>
      </c>
      <c r="E22" s="81">
        <v>136.32115109461526</v>
      </c>
      <c r="F22" s="81">
        <v>131.51196207830924</v>
      </c>
      <c r="G22" s="81">
        <v>125.91634608577932</v>
      </c>
      <c r="H22" s="81">
        <v>128.31392890709446</v>
      </c>
      <c r="I22" s="81">
        <v>123.72410452782947</v>
      </c>
      <c r="J22" s="81">
        <v>125.45130415915692</v>
      </c>
      <c r="K22" s="81">
        <v>119.50474251495596</v>
      </c>
      <c r="L22" s="81">
        <v>112.90437347510519</v>
      </c>
      <c r="M22" s="81">
        <v>113.94276535475102</v>
      </c>
      <c r="N22" s="81">
        <v>109.71263179089337</v>
      </c>
      <c r="O22" s="81">
        <v>104.16086206289766</v>
      </c>
      <c r="P22" s="81">
        <v>98.520380449005046</v>
      </c>
      <c r="Q22" s="81">
        <v>88.049020651872524</v>
      </c>
      <c r="R22" s="81">
        <v>80.732412090374766</v>
      </c>
      <c r="S22" s="81">
        <v>76.326344226490704</v>
      </c>
      <c r="T22" s="81">
        <v>77.834615152836534</v>
      </c>
      <c r="U22" s="81">
        <v>72.637818299741241</v>
      </c>
      <c r="V22" s="81">
        <v>77.997933399533935</v>
      </c>
      <c r="W22" s="92"/>
    </row>
    <row r="23" spans="1:23" s="64" customFormat="1" ht="12.75" customHeight="1">
      <c r="A23" s="78">
        <v>19</v>
      </c>
      <c r="B23" s="79" t="s">
        <v>338</v>
      </c>
      <c r="C23" s="83" t="s">
        <v>339</v>
      </c>
      <c r="D23" s="81">
        <v>35.587798646880401</v>
      </c>
      <c r="E23" s="81">
        <v>34.660200539192161</v>
      </c>
      <c r="F23" s="81">
        <v>33.437444903712262</v>
      </c>
      <c r="G23" s="81">
        <v>32.014737048885046</v>
      </c>
      <c r="H23" s="81">
        <v>32.624332117066565</v>
      </c>
      <c r="I23" s="81">
        <v>31.457350822178697</v>
      </c>
      <c r="J23" s="81">
        <v>31.896498270042301</v>
      </c>
      <c r="K23" s="81">
        <v>30.38456107283054</v>
      </c>
      <c r="L23" s="81">
        <v>28.706390717629219</v>
      </c>
      <c r="M23" s="81">
        <v>28.970406026316081</v>
      </c>
      <c r="N23" s="81">
        <v>27.894877566839448</v>
      </c>
      <c r="O23" s="81">
        <v>26.483317800987759</v>
      </c>
      <c r="P23" s="81">
        <v>25.049202681614574</v>
      </c>
      <c r="Q23" s="81">
        <v>22.386817368899997</v>
      </c>
      <c r="R23" s="81">
        <v>20.526540236760233</v>
      </c>
      <c r="S23" s="81">
        <v>19.406279774423631</v>
      </c>
      <c r="T23" s="81">
        <v>18.882561022948945</v>
      </c>
      <c r="U23" s="81">
        <v>17.621825892316458</v>
      </c>
      <c r="V23" s="81">
        <v>18.92278089185838</v>
      </c>
      <c r="W23" s="92"/>
    </row>
    <row r="24" spans="1:23" s="64" customFormat="1" ht="12.75" customHeight="1">
      <c r="A24" s="78">
        <v>20</v>
      </c>
      <c r="B24" s="79" t="s">
        <v>340</v>
      </c>
      <c r="C24" s="83" t="s">
        <v>341</v>
      </c>
      <c r="D24" s="81">
        <v>76.203549914567972</v>
      </c>
      <c r="E24" s="81">
        <v>74.217299812355591</v>
      </c>
      <c r="F24" s="81">
        <v>71.599033899755256</v>
      </c>
      <c r="G24" s="81">
        <v>68.552613689701673</v>
      </c>
      <c r="H24" s="81">
        <v>69.857929274595747</v>
      </c>
      <c r="I24" s="81">
        <v>67.359092011950111</v>
      </c>
      <c r="J24" s="81">
        <v>68.299430997094461</v>
      </c>
      <c r="K24" s="81">
        <v>65.061945508918058</v>
      </c>
      <c r="L24" s="81">
        <v>61.46850777772697</v>
      </c>
      <c r="M24" s="81">
        <v>62.033839282306914</v>
      </c>
      <c r="N24" s="81">
        <v>59.730828425706747</v>
      </c>
      <c r="O24" s="81">
        <v>56.708279429580401</v>
      </c>
      <c r="P24" s="81">
        <v>53.637433037344479</v>
      </c>
      <c r="Q24" s="81">
        <v>47.936512503248949</v>
      </c>
      <c r="R24" s="81">
        <v>43.953132617896898</v>
      </c>
      <c r="S24" s="81">
        <v>41.554337881924454</v>
      </c>
      <c r="T24" s="81">
        <v>42.575081583395921</v>
      </c>
      <c r="U24" s="81">
        <v>39.732463943950918</v>
      </c>
      <c r="V24" s="81">
        <v>42.664525797891841</v>
      </c>
      <c r="W24" s="92"/>
    </row>
    <row r="25" spans="1:23" s="64" customFormat="1" ht="12.75" customHeight="1">
      <c r="A25" s="78">
        <v>21</v>
      </c>
      <c r="B25" s="79" t="s">
        <v>342</v>
      </c>
      <c r="C25" s="83" t="s">
        <v>343</v>
      </c>
      <c r="D25" s="81">
        <v>45.927932563211925</v>
      </c>
      <c r="E25" s="81">
        <v>44.730818244386178</v>
      </c>
      <c r="F25" s="81">
        <v>43.152787556822673</v>
      </c>
      <c r="G25" s="81">
        <v>41.316707976233481</v>
      </c>
      <c r="H25" s="81">
        <v>42.103422587612286</v>
      </c>
      <c r="I25" s="81">
        <v>40.597371630486343</v>
      </c>
      <c r="J25" s="81">
        <v>41.164114591210449</v>
      </c>
      <c r="K25" s="81">
        <v>39.212879834535187</v>
      </c>
      <c r="L25" s="81">
        <v>37.047112413289433</v>
      </c>
      <c r="M25" s="81">
        <v>37.387838104511374</v>
      </c>
      <c r="N25" s="81">
        <v>35.999811858583726</v>
      </c>
      <c r="O25" s="81">
        <v>34.178119475240372</v>
      </c>
      <c r="P25" s="81">
        <v>32.327318217651815</v>
      </c>
      <c r="Q25" s="81">
        <v>28.891369444507919</v>
      </c>
      <c r="R25" s="81">
        <v>26.490583615590396</v>
      </c>
      <c r="S25" s="81">
        <v>25.04482835890952</v>
      </c>
      <c r="T25" s="81">
        <v>26.431866562404657</v>
      </c>
      <c r="U25" s="81">
        <v>24.667085677920081</v>
      </c>
      <c r="V25" s="81">
        <v>26.488133800264578</v>
      </c>
      <c r="W25" s="92"/>
    </row>
    <row r="26" spans="1:23" s="64" customFormat="1" ht="12.75" customHeight="1">
      <c r="A26" s="78">
        <v>22</v>
      </c>
      <c r="B26" s="79" t="s">
        <v>344</v>
      </c>
      <c r="C26" s="90" t="s">
        <v>345</v>
      </c>
      <c r="D26" s="81">
        <v>11.195451687471195</v>
      </c>
      <c r="E26" s="81">
        <v>10.903641567293286</v>
      </c>
      <c r="F26" s="81">
        <v>10.518978785016969</v>
      </c>
      <c r="G26" s="81">
        <v>10.071413673947639</v>
      </c>
      <c r="H26" s="81">
        <v>10.263184235607408</v>
      </c>
      <c r="I26" s="81">
        <v>9.8960673246476745</v>
      </c>
      <c r="J26" s="81">
        <v>10.034217314901825</v>
      </c>
      <c r="K26" s="81">
        <v>9.5585818305654335</v>
      </c>
      <c r="L26" s="81">
        <v>9.0306515890400956</v>
      </c>
      <c r="M26" s="81">
        <v>9.1137073200923329</v>
      </c>
      <c r="N26" s="81">
        <v>8.7753602639552586</v>
      </c>
      <c r="O26" s="81">
        <v>8.3313021945203865</v>
      </c>
      <c r="P26" s="81">
        <v>7.8801485086033196</v>
      </c>
      <c r="Q26" s="81">
        <v>7.042597233300099</v>
      </c>
      <c r="R26" s="81">
        <v>6.4573786035997784</v>
      </c>
      <c r="S26" s="81">
        <v>6.1049594498353201</v>
      </c>
      <c r="T26" s="81">
        <v>6.0551168111151608</v>
      </c>
      <c r="U26" s="81">
        <v>5.6508338076296489</v>
      </c>
      <c r="V26" s="81">
        <v>6.0677135466608014</v>
      </c>
      <c r="W26" s="92"/>
    </row>
    <row r="27" spans="1:23" s="64" customFormat="1" ht="12.75" customHeight="1">
      <c r="A27" s="78">
        <v>23</v>
      </c>
      <c r="B27" s="79" t="s">
        <v>346</v>
      </c>
      <c r="C27" s="90" t="s">
        <v>347</v>
      </c>
      <c r="D27" s="81">
        <v>34.732480875740734</v>
      </c>
      <c r="E27" s="81">
        <v>33.827176677092886</v>
      </c>
      <c r="F27" s="81">
        <v>32.633808771805704</v>
      </c>
      <c r="G27" s="81">
        <v>31.245294302285846</v>
      </c>
      <c r="H27" s="81">
        <v>31.840238352004878</v>
      </c>
      <c r="I27" s="81">
        <v>30.701304305838669</v>
      </c>
      <c r="J27" s="81">
        <v>31.129897276308622</v>
      </c>
      <c r="K27" s="81">
        <v>29.654298003969757</v>
      </c>
      <c r="L27" s="81">
        <v>28.016460824249332</v>
      </c>
      <c r="M27" s="81">
        <v>28.274130784419043</v>
      </c>
      <c r="N27" s="81">
        <v>27.224451594628469</v>
      </c>
      <c r="O27" s="81">
        <v>25.846817280719982</v>
      </c>
      <c r="P27" s="81">
        <v>24.447169709048499</v>
      </c>
      <c r="Q27" s="81">
        <v>21.84877221120782</v>
      </c>
      <c r="R27" s="81">
        <v>20.033205011990617</v>
      </c>
      <c r="S27" s="81">
        <v>18.9398689090742</v>
      </c>
      <c r="T27" s="81">
        <v>20.376749751289491</v>
      </c>
      <c r="U27" s="81">
        <v>19.016251870290432</v>
      </c>
      <c r="V27" s="81">
        <v>20.420420253603773</v>
      </c>
      <c r="W27" s="92"/>
    </row>
    <row r="28" spans="1:23" s="64" customFormat="1" ht="12.75" customHeight="1">
      <c r="A28" s="78">
        <v>24</v>
      </c>
      <c r="B28" s="79" t="s">
        <v>348</v>
      </c>
      <c r="C28" s="83" t="s">
        <v>349</v>
      </c>
      <c r="D28" s="81">
        <v>110.65311798908562</v>
      </c>
      <c r="E28" s="81">
        <v>107.7689378273695</v>
      </c>
      <c r="F28" s="81">
        <v>103.96702456639186</v>
      </c>
      <c r="G28" s="81">
        <v>99.543400006573933</v>
      </c>
      <c r="H28" s="81">
        <v>101.43881353508021</v>
      </c>
      <c r="I28" s="81">
        <v>97.810319393153236</v>
      </c>
      <c r="J28" s="81">
        <v>99.175760252398845</v>
      </c>
      <c r="K28" s="81">
        <v>94.474694959341576</v>
      </c>
      <c r="L28" s="81">
        <v>89.256761021858338</v>
      </c>
      <c r="M28" s="81">
        <v>90.077663640560019</v>
      </c>
      <c r="N28" s="81">
        <v>86.733523737219286</v>
      </c>
      <c r="O28" s="81">
        <v>82.344561922827211</v>
      </c>
      <c r="P28" s="81">
        <v>77.885468763159579</v>
      </c>
      <c r="Q28" s="81">
        <v>69.607315931527822</v>
      </c>
      <c r="R28" s="81">
        <v>63.823157517079125</v>
      </c>
      <c r="S28" s="81">
        <v>60.339932427844616</v>
      </c>
      <c r="T28" s="81">
        <v>69.155702934755382</v>
      </c>
      <c r="U28" s="81">
        <v>64.538372474789313</v>
      </c>
      <c r="V28" s="81">
        <v>69.299709240266978</v>
      </c>
      <c r="W28" s="92"/>
    </row>
    <row r="29" spans="1:23" s="64" customFormat="1" ht="12.75" customHeight="1">
      <c r="A29" s="78">
        <v>25</v>
      </c>
      <c r="B29" s="79" t="s">
        <v>350</v>
      </c>
      <c r="C29" s="90" t="s">
        <v>351</v>
      </c>
      <c r="D29" s="81">
        <v>59.839347142425083</v>
      </c>
      <c r="E29" s="81">
        <v>58.279630967637772</v>
      </c>
      <c r="F29" s="81">
        <v>56.223620151462924</v>
      </c>
      <c r="G29" s="81">
        <v>53.831398310151499</v>
      </c>
      <c r="H29" s="81">
        <v>54.856406101815566</v>
      </c>
      <c r="I29" s="81">
        <v>52.894177431635292</v>
      </c>
      <c r="J29" s="81">
        <v>53.632584907752779</v>
      </c>
      <c r="K29" s="81">
        <v>51.090327779144708</v>
      </c>
      <c r="L29" s="81">
        <v>48.268556771461967</v>
      </c>
      <c r="M29" s="81">
        <v>48.712487115796776</v>
      </c>
      <c r="N29" s="81">
        <v>46.904032440451978</v>
      </c>
      <c r="O29" s="81">
        <v>44.530555629503361</v>
      </c>
      <c r="P29" s="81">
        <v>42.119152965295726</v>
      </c>
      <c r="Q29" s="81">
        <v>37.642466993925957</v>
      </c>
      <c r="R29" s="81">
        <v>34.514491302150915</v>
      </c>
      <c r="S29" s="81">
        <v>32.630821695023648</v>
      </c>
      <c r="T29" s="81">
        <v>37.1442036187875</v>
      </c>
      <c r="U29" s="81">
        <v>34.664190322674841</v>
      </c>
      <c r="V29" s="81">
        <v>37.22124590558925</v>
      </c>
      <c r="W29" s="92"/>
    </row>
    <row r="30" spans="1:23" s="64" customFormat="1" ht="12.75" customHeight="1">
      <c r="A30" s="78">
        <v>26</v>
      </c>
      <c r="B30" s="79" t="s">
        <v>352</v>
      </c>
      <c r="C30" s="90" t="s">
        <v>353</v>
      </c>
      <c r="D30" s="81">
        <v>35.523320845671421</v>
      </c>
      <c r="E30" s="81">
        <v>34.597403355741612</v>
      </c>
      <c r="F30" s="81">
        <v>33.376863102999309</v>
      </c>
      <c r="G30" s="81">
        <v>31.956732903372185</v>
      </c>
      <c r="H30" s="81">
        <v>32.565223510161921</v>
      </c>
      <c r="I30" s="81">
        <v>31.400356546331533</v>
      </c>
      <c r="J30" s="81">
        <v>31.838708348976226</v>
      </c>
      <c r="K30" s="81">
        <v>30.329510472254885</v>
      </c>
      <c r="L30" s="81">
        <v>28.654380617974432</v>
      </c>
      <c r="M30" s="81">
        <v>28.917917585003849</v>
      </c>
      <c r="N30" s="81">
        <v>27.844337762780466</v>
      </c>
      <c r="O30" s="81">
        <v>26.435335454075272</v>
      </c>
      <c r="P30" s="81">
        <v>25.003818657528825</v>
      </c>
      <c r="Q30" s="81">
        <v>22.346257041627823</v>
      </c>
      <c r="R30" s="81">
        <v>20.489350350585291</v>
      </c>
      <c r="S30" s="81">
        <v>19.371119570728062</v>
      </c>
      <c r="T30" s="81">
        <v>22.817922091458314</v>
      </c>
      <c r="U30" s="81">
        <v>21.29443404586036</v>
      </c>
      <c r="V30" s="81">
        <v>22.865739361562788</v>
      </c>
      <c r="W30" s="92"/>
    </row>
    <row r="31" spans="1:23" s="64" customFormat="1" ht="12.75" customHeight="1">
      <c r="A31" s="78">
        <v>27</v>
      </c>
      <c r="B31" s="79" t="s">
        <v>354</v>
      </c>
      <c r="C31" s="90" t="s">
        <v>355</v>
      </c>
      <c r="D31" s="81">
        <v>15.2904500009891</v>
      </c>
      <c r="E31" s="81">
        <v>14.89190350399012</v>
      </c>
      <c r="F31" s="81">
        <v>14.366541311929613</v>
      </c>
      <c r="G31" s="81">
        <v>13.755268793050254</v>
      </c>
      <c r="H31" s="81">
        <v>14.017183923102733</v>
      </c>
      <c r="I31" s="81">
        <v>13.515785415186407</v>
      </c>
      <c r="J31" s="81">
        <v>13.704466995669865</v>
      </c>
      <c r="K31" s="81">
        <v>13.054856707941976</v>
      </c>
      <c r="L31" s="81">
        <v>12.333823632421943</v>
      </c>
      <c r="M31" s="81">
        <v>12.447258939759395</v>
      </c>
      <c r="N31" s="81">
        <v>11.985153533986846</v>
      </c>
      <c r="O31" s="81">
        <v>11.378670839248576</v>
      </c>
      <c r="P31" s="81">
        <v>10.762497140335043</v>
      </c>
      <c r="Q31" s="81">
        <v>9.6185918959740384</v>
      </c>
      <c r="R31" s="81">
        <v>8.8193158643429044</v>
      </c>
      <c r="S31" s="81">
        <v>8.3379911620929033</v>
      </c>
      <c r="T31" s="81">
        <v>9.1935772245095748</v>
      </c>
      <c r="U31" s="81">
        <v>8.5797481062540975</v>
      </c>
      <c r="V31" s="81">
        <v>9.2127239731149491</v>
      </c>
      <c r="W31" s="92"/>
    </row>
    <row r="32" spans="1:23" s="64" customFormat="1" ht="12.75" customHeight="1">
      <c r="A32" s="78">
        <v>28</v>
      </c>
      <c r="B32" s="79" t="s">
        <v>356</v>
      </c>
      <c r="C32" s="83" t="s">
        <v>357</v>
      </c>
      <c r="D32" s="81">
        <v>131.17284925547324</v>
      </c>
      <c r="E32" s="81">
        <v>127.75382106671734</v>
      </c>
      <c r="F32" s="81">
        <v>123.24687355247022</v>
      </c>
      <c r="G32" s="81">
        <v>118.00292337652454</v>
      </c>
      <c r="H32" s="81">
        <v>120.2498261079601</v>
      </c>
      <c r="I32" s="81">
        <v>115.94845689439393</v>
      </c>
      <c r="J32" s="81">
        <v>117.56710778514207</v>
      </c>
      <c r="K32" s="81">
        <v>111.99426772213391</v>
      </c>
      <c r="L32" s="81">
        <v>105.80870987934441</v>
      </c>
      <c r="M32" s="81">
        <v>106.78184229000993</v>
      </c>
      <c r="N32" s="81">
        <v>102.81755852284672</v>
      </c>
      <c r="O32" s="81">
        <v>97.614699019836024</v>
      </c>
      <c r="P32" s="81">
        <v>92.328702877306284</v>
      </c>
      <c r="Q32" s="81">
        <v>82.515433145453727</v>
      </c>
      <c r="R32" s="81">
        <v>75.658649047936535</v>
      </c>
      <c r="S32" s="81">
        <v>71.529487865166175</v>
      </c>
      <c r="T32" s="81">
        <v>103.01401951895217</v>
      </c>
      <c r="U32" s="81">
        <v>96.136065135679587</v>
      </c>
      <c r="V32" s="81">
        <v>103.21687173772213</v>
      </c>
      <c r="W32" s="92"/>
    </row>
    <row r="33" spans="1:23" s="64" customFormat="1" ht="12.75" customHeight="1">
      <c r="A33" s="78">
        <v>29</v>
      </c>
      <c r="B33" s="79" t="s">
        <v>358</v>
      </c>
      <c r="C33" s="87" t="s">
        <v>359</v>
      </c>
      <c r="D33" s="81">
        <v>109.69495154565013</v>
      </c>
      <c r="E33" s="81">
        <v>106.83574604979074</v>
      </c>
      <c r="F33" s="81">
        <v>103.06675428053174</v>
      </c>
      <c r="G33" s="81">
        <v>98.681434729091379</v>
      </c>
      <c r="H33" s="81">
        <v>100.56043551051512</v>
      </c>
      <c r="I33" s="81">
        <v>96.963361191094521</v>
      </c>
      <c r="J33" s="81">
        <v>98.316978437634077</v>
      </c>
      <c r="K33" s="81">
        <v>93.656620565154412</v>
      </c>
      <c r="L33" s="81">
        <v>88.483869712376048</v>
      </c>
      <c r="M33" s="81">
        <v>89.297663978806554</v>
      </c>
      <c r="N33" s="81">
        <v>85.982481620411392</v>
      </c>
      <c r="O33" s="81">
        <v>81.631524663076164</v>
      </c>
      <c r="P33" s="81">
        <v>77.211043641153879</v>
      </c>
      <c r="Q33" s="81">
        <v>69.004572913027616</v>
      </c>
      <c r="R33" s="81">
        <v>63.270500628974133</v>
      </c>
      <c r="S33" s="81">
        <v>59.817437449824851</v>
      </c>
      <c r="T33" s="81">
        <v>61.478547966864078</v>
      </c>
      <c r="U33" s="81">
        <v>57.373799405061447</v>
      </c>
      <c r="V33" s="81">
        <v>62.311520143492231</v>
      </c>
      <c r="W33" s="92"/>
    </row>
    <row r="34" spans="1:23" s="64" customFormat="1" ht="12.75" customHeight="1">
      <c r="A34" s="78">
        <v>30</v>
      </c>
      <c r="B34" s="79" t="s">
        <v>360</v>
      </c>
      <c r="C34" s="87" t="s">
        <v>361</v>
      </c>
      <c r="D34" s="81">
        <v>103.19343115125366</v>
      </c>
      <c r="E34" s="81">
        <v>100.50368817469138</v>
      </c>
      <c r="F34" s="81">
        <v>96.958081132886804</v>
      </c>
      <c r="G34" s="81">
        <v>92.832675498157286</v>
      </c>
      <c r="H34" s="81">
        <v>94.600309605642252</v>
      </c>
      <c r="I34" s="81">
        <v>91.216430622181491</v>
      </c>
      <c r="J34" s="81">
        <v>92.489820200896943</v>
      </c>
      <c r="K34" s="81">
        <v>88.105677517231172</v>
      </c>
      <c r="L34" s="81">
        <v>83.239510920980564</v>
      </c>
      <c r="M34" s="81">
        <v>84.005072338537985</v>
      </c>
      <c r="N34" s="81">
        <v>80.886377834967021</v>
      </c>
      <c r="O34" s="81">
        <v>76.793298154522546</v>
      </c>
      <c r="P34" s="81">
        <v>72.634815037810256</v>
      </c>
      <c r="Q34" s="81">
        <v>64.914734394670973</v>
      </c>
      <c r="R34" s="81">
        <v>59.52051537981923</v>
      </c>
      <c r="S34" s="81">
        <v>56.272112126820105</v>
      </c>
      <c r="T34" s="81">
        <v>58.188357668735748</v>
      </c>
      <c r="U34" s="81">
        <v>54.303285796460315</v>
      </c>
      <c r="V34" s="81">
        <v>58.3107206446942</v>
      </c>
      <c r="W34" s="92"/>
    </row>
    <row r="35" spans="1:23" s="64" customFormat="1" ht="12.75" customHeight="1">
      <c r="A35" s="78">
        <v>31</v>
      </c>
      <c r="B35" s="79" t="s">
        <v>362</v>
      </c>
      <c r="C35" s="83" t="s">
        <v>363</v>
      </c>
      <c r="D35" s="81">
        <v>223.63664793615331</v>
      </c>
      <c r="E35" s="81">
        <v>217.80754528516644</v>
      </c>
      <c r="F35" s="81">
        <v>210.12364850140921</v>
      </c>
      <c r="G35" s="81">
        <v>201.18323555811281</v>
      </c>
      <c r="H35" s="81">
        <v>205.01398100542855</v>
      </c>
      <c r="I35" s="81">
        <v>197.68057475621143</v>
      </c>
      <c r="J35" s="81">
        <v>200.44021336618599</v>
      </c>
      <c r="K35" s="81">
        <v>190.93907591091769</v>
      </c>
      <c r="L35" s="81">
        <v>180.39331564552563</v>
      </c>
      <c r="M35" s="81">
        <v>182.05240951711954</v>
      </c>
      <c r="N35" s="81">
        <v>175.29370039257032</v>
      </c>
      <c r="O35" s="81">
        <v>166.42334295549173</v>
      </c>
      <c r="P35" s="81">
        <v>157.41124582541843</v>
      </c>
      <c r="Q35" s="81">
        <v>140.68059797732158</v>
      </c>
      <c r="R35" s="81">
        <v>128.99046377733819</v>
      </c>
      <c r="S35" s="81">
        <v>121.95065507497205</v>
      </c>
      <c r="T35" s="81">
        <v>130.63791664463295</v>
      </c>
      <c r="U35" s="81">
        <v>121.91559287158336</v>
      </c>
      <c r="V35" s="81">
        <v>130.91422327971765</v>
      </c>
      <c r="W35" s="92"/>
    </row>
    <row r="36" spans="1:23" s="64" customFormat="1" ht="12.75" customHeight="1">
      <c r="A36" s="78">
        <v>32</v>
      </c>
      <c r="B36" s="79" t="s">
        <v>364</v>
      </c>
      <c r="C36" s="83" t="s">
        <v>365</v>
      </c>
      <c r="D36" s="81">
        <v>408.66088687305626</v>
      </c>
      <c r="E36" s="81">
        <v>397.98584106657773</v>
      </c>
      <c r="F36" s="81">
        <v>383.90839863627775</v>
      </c>
      <c r="G36" s="81">
        <v>367.54113122653257</v>
      </c>
      <c r="H36" s="81">
        <v>374.57894667554694</v>
      </c>
      <c r="I36" s="81">
        <v>361.22939442894125</v>
      </c>
      <c r="J36" s="81">
        <v>366.29308392255416</v>
      </c>
      <c r="K36" s="81">
        <v>348.931435163169</v>
      </c>
      <c r="L36" s="81">
        <v>329.6523866021443</v>
      </c>
      <c r="M36" s="81">
        <v>332.7083046944158</v>
      </c>
      <c r="N36" s="81">
        <v>320.3693833137379</v>
      </c>
      <c r="O36" s="81">
        <v>304.148274306308</v>
      </c>
      <c r="P36" s="81">
        <v>287.67916657655906</v>
      </c>
      <c r="Q36" s="81">
        <v>257.07236452518532</v>
      </c>
      <c r="R36" s="81">
        <v>235.68905513529444</v>
      </c>
      <c r="S36" s="81">
        <v>222.52476443795257</v>
      </c>
      <c r="T36" s="81">
        <v>229.71346352351696</v>
      </c>
      <c r="U36" s="81">
        <v>214.35831674320502</v>
      </c>
      <c r="V36" s="81">
        <v>228.46666397916462</v>
      </c>
      <c r="W36" s="92"/>
    </row>
    <row r="37" spans="1:23" s="64" customFormat="1" ht="12.75" customHeight="1">
      <c r="A37" s="78">
        <v>33</v>
      </c>
      <c r="B37" s="79" t="s">
        <v>366</v>
      </c>
      <c r="C37" s="83" t="s">
        <v>367</v>
      </c>
      <c r="D37" s="81">
        <v>76.259921935053569</v>
      </c>
      <c r="E37" s="81">
        <v>74.272202492743816</v>
      </c>
      <c r="F37" s="81">
        <v>71.651999702664313</v>
      </c>
      <c r="G37" s="81">
        <v>68.603325885492936</v>
      </c>
      <c r="H37" s="81">
        <v>69.909607085203817</v>
      </c>
      <c r="I37" s="81">
        <v>67.408921293119363</v>
      </c>
      <c r="J37" s="81">
        <v>68.349955899512238</v>
      </c>
      <c r="K37" s="81">
        <v>65.110075462564225</v>
      </c>
      <c r="L37" s="81">
        <v>61.513979464853733</v>
      </c>
      <c r="M37" s="81">
        <v>62.079729176711353</v>
      </c>
      <c r="N37" s="81">
        <v>59.775014654398333</v>
      </c>
      <c r="O37" s="81">
        <v>56.750229710023909</v>
      </c>
      <c r="P37" s="81">
        <v>53.677111641259458</v>
      </c>
      <c r="Q37" s="81">
        <v>47.971973817949774</v>
      </c>
      <c r="R37" s="81">
        <v>43.985647204095578</v>
      </c>
      <c r="S37" s="81">
        <v>41.585077945726866</v>
      </c>
      <c r="T37" s="81">
        <v>42.052102246799166</v>
      </c>
      <c r="U37" s="81">
        <v>39.244402456762451</v>
      </c>
      <c r="V37" s="81">
        <v>42.9051092021881</v>
      </c>
      <c r="W37" s="92"/>
    </row>
    <row r="38" spans="1:23" s="92" customFormat="1" ht="12.75" customHeight="1">
      <c r="A38" s="78">
        <v>34</v>
      </c>
      <c r="B38" s="79" t="s">
        <v>368</v>
      </c>
      <c r="C38" s="83" t="s">
        <v>369</v>
      </c>
      <c r="D38" s="81">
        <v>43.476354973896719</v>
      </c>
      <c r="E38" s="81">
        <v>42.343141172078617</v>
      </c>
      <c r="F38" s="81">
        <v>40.849343857388092</v>
      </c>
      <c r="G38" s="81">
        <v>39.111271988027298</v>
      </c>
      <c r="H38" s="81">
        <v>39.855992723287493</v>
      </c>
      <c r="I38" s="81">
        <v>38.430332947928221</v>
      </c>
      <c r="J38" s="81">
        <v>38.966823853663762</v>
      </c>
      <c r="K38" s="81">
        <v>37.119743652484203</v>
      </c>
      <c r="L38" s="81">
        <v>35.069582281353753</v>
      </c>
      <c r="M38" s="81">
        <v>35.392120446552092</v>
      </c>
      <c r="N38" s="81">
        <v>34.078185365804025</v>
      </c>
      <c r="O38" s="81">
        <v>32.353732722470397</v>
      </c>
      <c r="P38" s="81">
        <v>30.60172500145428</v>
      </c>
      <c r="Q38" s="81">
        <v>27.349183025441548</v>
      </c>
      <c r="R38" s="81">
        <v>25.076548245492305</v>
      </c>
      <c r="S38" s="81">
        <v>23.707965658886103</v>
      </c>
      <c r="T38" s="81">
        <v>23.682718682389066</v>
      </c>
      <c r="U38" s="81">
        <v>22.10149061721895</v>
      </c>
      <c r="V38" s="81">
        <v>24.111815088389235</v>
      </c>
      <c r="W38" s="302"/>
    </row>
    <row r="39" spans="1:23" s="92" customFormat="1" ht="12.75" customHeight="1">
      <c r="A39" s="78">
        <v>35</v>
      </c>
      <c r="B39" s="79" t="s">
        <v>370</v>
      </c>
      <c r="C39" s="83" t="s">
        <v>371</v>
      </c>
      <c r="D39" s="81">
        <v>49.450420636933785</v>
      </c>
      <c r="E39" s="81">
        <v>48.161492455048929</v>
      </c>
      <c r="F39" s="81">
        <v>46.462433147935471</v>
      </c>
      <c r="G39" s="81">
        <v>44.485533633504758</v>
      </c>
      <c r="H39" s="81">
        <v>45.332586097718341</v>
      </c>
      <c r="I39" s="81">
        <v>43.711027077441649</v>
      </c>
      <c r="J39" s="81">
        <v>44.321236948357488</v>
      </c>
      <c r="K39" s="81">
        <v>42.220350318065663</v>
      </c>
      <c r="L39" s="81">
        <v>39.888477228960944</v>
      </c>
      <c r="M39" s="81">
        <v>40.25533521303295</v>
      </c>
      <c r="N39" s="81">
        <v>38.760852925554481</v>
      </c>
      <c r="O39" s="81">
        <v>36.799444048648404</v>
      </c>
      <c r="P39" s="81">
        <v>34.806693763685011</v>
      </c>
      <c r="Q39" s="81">
        <v>31.107221511476148</v>
      </c>
      <c r="R39" s="81">
        <v>28.522305046190812</v>
      </c>
      <c r="S39" s="81">
        <v>26.965666164557518</v>
      </c>
      <c r="T39" s="81">
        <v>28.591626717897217</v>
      </c>
      <c r="U39" s="81">
        <v>26.682644763522784</v>
      </c>
      <c r="V39" s="81">
        <v>29.014203767417936</v>
      </c>
    </row>
    <row r="40" spans="1:23" s="92" customFormat="1" ht="12.75" customHeight="1">
      <c r="A40" s="78">
        <v>36</v>
      </c>
      <c r="B40" s="79" t="s">
        <v>372</v>
      </c>
      <c r="C40" s="88" t="s">
        <v>373</v>
      </c>
      <c r="D40" s="81">
        <v>204.77854892908289</v>
      </c>
      <c r="E40" s="81">
        <v>199.43705397429082</v>
      </c>
      <c r="F40" s="81">
        <v>192.39496630810345</v>
      </c>
      <c r="G40" s="81">
        <v>184.20337499516117</v>
      </c>
      <c r="H40" s="81">
        <v>187.71746406066762</v>
      </c>
      <c r="I40" s="81">
        <v>181.01107249796559</v>
      </c>
      <c r="J40" s="81">
        <v>183.54153120041249</v>
      </c>
      <c r="K40" s="81">
        <v>174.84160651164188</v>
      </c>
      <c r="L40" s="81">
        <v>165.18370878915169</v>
      </c>
      <c r="M40" s="81">
        <v>166.70698330019047</v>
      </c>
      <c r="N40" s="81">
        <v>160.5201521104471</v>
      </c>
      <c r="O40" s="81">
        <v>152.39577214200273</v>
      </c>
      <c r="P40" s="81">
        <v>144.1434632832113</v>
      </c>
      <c r="Q40" s="81">
        <v>128.81785380711432</v>
      </c>
      <c r="R40" s="81">
        <v>118.10986987437835</v>
      </c>
      <c r="S40" s="81">
        <v>131.39071849587145</v>
      </c>
      <c r="T40" s="81">
        <v>121.67341737654074</v>
      </c>
      <c r="U40" s="81">
        <v>113.52404816013282</v>
      </c>
      <c r="V40" s="81">
        <v>123.39505877162362</v>
      </c>
    </row>
    <row r="41" spans="1:23" s="92" customFormat="1" ht="12.75" customHeight="1">
      <c r="A41" s="78">
        <v>37</v>
      </c>
      <c r="B41" s="79" t="s">
        <v>374</v>
      </c>
      <c r="C41" s="83" t="s">
        <v>375</v>
      </c>
      <c r="D41" s="81">
        <v>177.45679190722376</v>
      </c>
      <c r="E41" s="81">
        <v>172.82809445753816</v>
      </c>
      <c r="F41" s="81">
        <v>166.72577193150133</v>
      </c>
      <c r="G41" s="81">
        <v>159.62727871703419</v>
      </c>
      <c r="H41" s="81">
        <v>162.67230388261697</v>
      </c>
      <c r="I41" s="81">
        <v>156.86040044122095</v>
      </c>
      <c r="J41" s="81">
        <v>159.05312623952372</v>
      </c>
      <c r="K41" s="81">
        <v>151.5139530713555</v>
      </c>
      <c r="L41" s="81">
        <v>143.14466812594935</v>
      </c>
      <c r="M41" s="81">
        <v>144.46457081332571</v>
      </c>
      <c r="N41" s="81">
        <v>139.10312823669111</v>
      </c>
      <c r="O41" s="81">
        <v>132.06277766513813</v>
      </c>
      <c r="P41" s="81">
        <v>124.91150513994187</v>
      </c>
      <c r="Q41" s="81">
        <v>111.63084444449825</v>
      </c>
      <c r="R41" s="81">
        <v>102.35164995648893</v>
      </c>
      <c r="S41" s="81">
        <v>113.20820948246291</v>
      </c>
      <c r="T41" s="81">
        <v>105.21056866787737</v>
      </c>
      <c r="U41" s="81">
        <v>98.164612247223374</v>
      </c>
      <c r="V41" s="81">
        <v>106.65231518065571</v>
      </c>
    </row>
    <row r="42" spans="1:23" s="92" customFormat="1" ht="12.75" customHeight="1">
      <c r="A42" s="78">
        <v>38</v>
      </c>
      <c r="B42" s="79" t="s">
        <v>376</v>
      </c>
      <c r="C42" s="83" t="s">
        <v>377</v>
      </c>
      <c r="D42" s="81">
        <v>27.32175702185911</v>
      </c>
      <c r="E42" s="81">
        <v>26.608959516752638</v>
      </c>
      <c r="F42" s="81">
        <v>25.669194376602135</v>
      </c>
      <c r="G42" s="81">
        <v>24.576096278126961</v>
      </c>
      <c r="H42" s="81">
        <v>25.045160178050629</v>
      </c>
      <c r="I42" s="81">
        <v>24.150672056744678</v>
      </c>
      <c r="J42" s="81">
        <v>24.488404960888758</v>
      </c>
      <c r="K42" s="81">
        <v>23.327653440286397</v>
      </c>
      <c r="L42" s="81">
        <v>22.039040663202321</v>
      </c>
      <c r="M42" s="81">
        <v>22.242412486864762</v>
      </c>
      <c r="N42" s="81">
        <v>21.417023873756033</v>
      </c>
      <c r="O42" s="81">
        <v>20.332994476864631</v>
      </c>
      <c r="P42" s="81">
        <v>19.231958143269431</v>
      </c>
      <c r="Q42" s="81">
        <v>17.187009362616074</v>
      </c>
      <c r="R42" s="81">
        <v>15.758219917889427</v>
      </c>
      <c r="S42" s="81">
        <v>18.182509013408545</v>
      </c>
      <c r="T42" s="81">
        <v>16.462848708663369</v>
      </c>
      <c r="U42" s="81">
        <v>15.359435912909447</v>
      </c>
      <c r="V42" s="81">
        <v>16.742743590967923</v>
      </c>
    </row>
    <row r="43" spans="1:23" s="93" customFormat="1" ht="12.75" customHeight="1">
      <c r="A43" s="78">
        <v>39</v>
      </c>
      <c r="B43" s="79" t="s">
        <v>378</v>
      </c>
      <c r="C43" s="88" t="s">
        <v>379</v>
      </c>
      <c r="D43" s="81">
        <v>2638.99038344357</v>
      </c>
      <c r="E43" s="81">
        <v>2568.6400933871923</v>
      </c>
      <c r="F43" s="81">
        <v>2475.5251149300184</v>
      </c>
      <c r="G43" s="81">
        <v>2368.0037596699963</v>
      </c>
      <c r="H43" s="81">
        <v>2415.7445060646278</v>
      </c>
      <c r="I43" s="81">
        <v>2332.6431280034285</v>
      </c>
      <c r="J43" s="81">
        <v>2366.6118291375383</v>
      </c>
      <c r="K43" s="81">
        <v>2254.5078210022502</v>
      </c>
      <c r="L43" s="81">
        <v>2129.5043830305303</v>
      </c>
      <c r="M43" s="81">
        <v>2150.7082357655231</v>
      </c>
      <c r="N43" s="81">
        <v>2071.7302594649163</v>
      </c>
      <c r="O43" s="81">
        <v>1966.2553746047136</v>
      </c>
      <c r="P43" s="81">
        <v>1859.8480262172725</v>
      </c>
      <c r="Q43" s="81">
        <v>1660.1233577382002</v>
      </c>
      <c r="R43" s="81">
        <v>1520.735367692384</v>
      </c>
      <c r="S43" s="81">
        <v>1395.7218890478332</v>
      </c>
      <c r="T43" s="81">
        <v>1313.0860081438682</v>
      </c>
      <c r="U43" s="81">
        <v>1224.3618629856728</v>
      </c>
      <c r="V43" s="81">
        <v>1303.5917834201732</v>
      </c>
    </row>
    <row r="44" spans="1:23" s="92" customFormat="1" ht="12.75" customHeight="1">
      <c r="A44" s="78">
        <v>40</v>
      </c>
      <c r="B44" s="79" t="s">
        <v>380</v>
      </c>
      <c r="C44" s="83" t="s">
        <v>381</v>
      </c>
      <c r="D44" s="81">
        <v>44.510617476228589</v>
      </c>
      <c r="E44" s="81">
        <v>43.329221191008941</v>
      </c>
      <c r="F44" s="81">
        <v>41.766762106948633</v>
      </c>
      <c r="G44" s="81">
        <v>39.959926862973397</v>
      </c>
      <c r="H44" s="81">
        <v>40.756768489391568</v>
      </c>
      <c r="I44" s="81">
        <v>39.343788278523789</v>
      </c>
      <c r="J44" s="81">
        <v>39.912084622553103</v>
      </c>
      <c r="K44" s="81">
        <v>38.021236674030717</v>
      </c>
      <c r="L44" s="81">
        <v>35.914711272099254</v>
      </c>
      <c r="M44" s="81">
        <v>36.266975670511059</v>
      </c>
      <c r="N44" s="81">
        <v>34.932323895804892</v>
      </c>
      <c r="O44" s="81">
        <v>33.155976161126972</v>
      </c>
      <c r="P44" s="81">
        <v>31.361456171500407</v>
      </c>
      <c r="Q44" s="81">
        <v>28.00038187511182</v>
      </c>
      <c r="R44" s="81">
        <v>25.654147657169169</v>
      </c>
      <c r="S44" s="81">
        <v>24.838880394096073</v>
      </c>
      <c r="T44" s="81">
        <v>21.514325275185207</v>
      </c>
      <c r="U44" s="81">
        <v>20.062731340427113</v>
      </c>
      <c r="V44" s="81">
        <v>22.466698851267424</v>
      </c>
    </row>
    <row r="45" spans="1:23" s="64" customFormat="1" ht="12.75" customHeight="1">
      <c r="A45" s="78">
        <v>41</v>
      </c>
      <c r="B45" s="79" t="s">
        <v>382</v>
      </c>
      <c r="C45" s="83" t="s">
        <v>383</v>
      </c>
      <c r="D45" s="81">
        <v>2594.4797659673413</v>
      </c>
      <c r="E45" s="81">
        <v>2525.3108721961835</v>
      </c>
      <c r="F45" s="81">
        <v>2433.7583528230698</v>
      </c>
      <c r="G45" s="81">
        <v>2328.0438328070227</v>
      </c>
      <c r="H45" s="81">
        <v>2374.9877375752358</v>
      </c>
      <c r="I45" s="81">
        <v>2293.2993397249047</v>
      </c>
      <c r="J45" s="81">
        <v>2326.6997445149855</v>
      </c>
      <c r="K45" s="81">
        <v>2216.4865843282196</v>
      </c>
      <c r="L45" s="81">
        <v>2093.589671758431</v>
      </c>
      <c r="M45" s="81">
        <v>2114.4412600950122</v>
      </c>
      <c r="N45" s="81">
        <v>2036.7979355691105</v>
      </c>
      <c r="O45" s="81">
        <v>1933.0993984435868</v>
      </c>
      <c r="P45" s="81">
        <v>1828.4865700457722</v>
      </c>
      <c r="Q45" s="81">
        <v>1632.1229758630889</v>
      </c>
      <c r="R45" s="81">
        <v>1495.0812200352148</v>
      </c>
      <c r="S45" s="81">
        <v>1370.8830086537373</v>
      </c>
      <c r="T45" s="81">
        <v>1291.571682868683</v>
      </c>
      <c r="U45" s="81">
        <v>1204.2991316452456</v>
      </c>
      <c r="V45" s="81">
        <v>1281.1250845689058</v>
      </c>
      <c r="W45" s="92"/>
    </row>
    <row r="46" spans="1:23" s="64" customFormat="1" ht="12.75" customHeight="1">
      <c r="A46" s="78">
        <v>42</v>
      </c>
      <c r="B46" s="79">
        <v>37</v>
      </c>
      <c r="C46" s="90" t="s">
        <v>384</v>
      </c>
      <c r="D46" s="81">
        <v>211.85405450051869</v>
      </c>
      <c r="E46" s="81">
        <v>206.30984077176595</v>
      </c>
      <c r="F46" s="81">
        <v>198.99609272421583</v>
      </c>
      <c r="G46" s="81">
        <v>190.49800839643387</v>
      </c>
      <c r="H46" s="81">
        <v>194.16295276364684</v>
      </c>
      <c r="I46" s="81">
        <v>187.26470835575853</v>
      </c>
      <c r="J46" s="81">
        <v>189.89889241296549</v>
      </c>
      <c r="K46" s="81">
        <v>180.89851571674041</v>
      </c>
      <c r="L46" s="81">
        <v>170.90042225747214</v>
      </c>
      <c r="M46" s="81">
        <v>172.49519771398994</v>
      </c>
      <c r="N46" s="81">
        <v>166.10361774020066</v>
      </c>
      <c r="O46" s="81">
        <v>157.68922229728284</v>
      </c>
      <c r="P46" s="81">
        <v>149.15106653791651</v>
      </c>
      <c r="Q46" s="81">
        <v>133.26926867992617</v>
      </c>
      <c r="R46" s="81">
        <v>122.17458807299158</v>
      </c>
      <c r="S46" s="81">
        <v>115.0243448801626</v>
      </c>
      <c r="T46" s="81">
        <v>112.35237422697747</v>
      </c>
      <c r="U46" s="81">
        <v>104.81238723922688</v>
      </c>
      <c r="V46" s="81">
        <v>114.87783171549276</v>
      </c>
      <c r="W46" s="92"/>
    </row>
    <row r="47" spans="1:23" s="64" customFormat="1" ht="12.75" customHeight="1">
      <c r="A47" s="78">
        <v>43</v>
      </c>
      <c r="B47" s="79" t="s">
        <v>385</v>
      </c>
      <c r="C47" s="90" t="s">
        <v>386</v>
      </c>
      <c r="D47" s="81">
        <v>2382.6257114668219</v>
      </c>
      <c r="E47" s="81">
        <v>2319.0010314244178</v>
      </c>
      <c r="F47" s="81">
        <v>2234.7622600988539</v>
      </c>
      <c r="G47" s="81">
        <v>2137.5458244105889</v>
      </c>
      <c r="H47" s="81">
        <v>2180.8247848115889</v>
      </c>
      <c r="I47" s="81">
        <v>2106.0346313691462</v>
      </c>
      <c r="J47" s="81">
        <v>2136.8008521020197</v>
      </c>
      <c r="K47" s="81">
        <v>2035.5880686114795</v>
      </c>
      <c r="L47" s="81">
        <v>1922.6892495009586</v>
      </c>
      <c r="M47" s="81">
        <v>1941.9460623810223</v>
      </c>
      <c r="N47" s="81">
        <v>1870.69431782891</v>
      </c>
      <c r="O47" s="81">
        <v>1775.4101761463039</v>
      </c>
      <c r="P47" s="81">
        <v>1679.3355035078553</v>
      </c>
      <c r="Q47" s="81">
        <v>1498.8537071831624</v>
      </c>
      <c r="R47" s="81">
        <v>1372.9066319622232</v>
      </c>
      <c r="S47" s="81">
        <v>1255.8586637735748</v>
      </c>
      <c r="T47" s="81">
        <v>1179.2193086417055</v>
      </c>
      <c r="U47" s="81">
        <v>1099.4867444060185</v>
      </c>
      <c r="V47" s="81">
        <v>1166.2472528534131</v>
      </c>
      <c r="W47" s="92"/>
    </row>
    <row r="48" spans="1:23" s="64" customFormat="1" ht="12.75" customHeight="1">
      <c r="A48" s="78">
        <v>44</v>
      </c>
      <c r="B48" s="79" t="s">
        <v>387</v>
      </c>
      <c r="C48" s="88" t="s">
        <v>388</v>
      </c>
      <c r="D48" s="81">
        <v>1976.1558393033763</v>
      </c>
      <c r="E48" s="81">
        <v>1923.8031050131131</v>
      </c>
      <c r="F48" s="81">
        <v>1854.5872326735448</v>
      </c>
      <c r="G48" s="81">
        <v>1774.4952789330828</v>
      </c>
      <c r="H48" s="81">
        <v>1809.7138071156937</v>
      </c>
      <c r="I48" s="81">
        <v>1746.7655873928475</v>
      </c>
      <c r="J48" s="81">
        <v>1771.9083691010585</v>
      </c>
      <c r="K48" s="81">
        <v>1687.9588314926982</v>
      </c>
      <c r="L48" s="81">
        <v>1594.4697000280498</v>
      </c>
      <c r="M48" s="81">
        <v>1610.0072962640461</v>
      </c>
      <c r="N48" s="81">
        <v>1550.7034575800963</v>
      </c>
      <c r="O48" s="81">
        <v>1471.8885289969242</v>
      </c>
      <c r="P48" s="81">
        <v>1392.220357793417</v>
      </c>
      <c r="Q48" s="81">
        <v>1243.141533804757</v>
      </c>
      <c r="R48" s="81">
        <v>1139.0652067025603</v>
      </c>
      <c r="S48" s="81">
        <v>1130.9097222849598</v>
      </c>
      <c r="T48" s="81">
        <v>1044.9850993865534</v>
      </c>
      <c r="U48" s="81">
        <v>974.50580976995047</v>
      </c>
      <c r="V48" s="81">
        <v>1066.1835915444349</v>
      </c>
      <c r="W48" s="92"/>
    </row>
    <row r="49" spans="1:23" s="64" customFormat="1" ht="12.75" customHeight="1">
      <c r="A49" s="78">
        <v>45</v>
      </c>
      <c r="B49" s="79" t="s">
        <v>389</v>
      </c>
      <c r="C49" s="83" t="s">
        <v>390</v>
      </c>
      <c r="D49" s="81">
        <v>573.32975654298184</v>
      </c>
      <c r="E49" s="81">
        <v>558.14098458075784</v>
      </c>
      <c r="F49" s="81">
        <v>538.05981565263119</v>
      </c>
      <c r="G49" s="81">
        <v>514.82323712689231</v>
      </c>
      <c r="H49" s="81">
        <v>525.0409688397192</v>
      </c>
      <c r="I49" s="81">
        <v>506.77819483641201</v>
      </c>
      <c r="J49" s="81">
        <v>514.07271312736998</v>
      </c>
      <c r="K49" s="81">
        <v>489.71695787688139</v>
      </c>
      <c r="L49" s="81">
        <v>462.59353981642283</v>
      </c>
      <c r="M49" s="81">
        <v>467.10136561136972</v>
      </c>
      <c r="N49" s="81">
        <v>449.89591312705625</v>
      </c>
      <c r="O49" s="81">
        <v>427.02982993775083</v>
      </c>
      <c r="P49" s="81">
        <v>403.9162007937897</v>
      </c>
      <c r="Q49" s="81">
        <v>360.66489228703637</v>
      </c>
      <c r="R49" s="81">
        <v>330.46987725197494</v>
      </c>
      <c r="S49" s="81">
        <v>328.10377747247509</v>
      </c>
      <c r="T49" s="81">
        <v>311.42609329869651</v>
      </c>
      <c r="U49" s="81">
        <v>290.42188009350252</v>
      </c>
      <c r="V49" s="81">
        <v>317.2938686057762</v>
      </c>
      <c r="W49" s="92"/>
    </row>
    <row r="50" spans="1:23" s="64" customFormat="1" ht="12.75" customHeight="1">
      <c r="A50" s="78">
        <v>46</v>
      </c>
      <c r="B50" s="79" t="s">
        <v>391</v>
      </c>
      <c r="C50" s="83" t="s">
        <v>392</v>
      </c>
      <c r="D50" s="81">
        <v>1402.8260827603947</v>
      </c>
      <c r="E50" s="81">
        <v>1365.6621204323551</v>
      </c>
      <c r="F50" s="81">
        <v>1316.5274170209129</v>
      </c>
      <c r="G50" s="81">
        <v>1259.6720418061909</v>
      </c>
      <c r="H50" s="81">
        <v>1284.6728382759743</v>
      </c>
      <c r="I50" s="81">
        <v>1239.9873925564355</v>
      </c>
      <c r="J50" s="81">
        <v>1257.8356559736885</v>
      </c>
      <c r="K50" s="81">
        <v>1198.241873615817</v>
      </c>
      <c r="L50" s="81">
        <v>1131.8761602116269</v>
      </c>
      <c r="M50" s="81">
        <v>1142.905930652676</v>
      </c>
      <c r="N50" s="81">
        <v>1100.80754445304</v>
      </c>
      <c r="O50" s="81">
        <v>1044.8586990591734</v>
      </c>
      <c r="P50" s="81">
        <v>988.30415699962714</v>
      </c>
      <c r="Q50" s="81">
        <v>882.47664151772051</v>
      </c>
      <c r="R50" s="81">
        <v>808.59532945058538</v>
      </c>
      <c r="S50" s="81">
        <v>802.80594481248454</v>
      </c>
      <c r="T50" s="81">
        <v>733.55900608785691</v>
      </c>
      <c r="U50" s="81">
        <v>684.08392967644784</v>
      </c>
      <c r="V50" s="81">
        <v>748.88972293865868</v>
      </c>
      <c r="W50" s="92"/>
    </row>
    <row r="51" spans="1:23" s="64" customFormat="1" ht="12.75" customHeight="1">
      <c r="A51" s="78">
        <v>47</v>
      </c>
      <c r="B51" s="79" t="s">
        <v>393</v>
      </c>
      <c r="C51" s="88" t="s">
        <v>394</v>
      </c>
      <c r="D51" s="81">
        <v>3022.3598294983403</v>
      </c>
      <c r="E51" s="81">
        <v>2943.7867421629553</v>
      </c>
      <c r="F51" s="81">
        <v>2840.2617513019868</v>
      </c>
      <c r="G51" s="81">
        <v>2719.7003272824195</v>
      </c>
      <c r="H51" s="81">
        <v>2771.1391720067954</v>
      </c>
      <c r="I51" s="81">
        <v>2671.5812886000449</v>
      </c>
      <c r="J51" s="81">
        <v>2708.6928584287002</v>
      </c>
      <c r="K51" s="81">
        <v>2580.2871204880435</v>
      </c>
      <c r="L51" s="81">
        <v>2437.8386892034059</v>
      </c>
      <c r="M51" s="81">
        <v>2460.047773059468</v>
      </c>
      <c r="N51" s="81">
        <v>2368.6047625579549</v>
      </c>
      <c r="O51" s="81">
        <v>2248.8303897529513</v>
      </c>
      <c r="P51" s="81">
        <v>2127.0435502371174</v>
      </c>
      <c r="Q51" s="81">
        <v>1901.2363350654366</v>
      </c>
      <c r="R51" s="81">
        <v>1743.4374469616523</v>
      </c>
      <c r="S51" s="81">
        <v>1647.7926797672226</v>
      </c>
      <c r="T51" s="81">
        <v>1640.8303667667715</v>
      </c>
      <c r="U51" s="81">
        <v>1531.2378989123845</v>
      </c>
      <c r="V51" s="81">
        <v>1635.0428382534105</v>
      </c>
      <c r="W51" s="92"/>
    </row>
    <row r="52" spans="1:23" s="64" customFormat="1" ht="12.75" customHeight="1">
      <c r="A52" s="78">
        <v>48</v>
      </c>
      <c r="B52" s="79" t="s">
        <v>395</v>
      </c>
      <c r="C52" s="83" t="s">
        <v>396</v>
      </c>
      <c r="D52" s="81">
        <v>443.59762013147053</v>
      </c>
      <c r="E52" s="81">
        <v>432.05406423050567</v>
      </c>
      <c r="F52" s="81">
        <v>416.84197116212192</v>
      </c>
      <c r="G52" s="81">
        <v>399.13242900450041</v>
      </c>
      <c r="H52" s="81">
        <v>406.70041406952248</v>
      </c>
      <c r="I52" s="81">
        <v>392.11276679531977</v>
      </c>
      <c r="J52" s="81">
        <v>397.56978085728144</v>
      </c>
      <c r="K52" s="81">
        <v>378.72351272879575</v>
      </c>
      <c r="L52" s="81">
        <v>357.81206213131009</v>
      </c>
      <c r="M52" s="81">
        <v>361.08340248107129</v>
      </c>
      <c r="N52" s="81">
        <v>347.66771207931203</v>
      </c>
      <c r="O52" s="81">
        <v>330.08244171833127</v>
      </c>
      <c r="P52" s="81">
        <v>312.20710970611822</v>
      </c>
      <c r="Q52" s="81">
        <v>279.04845876581027</v>
      </c>
      <c r="R52" s="81">
        <v>255.87767194406922</v>
      </c>
      <c r="S52" s="81">
        <v>240.73292104011617</v>
      </c>
      <c r="T52" s="81">
        <v>225.41516375992023</v>
      </c>
      <c r="U52" s="81">
        <v>210.37778699808499</v>
      </c>
      <c r="V52" s="81">
        <v>225.85443851923955</v>
      </c>
      <c r="W52" s="92"/>
    </row>
    <row r="53" spans="1:23" s="64" customFormat="1" ht="12.75" customHeight="1">
      <c r="A53" s="78">
        <v>49</v>
      </c>
      <c r="B53" s="79" t="s">
        <v>397</v>
      </c>
      <c r="C53" s="83" t="s">
        <v>398</v>
      </c>
      <c r="D53" s="81">
        <v>1791.583611308025</v>
      </c>
      <c r="E53" s="81">
        <v>1744.1624699990955</v>
      </c>
      <c r="F53" s="81">
        <v>1681.4766779221666</v>
      </c>
      <c r="G53" s="81">
        <v>1608.9193640461249</v>
      </c>
      <c r="H53" s="81">
        <v>1640.7806285299589</v>
      </c>
      <c r="I53" s="81">
        <v>1583.6198373610589</v>
      </c>
      <c r="J53" s="81">
        <v>1606.3767289481402</v>
      </c>
      <c r="K53" s="81">
        <v>1530.2677067993795</v>
      </c>
      <c r="L53" s="81">
        <v>1445.5254028041363</v>
      </c>
      <c r="M53" s="81">
        <v>1459.5682911731212</v>
      </c>
      <c r="N53" s="81">
        <v>1405.7826169393875</v>
      </c>
      <c r="O53" s="81">
        <v>1334.3504195166518</v>
      </c>
      <c r="P53" s="81">
        <v>1262.1248705573626</v>
      </c>
      <c r="Q53" s="81">
        <v>1127.0314143478615</v>
      </c>
      <c r="R53" s="81">
        <v>1032.7143134109906</v>
      </c>
      <c r="S53" s="81">
        <v>977.39378561425292</v>
      </c>
      <c r="T53" s="81">
        <v>936.23983523924039</v>
      </c>
      <c r="U53" s="81">
        <v>873.22867855623417</v>
      </c>
      <c r="V53" s="81">
        <v>928.36468593751556</v>
      </c>
      <c r="W53" s="92"/>
    </row>
    <row r="54" spans="1:23" s="64" customFormat="1" ht="12.75" customHeight="1">
      <c r="A54" s="78">
        <v>50</v>
      </c>
      <c r="B54" s="79" t="s">
        <v>399</v>
      </c>
      <c r="C54" s="83" t="s">
        <v>400</v>
      </c>
      <c r="D54" s="81">
        <v>787.17859805884473</v>
      </c>
      <c r="E54" s="81">
        <v>767.57020793335482</v>
      </c>
      <c r="F54" s="81">
        <v>741.94310221769854</v>
      </c>
      <c r="G54" s="81">
        <v>711.6485342317942</v>
      </c>
      <c r="H54" s="81">
        <v>723.65812940731439</v>
      </c>
      <c r="I54" s="81">
        <v>695.84868444366589</v>
      </c>
      <c r="J54" s="81">
        <v>704.74634862327878</v>
      </c>
      <c r="K54" s="81">
        <v>671.29590095986805</v>
      </c>
      <c r="L54" s="81">
        <v>634.50122426795997</v>
      </c>
      <c r="M54" s="81">
        <v>639.39607940527549</v>
      </c>
      <c r="N54" s="81">
        <v>615.15443353925559</v>
      </c>
      <c r="O54" s="81">
        <v>584.39752851796868</v>
      </c>
      <c r="P54" s="81">
        <v>552.71156997363641</v>
      </c>
      <c r="Q54" s="81">
        <v>495.15646195176464</v>
      </c>
      <c r="R54" s="81">
        <v>454.84546160659244</v>
      </c>
      <c r="S54" s="81">
        <v>429.66597311285341</v>
      </c>
      <c r="T54" s="81">
        <v>479.17536776761096</v>
      </c>
      <c r="U54" s="81">
        <v>447.63143335806552</v>
      </c>
      <c r="V54" s="81">
        <v>480.82371379665551</v>
      </c>
      <c r="W54" s="92"/>
    </row>
    <row r="55" spans="1:23" s="64" customFormat="1" ht="12.75" customHeight="1">
      <c r="A55" s="78">
        <v>51</v>
      </c>
      <c r="B55" s="79" t="s">
        <v>401</v>
      </c>
      <c r="C55" s="88" t="s">
        <v>402</v>
      </c>
      <c r="D55" s="81">
        <v>6963.3148113599173</v>
      </c>
      <c r="E55" s="81">
        <v>6776.6076972414903</v>
      </c>
      <c r="F55" s="81">
        <v>6529.2280804268767</v>
      </c>
      <c r="G55" s="81">
        <v>6244.1256042752721</v>
      </c>
      <c r="H55" s="81">
        <v>6371.8444969293159</v>
      </c>
      <c r="I55" s="81">
        <v>6154.9392773096361</v>
      </c>
      <c r="J55" s="81">
        <v>6245.5380103152729</v>
      </c>
      <c r="K55" s="81">
        <v>5949.7459705018446</v>
      </c>
      <c r="L55" s="81">
        <v>5619.5224221949738</v>
      </c>
      <c r="M55" s="81">
        <v>5676.5924913938088</v>
      </c>
      <c r="N55" s="81">
        <v>5468.7347495556014</v>
      </c>
      <c r="O55" s="81">
        <v>5189.8731028273705</v>
      </c>
      <c r="P55" s="81">
        <v>4909.0612848054589</v>
      </c>
      <c r="Q55" s="81">
        <v>4380.4783717850141</v>
      </c>
      <c r="R55" s="81">
        <v>4011.6922697201176</v>
      </c>
      <c r="S55" s="81">
        <v>3698.2726367440664</v>
      </c>
      <c r="T55" s="81">
        <v>3446.3525074031354</v>
      </c>
      <c r="U55" s="81">
        <v>3212.9262871610681</v>
      </c>
      <c r="V55" s="81">
        <v>3458.4503171786973</v>
      </c>
      <c r="W55" s="92"/>
    </row>
    <row r="56" spans="1:23" s="64" customFormat="1" ht="12.75" customHeight="1">
      <c r="A56" s="78">
        <v>52</v>
      </c>
      <c r="B56" s="79" t="s">
        <v>403</v>
      </c>
      <c r="C56" s="83" t="s">
        <v>404</v>
      </c>
      <c r="D56" s="81">
        <v>30.458114999974732</v>
      </c>
      <c r="E56" s="81">
        <v>29.641639318749185</v>
      </c>
      <c r="F56" s="81">
        <v>28.559887378339319</v>
      </c>
      <c r="G56" s="81">
        <v>27.313079622634035</v>
      </c>
      <c r="H56" s="81">
        <v>27.871413805237029</v>
      </c>
      <c r="I56" s="81">
        <v>26.922220651196302</v>
      </c>
      <c r="J56" s="81">
        <v>27.318330539118087</v>
      </c>
      <c r="K56" s="81">
        <v>26.024510089280938</v>
      </c>
      <c r="L56" s="81">
        <v>24.580155330834675</v>
      </c>
      <c r="M56" s="81">
        <v>24.829580171908951</v>
      </c>
      <c r="N56" s="81">
        <v>23.920295537759365</v>
      </c>
      <c r="O56" s="81">
        <v>22.700632374613338</v>
      </c>
      <c r="P56" s="81">
        <v>21.472345978341021</v>
      </c>
      <c r="Q56" s="81">
        <v>19.160569318463367</v>
      </c>
      <c r="R56" s="81">
        <v>17.547649432261448</v>
      </c>
      <c r="S56" s="81">
        <v>16.308020520029991</v>
      </c>
      <c r="T56" s="81">
        <v>14.88412434119094</v>
      </c>
      <c r="U56" s="81">
        <v>13.876079481495683</v>
      </c>
      <c r="V56" s="81">
        <v>14.913631244594864</v>
      </c>
      <c r="W56" s="92"/>
    </row>
    <row r="57" spans="1:23" s="64" customFormat="1" ht="12.75" customHeight="1">
      <c r="A57" s="78">
        <v>53</v>
      </c>
      <c r="B57" s="79" t="s">
        <v>405</v>
      </c>
      <c r="C57" s="83" t="s">
        <v>406</v>
      </c>
      <c r="D57" s="81">
        <v>4148.7541739300459</v>
      </c>
      <c r="E57" s="81">
        <v>4037.4727678545255</v>
      </c>
      <c r="F57" s="81">
        <v>3890.0195928116218</v>
      </c>
      <c r="G57" s="81">
        <v>3720.1021085201519</v>
      </c>
      <c r="H57" s="81">
        <v>3796.2637025292561</v>
      </c>
      <c r="I57" s="81">
        <v>3667.1212476494507</v>
      </c>
      <c r="J57" s="81">
        <v>3721.136910630466</v>
      </c>
      <c r="K57" s="81">
        <v>3544.9038706125593</v>
      </c>
      <c r="L57" s="81">
        <v>3348.1414795711307</v>
      </c>
      <c r="M57" s="81">
        <v>3382.1865272393889</v>
      </c>
      <c r="N57" s="81">
        <v>3258.3649152330413</v>
      </c>
      <c r="O57" s="81">
        <v>3092.1976918632754</v>
      </c>
      <c r="P57" s="81">
        <v>2924.8879480406963</v>
      </c>
      <c r="Q57" s="81">
        <v>2609.897199465694</v>
      </c>
      <c r="R57" s="81">
        <v>2390.1361021871967</v>
      </c>
      <c r="S57" s="81">
        <v>2195.2875127708371</v>
      </c>
      <c r="T57" s="81">
        <v>2021.7255475069871</v>
      </c>
      <c r="U57" s="81">
        <v>1884.7674029649838</v>
      </c>
      <c r="V57" s="81">
        <v>2026.0431165168677</v>
      </c>
      <c r="W57" s="92"/>
    </row>
    <row r="58" spans="1:23" s="64" customFormat="1" ht="12.75" customHeight="1">
      <c r="A58" s="78">
        <v>54</v>
      </c>
      <c r="B58" s="79" t="s">
        <v>407</v>
      </c>
      <c r="C58" s="83" t="s">
        <v>408</v>
      </c>
      <c r="D58" s="81">
        <v>20.652595166193002</v>
      </c>
      <c r="E58" s="81">
        <v>20.098773938752927</v>
      </c>
      <c r="F58" s="81">
        <v>19.364967422358337</v>
      </c>
      <c r="G58" s="81">
        <v>18.519295332486351</v>
      </c>
      <c r="H58" s="81">
        <v>18.898202244578915</v>
      </c>
      <c r="I58" s="81">
        <v>18.255020277858382</v>
      </c>
      <c r="J58" s="81">
        <v>18.523785710444212</v>
      </c>
      <c r="K58" s="81">
        <v>17.646492381393898</v>
      </c>
      <c r="L58" s="81">
        <v>16.667054761188741</v>
      </c>
      <c r="M58" s="81">
        <v>16.836386116400224</v>
      </c>
      <c r="N58" s="81">
        <v>16.219929607547684</v>
      </c>
      <c r="O58" s="81">
        <v>15.392817110456996</v>
      </c>
      <c r="P58" s="81">
        <v>14.559950805394429</v>
      </c>
      <c r="Q58" s="81">
        <v>12.992125332072579</v>
      </c>
      <c r="R58" s="81">
        <v>11.898278511859594</v>
      </c>
      <c r="S58" s="81">
        <v>11.044233007972434</v>
      </c>
      <c r="T58" s="81">
        <v>10.10511681568261</v>
      </c>
      <c r="U58" s="81">
        <v>9.4206346229386</v>
      </c>
      <c r="V58" s="81">
        <v>10.13071692080084</v>
      </c>
      <c r="W58" s="92"/>
    </row>
    <row r="59" spans="1:23" s="64" customFormat="1" ht="12.75" customHeight="1">
      <c r="A59" s="78">
        <v>55</v>
      </c>
      <c r="B59" s="79" t="s">
        <v>409</v>
      </c>
      <c r="C59" s="83" t="s">
        <v>410</v>
      </c>
      <c r="D59" s="81">
        <v>21.347771028432103</v>
      </c>
      <c r="E59" s="81">
        <v>20.775307923483957</v>
      </c>
      <c r="F59" s="81">
        <v>20.01680114188558</v>
      </c>
      <c r="G59" s="81">
        <v>19.142663340100999</v>
      </c>
      <c r="H59" s="81">
        <v>19.534324433312335</v>
      </c>
      <c r="I59" s="81">
        <v>18.869492665455748</v>
      </c>
      <c r="J59" s="81">
        <v>19.147304866248401</v>
      </c>
      <c r="K59" s="81">
        <v>18.240481439815582</v>
      </c>
      <c r="L59" s="81">
        <v>17.228075498357988</v>
      </c>
      <c r="M59" s="81">
        <v>17.403106624950063</v>
      </c>
      <c r="N59" s="81">
        <v>16.76589990617834</v>
      </c>
      <c r="O59" s="81">
        <v>15.91094642161335</v>
      </c>
      <c r="P59" s="81">
        <v>15.050045453250965</v>
      </c>
      <c r="Q59" s="81">
        <v>13.429446252633038</v>
      </c>
      <c r="R59" s="81">
        <v>12.298780044818644</v>
      </c>
      <c r="S59" s="81">
        <v>11.415986976047819</v>
      </c>
      <c r="T59" s="81">
        <v>10.499424110572415</v>
      </c>
      <c r="U59" s="81">
        <v>9.788233040856074</v>
      </c>
      <c r="V59" s="81">
        <v>10.526513357682806</v>
      </c>
      <c r="W59" s="92"/>
    </row>
    <row r="60" spans="1:23" s="64" customFormat="1" ht="12.75" customHeight="1">
      <c r="A60" s="78">
        <v>56</v>
      </c>
      <c r="B60" s="79" t="s">
        <v>411</v>
      </c>
      <c r="C60" s="83" t="s">
        <v>412</v>
      </c>
      <c r="D60" s="81">
        <v>1875.8277696309301</v>
      </c>
      <c r="E60" s="81">
        <v>1825.5396071386119</v>
      </c>
      <c r="F60" s="81">
        <v>1758.911727251907</v>
      </c>
      <c r="G60" s="81">
        <v>1682.1195486715674</v>
      </c>
      <c r="H60" s="81">
        <v>1716.5118603816504</v>
      </c>
      <c r="I60" s="81">
        <v>1658.0620621617077</v>
      </c>
      <c r="J60" s="81">
        <v>1682.4607158482172</v>
      </c>
      <c r="K60" s="81">
        <v>1602.778063309102</v>
      </c>
      <c r="L60" s="81">
        <v>1513.823055386913</v>
      </c>
      <c r="M60" s="81">
        <v>1529.1883335912091</v>
      </c>
      <c r="N60" s="81">
        <v>1473.1899793102418</v>
      </c>
      <c r="O60" s="81">
        <v>1398.0724982326783</v>
      </c>
      <c r="P60" s="81">
        <v>1322.4257209035918</v>
      </c>
      <c r="Q60" s="81">
        <v>1180.0445032934672</v>
      </c>
      <c r="R60" s="81">
        <v>1080.7059312259719</v>
      </c>
      <c r="S60" s="81">
        <v>1002.505083132874</v>
      </c>
      <c r="T60" s="81">
        <v>961.14985494958216</v>
      </c>
      <c r="U60" s="81">
        <v>896.05407115477283</v>
      </c>
      <c r="V60" s="81">
        <v>964.7071813056657</v>
      </c>
      <c r="W60" s="92"/>
    </row>
    <row r="61" spans="1:23" s="64" customFormat="1" ht="12.75" customHeight="1">
      <c r="A61" s="78">
        <v>57</v>
      </c>
      <c r="B61" s="79" t="s">
        <v>413</v>
      </c>
      <c r="C61" s="83" t="s">
        <v>414</v>
      </c>
      <c r="D61" s="81">
        <v>866.27438660433995</v>
      </c>
      <c r="E61" s="81">
        <v>843.07960106736743</v>
      </c>
      <c r="F61" s="81">
        <v>812.35510442076497</v>
      </c>
      <c r="G61" s="81">
        <v>776.92890878833089</v>
      </c>
      <c r="H61" s="81">
        <v>792.76499353528106</v>
      </c>
      <c r="I61" s="81">
        <v>765.7092339039674</v>
      </c>
      <c r="J61" s="81">
        <v>776.95096272077535</v>
      </c>
      <c r="K61" s="81">
        <v>740.1525526696937</v>
      </c>
      <c r="L61" s="81">
        <v>699.08260164654894</v>
      </c>
      <c r="M61" s="81">
        <v>706.14855764995161</v>
      </c>
      <c r="N61" s="81">
        <v>680.27372996083295</v>
      </c>
      <c r="O61" s="81">
        <v>645.59851682473266</v>
      </c>
      <c r="P61" s="81">
        <v>610.66527362418424</v>
      </c>
      <c r="Q61" s="81">
        <v>544.95452812268445</v>
      </c>
      <c r="R61" s="81">
        <v>499.10552831800896</v>
      </c>
      <c r="S61" s="81">
        <v>461.71180033630492</v>
      </c>
      <c r="T61" s="81">
        <v>427.98843967911995</v>
      </c>
      <c r="U61" s="81">
        <v>399.01986589602132</v>
      </c>
      <c r="V61" s="81">
        <v>432.12915783308529</v>
      </c>
      <c r="W61" s="92"/>
    </row>
    <row r="62" spans="1:23" s="64" customFormat="1" ht="12.75" customHeight="1">
      <c r="A62" s="78">
        <v>58</v>
      </c>
      <c r="B62" s="79" t="s">
        <v>415</v>
      </c>
      <c r="C62" s="88" t="s">
        <v>416</v>
      </c>
      <c r="D62" s="81">
        <v>80.90538930837711</v>
      </c>
      <c r="E62" s="81">
        <v>78.930679004132912</v>
      </c>
      <c r="F62" s="81">
        <v>76.360148342808685</v>
      </c>
      <c r="G62" s="81">
        <v>73.298973981850523</v>
      </c>
      <c r="H62" s="81">
        <v>74.46746351939511</v>
      </c>
      <c r="I62" s="81">
        <v>71.520064531132945</v>
      </c>
      <c r="J62" s="81">
        <v>72.398112761559332</v>
      </c>
      <c r="K62" s="81">
        <v>68.959780584865356</v>
      </c>
      <c r="L62" s="81">
        <v>65.1925931286994</v>
      </c>
      <c r="M62" s="81">
        <v>65.65347525806618</v>
      </c>
      <c r="N62" s="81">
        <v>63.141771621677691</v>
      </c>
      <c r="O62" s="81">
        <v>60.001416092331063</v>
      </c>
      <c r="P62" s="81">
        <v>56.74636194580961</v>
      </c>
      <c r="Q62" s="81">
        <v>50.890537667931788</v>
      </c>
      <c r="R62" s="81">
        <v>46.784802747800306</v>
      </c>
      <c r="S62" s="81">
        <v>46.801602415433493</v>
      </c>
      <c r="T62" s="81">
        <v>44.987139431719768</v>
      </c>
      <c r="U62" s="81">
        <v>42.038249170643574</v>
      </c>
      <c r="V62" s="81">
        <v>44.888445803938943</v>
      </c>
      <c r="W62" s="92"/>
    </row>
    <row r="63" spans="1:23" s="64" customFormat="1" ht="12.75" customHeight="1">
      <c r="A63" s="78">
        <v>59</v>
      </c>
      <c r="B63" s="79" t="s">
        <v>417</v>
      </c>
      <c r="C63" s="88" t="s">
        <v>418</v>
      </c>
      <c r="D63" s="81">
        <v>917.52327234355971</v>
      </c>
      <c r="E63" s="81">
        <v>893.30392836605768</v>
      </c>
      <c r="F63" s="81">
        <v>861.30435437719677</v>
      </c>
      <c r="G63" s="81">
        <v>824.23140944759689</v>
      </c>
      <c r="H63" s="81">
        <v>840.44082250590532</v>
      </c>
      <c r="I63" s="81">
        <v>811.02123674746053</v>
      </c>
      <c r="J63" s="81">
        <v>822.61611299415654</v>
      </c>
      <c r="K63" s="81">
        <v>783.63787805764002</v>
      </c>
      <c r="L63" s="81">
        <v>740.26258801539063</v>
      </c>
      <c r="M63" s="81">
        <v>747.38534081471335</v>
      </c>
      <c r="N63" s="81">
        <v>719.80710407229458</v>
      </c>
      <c r="O63" s="81">
        <v>683.25858022970442</v>
      </c>
      <c r="P63" s="81">
        <v>646.27233694367214</v>
      </c>
      <c r="Q63" s="81">
        <v>577.184482713075</v>
      </c>
      <c r="R63" s="81">
        <v>528.94303640954354</v>
      </c>
      <c r="S63" s="81">
        <v>480.46789842473629</v>
      </c>
      <c r="T63" s="81">
        <v>479.93465988525736</v>
      </c>
      <c r="U63" s="81">
        <v>447.63007316278981</v>
      </c>
      <c r="V63" s="81">
        <v>475.27332372441816</v>
      </c>
      <c r="W63" s="92"/>
    </row>
    <row r="64" spans="1:23" s="64" customFormat="1" ht="12.75" customHeight="1">
      <c r="A64" s="78">
        <v>60</v>
      </c>
      <c r="B64" s="79" t="s">
        <v>419</v>
      </c>
      <c r="C64" s="88" t="s">
        <v>420</v>
      </c>
      <c r="D64" s="81">
        <v>57.31019468040158</v>
      </c>
      <c r="E64" s="81">
        <v>55.882779182896883</v>
      </c>
      <c r="F64" s="81">
        <v>54.017266129139131</v>
      </c>
      <c r="G64" s="81">
        <v>51.811896188031874</v>
      </c>
      <c r="H64" s="81">
        <v>52.685982392543856</v>
      </c>
      <c r="I64" s="81">
        <v>50.660966087704317</v>
      </c>
      <c r="J64" s="81">
        <v>51.308608790611714</v>
      </c>
      <c r="K64" s="81">
        <v>48.87326219028219</v>
      </c>
      <c r="L64" s="81">
        <v>46.19450074645151</v>
      </c>
      <c r="M64" s="81">
        <v>46.550697306505342</v>
      </c>
      <c r="N64" s="81">
        <v>44.785713003610852</v>
      </c>
      <c r="O64" s="81">
        <v>42.54655435710238</v>
      </c>
      <c r="P64" s="81">
        <v>40.239678430659957</v>
      </c>
      <c r="Q64" s="81">
        <v>36.049645803735977</v>
      </c>
      <c r="R64" s="81">
        <v>33.114972681028078</v>
      </c>
      <c r="S64" s="81">
        <v>29.266233661451718</v>
      </c>
      <c r="T64" s="81">
        <v>36.583100142957704</v>
      </c>
      <c r="U64" s="81">
        <v>34.177713381571607</v>
      </c>
      <c r="V64" s="81">
        <v>36.088787779902063</v>
      </c>
      <c r="W64" s="92"/>
    </row>
    <row r="65" spans="1:23" s="64" customFormat="1" ht="12.75" customHeight="1">
      <c r="A65" s="78">
        <v>61</v>
      </c>
      <c r="B65" s="79" t="s">
        <v>421</v>
      </c>
      <c r="C65" s="88" t="s">
        <v>422</v>
      </c>
      <c r="D65" s="81">
        <v>279.30595384066839</v>
      </c>
      <c r="E65" s="81">
        <v>272.1314020287295</v>
      </c>
      <c r="F65" s="81">
        <v>262.69954670384624</v>
      </c>
      <c r="G65" s="81">
        <v>251.66999371824622</v>
      </c>
      <c r="H65" s="81">
        <v>256.28318062751833</v>
      </c>
      <c r="I65" s="81">
        <v>246.89251589221993</v>
      </c>
      <c r="J65" s="81">
        <v>250.24438126828241</v>
      </c>
      <c r="K65" s="81">
        <v>238.37729115422985</v>
      </c>
      <c r="L65" s="81">
        <v>225.24416855656483</v>
      </c>
      <c r="M65" s="81">
        <v>227.20655832068536</v>
      </c>
      <c r="N65" s="81">
        <v>218.7129894971203</v>
      </c>
      <c r="O65" s="81">
        <v>207.68863583141157</v>
      </c>
      <c r="P65" s="81">
        <v>196.43732671408011</v>
      </c>
      <c r="Q65" s="81">
        <v>175.69694434599387</v>
      </c>
      <c r="R65" s="81">
        <v>161.19398863364481</v>
      </c>
      <c r="S65" s="81">
        <v>151.68083948980336</v>
      </c>
      <c r="T65" s="81">
        <v>166.03957700248691</v>
      </c>
      <c r="U65" s="81">
        <v>154.96154095687911</v>
      </c>
      <c r="V65" s="81">
        <v>166.5376822883658</v>
      </c>
      <c r="W65" s="92"/>
    </row>
    <row r="66" spans="1:23" s="64" customFormat="1" ht="12.75" customHeight="1">
      <c r="A66" s="78">
        <v>62</v>
      </c>
      <c r="B66" s="94" t="s">
        <v>423</v>
      </c>
      <c r="C66" s="88" t="s">
        <v>424</v>
      </c>
      <c r="D66" s="81">
        <v>2436.647657137918</v>
      </c>
      <c r="E66" s="81">
        <v>2374.1441070488236</v>
      </c>
      <c r="F66" s="81">
        <v>2291.9966494213063</v>
      </c>
      <c r="G66" s="81">
        <v>2195.8876302545473</v>
      </c>
      <c r="H66" s="81">
        <v>2235.9920963170212</v>
      </c>
      <c r="I66" s="81">
        <v>2153.8779897210184</v>
      </c>
      <c r="J66" s="81">
        <v>2183.0415834693345</v>
      </c>
      <c r="K66" s="81">
        <v>2079.5131264137385</v>
      </c>
      <c r="L66" s="81">
        <v>1964.971634593317</v>
      </c>
      <c r="M66" s="81">
        <v>1982.0012193915641</v>
      </c>
      <c r="N66" s="81">
        <v>1907.8607539297623</v>
      </c>
      <c r="O66" s="81">
        <v>1811.7294402893181</v>
      </c>
      <c r="P66" s="81">
        <v>1713.5771326936404</v>
      </c>
      <c r="Q66" s="81">
        <v>1532.7667439825204</v>
      </c>
      <c r="R66" s="81">
        <v>1406.3237510719623</v>
      </c>
      <c r="S66" s="81">
        <v>1282.4210445637639</v>
      </c>
      <c r="T66" s="81">
        <v>1432.5689184607941</v>
      </c>
      <c r="U66" s="81">
        <v>1337.0398100834582</v>
      </c>
      <c r="V66" s="81">
        <v>1436.2988176499766</v>
      </c>
      <c r="W66" s="92"/>
    </row>
    <row r="67" spans="1:23" s="64" customFormat="1" ht="12.75" customHeight="1">
      <c r="A67" s="78">
        <v>63</v>
      </c>
      <c r="B67" s="94" t="s">
        <v>425</v>
      </c>
      <c r="C67" s="88" t="s">
        <v>426</v>
      </c>
      <c r="D67" s="81">
        <v>77.603556646116573</v>
      </c>
      <c r="E67" s="81">
        <v>75.620808152985802</v>
      </c>
      <c r="F67" s="81">
        <v>73.016858064652979</v>
      </c>
      <c r="G67" s="81">
        <v>69.966129373344899</v>
      </c>
      <c r="H67" s="81">
        <v>71.230597754185808</v>
      </c>
      <c r="I67" s="81">
        <v>68.598054083159553</v>
      </c>
      <c r="J67" s="81">
        <v>69.519786731951172</v>
      </c>
      <c r="K67" s="81">
        <v>66.222497154636656</v>
      </c>
      <c r="L67" s="81">
        <v>62.57734763387765</v>
      </c>
      <c r="M67" s="81">
        <v>63.111510469607794</v>
      </c>
      <c r="N67" s="81">
        <v>60.746327272128212</v>
      </c>
      <c r="O67" s="81">
        <v>57.688734105150573</v>
      </c>
      <c r="P67" s="81">
        <v>54.563041094583767</v>
      </c>
      <c r="Q67" s="81">
        <v>48.816093077181243</v>
      </c>
      <c r="R67" s="81">
        <v>44.796341428891353</v>
      </c>
      <c r="S67" s="81">
        <v>49.371135030493036</v>
      </c>
      <c r="T67" s="81">
        <v>45.299535431805708</v>
      </c>
      <c r="U67" s="81">
        <v>42.286350093706183</v>
      </c>
      <c r="V67" s="81">
        <v>45.498922030807329</v>
      </c>
      <c r="W67" s="92"/>
    </row>
    <row r="68" spans="1:23" s="64" customFormat="1" ht="12.75" customHeight="1">
      <c r="A68" s="78">
        <v>64</v>
      </c>
      <c r="B68" s="94" t="s">
        <v>427</v>
      </c>
      <c r="C68" s="88" t="s">
        <v>428</v>
      </c>
      <c r="D68" s="81">
        <v>714.60800393336842</v>
      </c>
      <c r="E68" s="81">
        <v>695.91183982653342</v>
      </c>
      <c r="F68" s="81">
        <v>671.24969577801187</v>
      </c>
      <c r="G68" s="81">
        <v>642.59127668946189</v>
      </c>
      <c r="H68" s="81">
        <v>654.94528020496591</v>
      </c>
      <c r="I68" s="81">
        <v>631.66550593123804</v>
      </c>
      <c r="J68" s="81">
        <v>640.54633110473048</v>
      </c>
      <c r="K68" s="81">
        <v>610.186987575069</v>
      </c>
      <c r="L68" s="81">
        <v>576.46409847926793</v>
      </c>
      <c r="M68" s="81">
        <v>581.83815533787185</v>
      </c>
      <c r="N68" s="81">
        <v>560.27608875559781</v>
      </c>
      <c r="O68" s="81">
        <v>531.89598319996799</v>
      </c>
      <c r="P68" s="81">
        <v>503.09600583871463</v>
      </c>
      <c r="Q68" s="81">
        <v>449.53237453194868</v>
      </c>
      <c r="R68" s="81">
        <v>412.1134434335346</v>
      </c>
      <c r="S68" s="81">
        <v>390.88069135619685</v>
      </c>
      <c r="T68" s="81">
        <v>372.08040513565902</v>
      </c>
      <c r="U68" s="81">
        <v>347.10854299098679</v>
      </c>
      <c r="V68" s="81">
        <v>376.67420367231529</v>
      </c>
      <c r="W68" s="92"/>
    </row>
    <row r="69" spans="1:23" s="64" customFormat="1" ht="12.75" customHeight="1">
      <c r="A69" s="78">
        <v>65</v>
      </c>
      <c r="B69" s="79" t="s">
        <v>429</v>
      </c>
      <c r="C69" s="88" t="s">
        <v>430</v>
      </c>
      <c r="D69" s="81">
        <v>51.449191559731275</v>
      </c>
      <c r="E69" s="81">
        <v>50.108751196850449</v>
      </c>
      <c r="F69" s="81">
        <v>48.341930872543706</v>
      </c>
      <c r="G69" s="81">
        <v>46.285882513599283</v>
      </c>
      <c r="H69" s="81">
        <v>47.166222832141798</v>
      </c>
      <c r="I69" s="81">
        <v>45.477834634491749</v>
      </c>
      <c r="J69" s="81">
        <v>46.11218332154813</v>
      </c>
      <c r="K69" s="81">
        <v>43.926374729863994</v>
      </c>
      <c r="L69" s="81">
        <v>41.500457636228951</v>
      </c>
      <c r="M69" s="81">
        <v>41.881535120977119</v>
      </c>
      <c r="N69" s="81">
        <v>40.326355339369755</v>
      </c>
      <c r="O69" s="81">
        <v>38.285967036149401</v>
      </c>
      <c r="P69" s="81">
        <v>36.212693404479268</v>
      </c>
      <c r="Q69" s="81">
        <v>32.364549716662168</v>
      </c>
      <c r="R69" s="81">
        <v>29.675690998867353</v>
      </c>
      <c r="S69" s="81">
        <v>28.473437681283045</v>
      </c>
      <c r="T69" s="81">
        <v>28.594495447958188</v>
      </c>
      <c r="U69" s="81">
        <v>26.678983973256457</v>
      </c>
      <c r="V69" s="81">
        <v>28.337717399219144</v>
      </c>
      <c r="W69" s="92"/>
    </row>
    <row r="70" spans="1:23" s="64" customFormat="1" ht="12.75" customHeight="1">
      <c r="A70" s="78">
        <v>66</v>
      </c>
      <c r="B70" s="79" t="s">
        <v>431</v>
      </c>
      <c r="C70" s="88" t="s">
        <v>432</v>
      </c>
      <c r="D70" s="81">
        <v>203.39152791650798</v>
      </c>
      <c r="E70" s="81">
        <v>198.37739503918655</v>
      </c>
      <c r="F70" s="81">
        <v>191.83746556876147</v>
      </c>
      <c r="G70" s="81">
        <v>184.07748875382933</v>
      </c>
      <c r="H70" s="81">
        <v>187.09576926937558</v>
      </c>
      <c r="I70" s="81">
        <v>179.79555705504069</v>
      </c>
      <c r="J70" s="81">
        <v>182.04762293589147</v>
      </c>
      <c r="K70" s="81">
        <v>173.40425737716981</v>
      </c>
      <c r="L70" s="81">
        <v>163.91593978525833</v>
      </c>
      <c r="M70" s="81">
        <v>165.12634110652806</v>
      </c>
      <c r="N70" s="81">
        <v>158.83680558215133</v>
      </c>
      <c r="O70" s="81">
        <v>150.91660936747468</v>
      </c>
      <c r="P70" s="81">
        <v>142.73163224723075</v>
      </c>
      <c r="Q70" s="81">
        <v>127.93728297842215</v>
      </c>
      <c r="R70" s="81">
        <v>117.56984041853879</v>
      </c>
      <c r="S70" s="81">
        <v>116.77680482581425</v>
      </c>
      <c r="T70" s="81">
        <v>116.48451578006714</v>
      </c>
      <c r="U70" s="81">
        <v>108.83773906197129</v>
      </c>
      <c r="V70" s="81">
        <v>115.80705607784532</v>
      </c>
      <c r="W70" s="92"/>
    </row>
    <row r="71" spans="1:23" s="64" customFormat="1" ht="12.75" customHeight="1">
      <c r="A71" s="78">
        <v>67</v>
      </c>
      <c r="B71" s="94" t="s">
        <v>433</v>
      </c>
      <c r="C71" s="86" t="s">
        <v>434</v>
      </c>
      <c r="D71" s="81">
        <v>1636.5514368607612</v>
      </c>
      <c r="E71" s="81">
        <v>1593.457717626882</v>
      </c>
      <c r="F71" s="81">
        <v>1536.5458023488657</v>
      </c>
      <c r="G71" s="81">
        <v>1470.5563533021959</v>
      </c>
      <c r="H71" s="81">
        <v>1499.297606183517</v>
      </c>
      <c r="I71" s="81">
        <v>1446.5916070376256</v>
      </c>
      <c r="J71" s="81">
        <v>1467.1783764733209</v>
      </c>
      <c r="K71" s="81">
        <v>1397.6535210775191</v>
      </c>
      <c r="L71" s="81">
        <v>1320.3243690992624</v>
      </c>
      <c r="M71" s="81">
        <v>1332.9194306338459</v>
      </c>
      <c r="N71" s="81">
        <v>1283.6768292172767</v>
      </c>
      <c r="O71" s="81">
        <v>1218.5406071623461</v>
      </c>
      <c r="P71" s="81">
        <v>1152.5737887435037</v>
      </c>
      <c r="Q71" s="81">
        <v>1029.4991402701301</v>
      </c>
      <c r="R71" s="81">
        <v>943.54972175645617</v>
      </c>
      <c r="S71" s="81">
        <v>858.06400683555592</v>
      </c>
      <c r="T71" s="81">
        <v>927.30103950297541</v>
      </c>
      <c r="U71" s="81">
        <v>864.90074815216121</v>
      </c>
      <c r="V71" s="81">
        <v>928.83872017538874</v>
      </c>
      <c r="W71" s="92"/>
    </row>
    <row r="72" spans="1:23" s="64" customFormat="1" ht="6.95" customHeight="1">
      <c r="A72" s="95"/>
      <c r="B72" s="96"/>
      <c r="C72" s="97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92"/>
    </row>
    <row r="73" spans="1:23" s="64" customFormat="1" ht="12.75" customHeight="1">
      <c r="A73" s="78">
        <v>68</v>
      </c>
      <c r="B73" s="96"/>
      <c r="C73" s="99" t="s">
        <v>435</v>
      </c>
      <c r="D73" s="81">
        <v>23622.233422422629</v>
      </c>
      <c r="E73" s="81">
        <v>22999.813651328765</v>
      </c>
      <c r="F73" s="81">
        <v>22177.716504011336</v>
      </c>
      <c r="G73" s="81">
        <v>21224.700031421708</v>
      </c>
      <c r="H73" s="81">
        <v>21640.201544651514</v>
      </c>
      <c r="I73" s="131">
        <v>20880.309824523803</v>
      </c>
      <c r="J73" s="131">
        <v>21177.819889942602</v>
      </c>
      <c r="K73" s="131">
        <v>20174.29074732725</v>
      </c>
      <c r="L73" s="131">
        <v>19057.967420202523</v>
      </c>
      <c r="M73" s="131">
        <v>19240.180469802668</v>
      </c>
      <c r="N73" s="131">
        <v>18529.603118112809</v>
      </c>
      <c r="O73" s="131">
        <v>17589.212840318658</v>
      </c>
      <c r="P73" s="131">
        <v>16637.022057370843</v>
      </c>
      <c r="Q73" s="131">
        <v>14859.958864931086</v>
      </c>
      <c r="R73" s="131">
        <v>13618.985088506515</v>
      </c>
      <c r="S73" s="131">
        <v>12729.490015140404</v>
      </c>
      <c r="T73" s="131">
        <v>12552.683974561023</v>
      </c>
      <c r="U73" s="131">
        <v>11708.78441388441</v>
      </c>
      <c r="V73" s="131">
        <v>12586.087544571565</v>
      </c>
      <c r="W73" s="301"/>
    </row>
    <row r="74" spans="1:23" s="64" customFormat="1" ht="12.75" customHeight="1">
      <c r="A74" s="78">
        <v>69</v>
      </c>
      <c r="B74" s="96"/>
      <c r="C74" s="100" t="s">
        <v>436</v>
      </c>
      <c r="D74" s="81">
        <v>26974.667429025438</v>
      </c>
      <c r="E74" s="81">
        <v>26470.139231522891</v>
      </c>
      <c r="F74" s="81">
        <v>25853.23389243109</v>
      </c>
      <c r="G74" s="81">
        <v>25031.353915208889</v>
      </c>
      <c r="H74" s="81">
        <v>25171.533206236258</v>
      </c>
      <c r="I74" s="131">
        <v>23851.065884121861</v>
      </c>
      <c r="J74" s="131">
        <v>24005.770526722044</v>
      </c>
      <c r="K74" s="131">
        <v>22858.144972148075</v>
      </c>
      <c r="L74" s="131">
        <v>21657.167148977423</v>
      </c>
      <c r="M74" s="131">
        <v>21650.960428177648</v>
      </c>
      <c r="N74" s="131">
        <v>20737.122103868351</v>
      </c>
      <c r="O74" s="131">
        <v>19768.909193913147</v>
      </c>
      <c r="P74" s="131">
        <v>18689.684589519456</v>
      </c>
      <c r="Q74" s="131">
        <v>16963.160326544719</v>
      </c>
      <c r="R74" s="131">
        <v>15735.884532910826</v>
      </c>
      <c r="S74" s="131">
        <v>15260.564687553879</v>
      </c>
      <c r="T74" s="131">
        <v>14275.872770726433</v>
      </c>
      <c r="U74" s="131">
        <v>13410.763087089101</v>
      </c>
      <c r="V74" s="131">
        <v>11404.673611071152</v>
      </c>
      <c r="W74" s="92"/>
    </row>
    <row r="75" spans="1:23" s="64" customFormat="1" ht="12.75" customHeight="1">
      <c r="A75" s="78">
        <v>70</v>
      </c>
      <c r="B75" s="96"/>
      <c r="C75" s="101" t="s">
        <v>715</v>
      </c>
      <c r="D75" s="81">
        <v>50596.900851448067</v>
      </c>
      <c r="E75" s="81">
        <v>49469.952882851656</v>
      </c>
      <c r="F75" s="81">
        <v>48030.950396442429</v>
      </c>
      <c r="G75" s="81">
        <v>46256.053946630585</v>
      </c>
      <c r="H75" s="81">
        <v>46811.734750887772</v>
      </c>
      <c r="I75" s="131">
        <v>44731.375708645668</v>
      </c>
      <c r="J75" s="131">
        <v>45183.590416664651</v>
      </c>
      <c r="K75" s="131">
        <v>43032.435719475325</v>
      </c>
      <c r="L75" s="131">
        <v>40715.134569179951</v>
      </c>
      <c r="M75" s="131">
        <v>40891.140897980316</v>
      </c>
      <c r="N75" s="131">
        <v>39266.725221981163</v>
      </c>
      <c r="O75" s="131">
        <v>37358.122034231805</v>
      </c>
      <c r="P75" s="131">
        <v>35326.706646890292</v>
      </c>
      <c r="Q75" s="131">
        <v>31823.119191475809</v>
      </c>
      <c r="R75" s="131">
        <v>29354.86962141734</v>
      </c>
      <c r="S75" s="131">
        <v>27990.05470269428</v>
      </c>
      <c r="T75" s="131">
        <v>26828.556745287453</v>
      </c>
      <c r="U75" s="131">
        <v>25119.547500973509</v>
      </c>
      <c r="V75" s="131">
        <v>23990.761155642722</v>
      </c>
      <c r="W75" s="92"/>
    </row>
    <row r="76" spans="1:23" s="64" customFormat="1" ht="12.75" customHeight="1">
      <c r="A76" s="78">
        <v>71</v>
      </c>
      <c r="B76" s="96"/>
      <c r="C76" s="100" t="s">
        <v>452</v>
      </c>
      <c r="D76" s="81">
        <v>815.97331463187425</v>
      </c>
      <c r="E76" s="81">
        <v>532.16431299581473</v>
      </c>
      <c r="F76" s="81">
        <v>755.36426288128212</v>
      </c>
      <c r="G76" s="81">
        <v>1374.8205673509069</v>
      </c>
      <c r="H76" s="81">
        <v>991.02702086188629</v>
      </c>
      <c r="I76" s="131">
        <v>1140.9276690719407</v>
      </c>
      <c r="J76" s="131">
        <v>-1210.3412014838671</v>
      </c>
      <c r="K76" s="131">
        <v>-1291.3597993883716</v>
      </c>
      <c r="L76" s="131">
        <v>-2090.3648670573862</v>
      </c>
      <c r="M76" s="131">
        <v>-2565.9730172655986</v>
      </c>
      <c r="N76" s="131">
        <v>-2957.2290911069563</v>
      </c>
      <c r="O76" s="131">
        <v>-2414.8802201722788</v>
      </c>
      <c r="P76" s="131">
        <v>-2830.3134176816338</v>
      </c>
      <c r="Q76" s="131">
        <v>-2647.0811801964137</v>
      </c>
      <c r="R76" s="131">
        <v>-2460.9227189077751</v>
      </c>
      <c r="S76" s="131">
        <v>-2307.4155681208867</v>
      </c>
      <c r="T76" s="131">
        <v>-2264.6675599465707</v>
      </c>
      <c r="U76" s="131">
        <v>-2063.9375018952119</v>
      </c>
      <c r="V76" s="131">
        <v>-1804.0480111449378</v>
      </c>
      <c r="W76" s="92"/>
    </row>
    <row r="77" spans="1:23" s="64" customFormat="1" ht="12.75" customHeight="1">
      <c r="A77" s="78">
        <v>72</v>
      </c>
      <c r="B77" s="96"/>
      <c r="C77" s="136" t="s">
        <v>467</v>
      </c>
      <c r="D77" s="81">
        <v>51412.874166079942</v>
      </c>
      <c r="E77" s="81">
        <v>50002.117195847473</v>
      </c>
      <c r="F77" s="81">
        <v>48786.314659323711</v>
      </c>
      <c r="G77" s="81">
        <v>47630.874513981493</v>
      </c>
      <c r="H77" s="81">
        <v>47802.761771749661</v>
      </c>
      <c r="I77" s="131">
        <v>45872.30337771761</v>
      </c>
      <c r="J77" s="131">
        <v>43973.249215180782</v>
      </c>
      <c r="K77" s="131">
        <v>41741.075920086951</v>
      </c>
      <c r="L77" s="131">
        <v>38624.769702122561</v>
      </c>
      <c r="M77" s="131">
        <v>38325.167880714718</v>
      </c>
      <c r="N77" s="131">
        <v>36309.496130874206</v>
      </c>
      <c r="O77" s="131">
        <v>34943.241814059525</v>
      </c>
      <c r="P77" s="131">
        <v>32496.393229208657</v>
      </c>
      <c r="Q77" s="131">
        <v>29176.038011279394</v>
      </c>
      <c r="R77" s="131">
        <v>26893.946902509564</v>
      </c>
      <c r="S77" s="131">
        <v>25682.639134573394</v>
      </c>
      <c r="T77" s="131">
        <v>24563.889185340882</v>
      </c>
      <c r="U77" s="131">
        <v>23055.609999078297</v>
      </c>
      <c r="V77" s="131">
        <v>22186.713144497786</v>
      </c>
      <c r="W77" s="92"/>
    </row>
    <row r="78" spans="1:23" ht="15" customHeight="1">
      <c r="A78" s="112" t="s">
        <v>449</v>
      </c>
    </row>
    <row r="79" spans="1:23" ht="12.95" customHeight="1">
      <c r="A79" s="113" t="s">
        <v>459</v>
      </c>
      <c r="C79" s="113"/>
    </row>
    <row r="80" spans="1:23" ht="12.95" customHeight="1">
      <c r="A80" s="113" t="s">
        <v>447</v>
      </c>
      <c r="C80" s="117"/>
    </row>
    <row r="81" spans="2:23" s="115" customFormat="1" ht="12" customHeight="1">
      <c r="B81" s="138"/>
      <c r="C81" s="139"/>
      <c r="D81" s="114"/>
      <c r="E81" s="114"/>
      <c r="F81" s="114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  <c r="W81" s="303"/>
    </row>
    <row r="82" spans="2:23" ht="12" customHeight="1">
      <c r="B82" s="116"/>
      <c r="C82" s="117"/>
    </row>
    <row r="83" spans="2:23" ht="12" customHeight="1">
      <c r="B83" s="116"/>
      <c r="C83" s="117"/>
    </row>
    <row r="84" spans="2:23" ht="12" customHeight="1">
      <c r="B84" s="116"/>
      <c r="C84" s="117"/>
      <c r="D84" s="127"/>
      <c r="E84" s="127"/>
      <c r="F84" s="127"/>
      <c r="G84" s="127"/>
      <c r="H84" s="127"/>
      <c r="I84" s="127"/>
      <c r="J84" s="127"/>
      <c r="K84" s="127"/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</row>
    <row r="85" spans="2:23" ht="12" customHeight="1">
      <c r="B85" s="116"/>
      <c r="C85" s="117"/>
      <c r="D85" s="128"/>
      <c r="E85" s="128"/>
      <c r="F85" s="128"/>
      <c r="G85" s="128"/>
      <c r="H85" s="128"/>
      <c r="I85" s="128"/>
      <c r="J85" s="128"/>
      <c r="K85" s="128"/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</row>
    <row r="86" spans="2:23" ht="12" customHeight="1">
      <c r="B86" s="116"/>
      <c r="C86" s="117"/>
    </row>
    <row r="87" spans="2:23" ht="12" customHeight="1">
      <c r="B87" s="116"/>
    </row>
    <row r="88" spans="2:23" ht="12" customHeight="1">
      <c r="B88" s="116"/>
    </row>
    <row r="89" spans="2:23" ht="12" customHeight="1">
      <c r="B89" s="116"/>
    </row>
    <row r="90" spans="2:23" ht="15" customHeight="1">
      <c r="B90" s="116"/>
    </row>
    <row r="91" spans="2:23" ht="15" customHeight="1">
      <c r="B91" s="116"/>
    </row>
    <row r="92" spans="2:23" ht="15" customHeight="1">
      <c r="B92" s="116"/>
    </row>
    <row r="93" spans="2:23" ht="15" customHeight="1">
      <c r="B93" s="116"/>
    </row>
    <row r="94" spans="2:23" ht="15" customHeight="1">
      <c r="B94" s="116"/>
      <c r="C94" s="117"/>
    </row>
    <row r="95" spans="2:23" ht="15" customHeight="1">
      <c r="B95" s="116"/>
      <c r="C95" s="117"/>
    </row>
    <row r="96" spans="2:23" ht="15" customHeight="1">
      <c r="B96" s="116"/>
      <c r="C96" s="117"/>
    </row>
    <row r="97" spans="2:3" ht="15" customHeight="1">
      <c r="B97" s="116"/>
      <c r="C97" s="117"/>
    </row>
    <row r="98" spans="2:3" ht="15" customHeight="1">
      <c r="B98" s="116"/>
      <c r="C98" s="117"/>
    </row>
    <row r="99" spans="2:3" ht="15" customHeight="1">
      <c r="B99" s="116"/>
      <c r="C99" s="117"/>
    </row>
    <row r="100" spans="2:3" ht="15" customHeight="1">
      <c r="B100" s="116"/>
      <c r="C100" s="117"/>
    </row>
    <row r="101" spans="2:3" ht="15" customHeight="1">
      <c r="B101" s="116"/>
      <c r="C101" s="117"/>
    </row>
    <row r="102" spans="2:3" ht="15" customHeight="1">
      <c r="B102" s="116"/>
      <c r="C102" s="117"/>
    </row>
    <row r="103" spans="2:3" ht="15" customHeight="1">
      <c r="B103" s="116"/>
      <c r="C103" s="117"/>
    </row>
    <row r="104" spans="2:3" ht="15" customHeight="1">
      <c r="B104" s="116"/>
      <c r="C104" s="117"/>
    </row>
    <row r="105" spans="2:3" ht="15" customHeight="1">
      <c r="B105" s="116"/>
      <c r="C105" s="117"/>
    </row>
    <row r="106" spans="2:3" ht="15" customHeight="1">
      <c r="B106" s="116"/>
      <c r="C106" s="117"/>
    </row>
    <row r="107" spans="2:3" ht="15" customHeight="1">
      <c r="B107" s="116"/>
      <c r="C107" s="117"/>
    </row>
    <row r="108" spans="2:3" ht="15" customHeight="1">
      <c r="B108" s="116"/>
      <c r="C108" s="117"/>
    </row>
    <row r="109" spans="2:3" ht="15" customHeight="1">
      <c r="B109" s="116"/>
      <c r="C109" s="117"/>
    </row>
    <row r="110" spans="2:3" ht="15" customHeight="1">
      <c r="B110" s="116"/>
      <c r="C110" s="117"/>
    </row>
    <row r="111" spans="2:3" ht="15" customHeight="1">
      <c r="B111" s="116"/>
      <c r="C111" s="117"/>
    </row>
    <row r="112" spans="2:3" ht="15" customHeight="1">
      <c r="B112" s="116"/>
      <c r="C112" s="117"/>
    </row>
    <row r="113" spans="2:3" ht="15" customHeight="1">
      <c r="B113" s="116"/>
      <c r="C113" s="117"/>
    </row>
    <row r="114" spans="2:3" ht="15" customHeight="1">
      <c r="B114" s="116"/>
      <c r="C114" s="117"/>
    </row>
    <row r="115" spans="2:3" ht="15" customHeight="1">
      <c r="B115" s="116"/>
      <c r="C115" s="117"/>
    </row>
    <row r="116" spans="2:3" ht="15" customHeight="1">
      <c r="B116" s="116"/>
      <c r="C116" s="117"/>
    </row>
    <row r="117" spans="2:3" ht="15" customHeight="1">
      <c r="B117" s="116"/>
      <c r="C117" s="117"/>
    </row>
    <row r="118" spans="2:3" ht="15" customHeight="1">
      <c r="B118" s="116"/>
      <c r="C118" s="117"/>
    </row>
    <row r="119" spans="2:3" ht="15" customHeight="1">
      <c r="B119" s="116"/>
      <c r="C119" s="117"/>
    </row>
    <row r="120" spans="2:3" ht="15" customHeight="1">
      <c r="B120" s="116"/>
      <c r="C120" s="117"/>
    </row>
    <row r="121" spans="2:3" ht="15" customHeight="1">
      <c r="B121" s="116"/>
      <c r="C121" s="117"/>
    </row>
    <row r="122" spans="2:3" ht="15" customHeight="1">
      <c r="B122" s="116"/>
      <c r="C122" s="117"/>
    </row>
    <row r="123" spans="2:3" ht="15" customHeight="1">
      <c r="B123" s="116"/>
      <c r="C123" s="117"/>
    </row>
    <row r="124" spans="2:3" ht="15" customHeight="1">
      <c r="B124" s="116"/>
      <c r="C124" s="117"/>
    </row>
    <row r="125" spans="2:3" ht="15" customHeight="1">
      <c r="B125" s="116"/>
      <c r="C125" s="117"/>
    </row>
    <row r="126" spans="2:3" ht="15" customHeight="1">
      <c r="B126" s="116"/>
      <c r="C126" s="117"/>
    </row>
    <row r="127" spans="2:3" ht="15" customHeight="1">
      <c r="B127" s="116"/>
      <c r="C127" s="117"/>
    </row>
    <row r="128" spans="2:3" ht="15" customHeight="1">
      <c r="B128" s="116"/>
      <c r="C128" s="117"/>
    </row>
    <row r="129" spans="2:3" ht="15" customHeight="1">
      <c r="B129" s="116"/>
      <c r="C129" s="117"/>
    </row>
    <row r="130" spans="2:3" ht="15" customHeight="1">
      <c r="B130" s="116"/>
      <c r="C130" s="117"/>
    </row>
    <row r="131" spans="2:3" ht="15" customHeight="1">
      <c r="B131" s="116"/>
      <c r="C131" s="117"/>
    </row>
    <row r="132" spans="2:3" ht="15" customHeight="1">
      <c r="B132" s="116"/>
      <c r="C132" s="117"/>
    </row>
    <row r="133" spans="2:3" ht="15" customHeight="1">
      <c r="B133" s="116"/>
      <c r="C133" s="117"/>
    </row>
    <row r="134" spans="2:3" ht="15" customHeight="1">
      <c r="B134" s="116"/>
      <c r="C134" s="117"/>
    </row>
    <row r="135" spans="2:3" ht="15" customHeight="1">
      <c r="B135" s="116"/>
      <c r="C135" s="117"/>
    </row>
    <row r="136" spans="2:3" ht="15" customHeight="1">
      <c r="B136" s="116"/>
      <c r="C136" s="117"/>
    </row>
    <row r="137" spans="2:3" ht="15" customHeight="1">
      <c r="B137" s="116"/>
      <c r="C137" s="117"/>
    </row>
    <row r="138" spans="2:3" ht="15" customHeight="1">
      <c r="B138" s="116"/>
      <c r="C138" s="117"/>
    </row>
    <row r="139" spans="2:3" ht="15" customHeight="1">
      <c r="B139" s="116"/>
      <c r="C139" s="117"/>
    </row>
    <row r="140" spans="2:3" ht="15" customHeight="1">
      <c r="B140" s="116"/>
      <c r="C140" s="117"/>
    </row>
    <row r="141" spans="2:3" ht="15" customHeight="1">
      <c r="B141" s="116"/>
      <c r="C141" s="117"/>
    </row>
    <row r="142" spans="2:3" ht="15" customHeight="1">
      <c r="B142" s="116"/>
      <c r="C142" s="117"/>
    </row>
    <row r="143" spans="2:3" ht="15" customHeight="1">
      <c r="B143" s="116"/>
      <c r="C143" s="117"/>
    </row>
    <row r="144" spans="2:3" ht="15" customHeight="1">
      <c r="B144" s="116"/>
      <c r="C144" s="117"/>
    </row>
    <row r="145" spans="2:3" ht="15" customHeight="1">
      <c r="B145" s="116"/>
      <c r="C145" s="117"/>
    </row>
    <row r="146" spans="2:3" ht="15" customHeight="1">
      <c r="B146" s="116"/>
      <c r="C146" s="117"/>
    </row>
    <row r="147" spans="2:3" ht="15" customHeight="1">
      <c r="B147" s="116"/>
      <c r="C147" s="117"/>
    </row>
    <row r="148" spans="2:3" ht="15" customHeight="1">
      <c r="B148" s="116"/>
      <c r="C148" s="117"/>
    </row>
    <row r="149" spans="2:3" ht="15" customHeight="1">
      <c r="B149" s="116"/>
      <c r="C149" s="117"/>
    </row>
    <row r="150" spans="2:3" ht="15" customHeight="1">
      <c r="B150" s="116"/>
      <c r="C150" s="117"/>
    </row>
    <row r="151" spans="2:3" ht="15" customHeight="1">
      <c r="B151" s="116"/>
      <c r="C151" s="117"/>
    </row>
    <row r="152" spans="2:3" ht="15" customHeight="1">
      <c r="B152" s="116"/>
      <c r="C152" s="117"/>
    </row>
    <row r="153" spans="2:3" ht="15" customHeight="1">
      <c r="B153" s="116"/>
      <c r="C153" s="117"/>
    </row>
    <row r="154" spans="2:3" ht="15" customHeight="1">
      <c r="B154" s="116"/>
      <c r="C154" s="117"/>
    </row>
    <row r="155" spans="2:3" ht="15" customHeight="1">
      <c r="B155" s="116"/>
      <c r="C155" s="117"/>
    </row>
    <row r="156" spans="2:3" ht="15" customHeight="1">
      <c r="B156" s="116"/>
      <c r="C156" s="117"/>
    </row>
    <row r="157" spans="2:3" ht="15" customHeight="1">
      <c r="B157" s="116"/>
      <c r="C157" s="117"/>
    </row>
    <row r="158" spans="2:3" ht="15" customHeight="1">
      <c r="B158" s="116"/>
      <c r="C158" s="117"/>
    </row>
    <row r="159" spans="2:3" ht="15" customHeight="1">
      <c r="B159" s="116"/>
      <c r="C159" s="117"/>
    </row>
    <row r="160" spans="2:3" ht="15" customHeight="1">
      <c r="B160" s="116"/>
      <c r="C160" s="117"/>
    </row>
    <row r="161" spans="2:3" ht="15" customHeight="1">
      <c r="B161" s="116"/>
      <c r="C161" s="117"/>
    </row>
    <row r="162" spans="2:3" ht="15" customHeight="1">
      <c r="B162" s="116"/>
      <c r="C162" s="117"/>
    </row>
    <row r="163" spans="2:3" ht="15" customHeight="1">
      <c r="B163" s="116"/>
      <c r="C163" s="117"/>
    </row>
    <row r="164" spans="2:3" ht="15" customHeight="1">
      <c r="B164" s="116"/>
      <c r="C164" s="117"/>
    </row>
    <row r="165" spans="2:3" ht="15" customHeight="1">
      <c r="B165" s="116"/>
      <c r="C165" s="117"/>
    </row>
    <row r="166" spans="2:3" ht="15" customHeight="1">
      <c r="B166" s="116"/>
      <c r="C166" s="117"/>
    </row>
    <row r="167" spans="2:3" ht="15" customHeight="1">
      <c r="B167" s="116"/>
      <c r="C167" s="117"/>
    </row>
    <row r="168" spans="2:3" ht="15" customHeight="1">
      <c r="B168" s="116"/>
      <c r="C168" s="117"/>
    </row>
    <row r="169" spans="2:3" ht="15" customHeight="1">
      <c r="B169" s="116"/>
      <c r="C169" s="117"/>
    </row>
    <row r="170" spans="2:3" ht="15" customHeight="1">
      <c r="B170" s="116"/>
      <c r="C170" s="117"/>
    </row>
    <row r="171" spans="2:3" ht="15" customHeight="1">
      <c r="B171" s="116"/>
      <c r="C171" s="117"/>
    </row>
    <row r="172" spans="2:3" ht="15" customHeight="1">
      <c r="B172" s="116"/>
      <c r="C172" s="117"/>
    </row>
    <row r="173" spans="2:3" ht="15" customHeight="1">
      <c r="B173" s="116"/>
      <c r="C173" s="117"/>
    </row>
    <row r="174" spans="2:3" ht="15" customHeight="1">
      <c r="B174" s="116"/>
      <c r="C174" s="117"/>
    </row>
    <row r="175" spans="2:3" ht="15" customHeight="1">
      <c r="B175" s="116"/>
      <c r="C175" s="117"/>
    </row>
    <row r="176" spans="2:3" ht="15" customHeight="1">
      <c r="B176" s="116"/>
      <c r="C176" s="117"/>
    </row>
    <row r="177" spans="2:3" ht="15" customHeight="1">
      <c r="B177" s="116"/>
      <c r="C177" s="117"/>
    </row>
    <row r="178" spans="2:3" ht="15" customHeight="1">
      <c r="B178" s="116"/>
      <c r="C178" s="117"/>
    </row>
    <row r="179" spans="2:3" ht="15" customHeight="1">
      <c r="B179" s="116"/>
      <c r="C179" s="117"/>
    </row>
    <row r="180" spans="2:3" ht="15" customHeight="1">
      <c r="B180" s="116"/>
      <c r="C180" s="117"/>
    </row>
    <row r="181" spans="2:3" ht="15" customHeight="1">
      <c r="B181" s="116"/>
      <c r="C181" s="117"/>
    </row>
    <row r="182" spans="2:3" ht="15" customHeight="1">
      <c r="B182" s="116"/>
      <c r="C182" s="117"/>
    </row>
    <row r="183" spans="2:3" ht="15" customHeight="1">
      <c r="B183" s="116"/>
      <c r="C183" s="117"/>
    </row>
    <row r="184" spans="2:3" ht="15" customHeight="1">
      <c r="B184" s="116"/>
      <c r="C184" s="117"/>
    </row>
    <row r="185" spans="2:3" ht="15" customHeight="1">
      <c r="B185" s="116"/>
      <c r="C185" s="117"/>
    </row>
    <row r="186" spans="2:3" ht="15" customHeight="1">
      <c r="C186" s="117"/>
    </row>
    <row r="187" spans="2:3" ht="15" customHeight="1">
      <c r="C187" s="117"/>
    </row>
    <row r="188" spans="2:3" ht="15" customHeight="1">
      <c r="C188" s="117"/>
    </row>
    <row r="189" spans="2:3" ht="15" customHeight="1">
      <c r="C189" s="117"/>
    </row>
    <row r="190" spans="2:3" ht="15" customHeight="1">
      <c r="C190" s="117"/>
    </row>
    <row r="191" spans="2:3" ht="15" customHeight="1">
      <c r="C191" s="117"/>
    </row>
    <row r="192" spans="2:3" ht="15" customHeight="1">
      <c r="C192" s="117"/>
    </row>
    <row r="193" spans="3:3" ht="15" customHeight="1">
      <c r="C193" s="117"/>
    </row>
    <row r="194" spans="3:3" ht="15" customHeight="1">
      <c r="C194" s="117"/>
    </row>
    <row r="195" spans="3:3" ht="15" customHeight="1">
      <c r="C195" s="117"/>
    </row>
    <row r="196" spans="3:3" ht="15" customHeight="1">
      <c r="C196" s="117"/>
    </row>
    <row r="197" spans="3:3" ht="15" customHeight="1">
      <c r="C197" s="117"/>
    </row>
    <row r="198" spans="3:3" ht="15" customHeight="1">
      <c r="C198" s="117"/>
    </row>
    <row r="199" spans="3:3" ht="15" customHeight="1">
      <c r="C199" s="117"/>
    </row>
    <row r="200" spans="3:3" ht="15" customHeight="1">
      <c r="C200" s="117"/>
    </row>
    <row r="201" spans="3:3" ht="15" customHeight="1">
      <c r="C201" s="117"/>
    </row>
    <row r="202" spans="3:3" ht="15" customHeight="1">
      <c r="C202" s="117"/>
    </row>
    <row r="203" spans="3:3" ht="15" customHeight="1">
      <c r="C203" s="117"/>
    </row>
    <row r="204" spans="3:3" ht="15" customHeight="1">
      <c r="C204" s="117"/>
    </row>
    <row r="205" spans="3:3" ht="15" customHeight="1">
      <c r="C205" s="117"/>
    </row>
    <row r="206" spans="3:3" ht="15" customHeight="1">
      <c r="C206" s="117"/>
    </row>
    <row r="207" spans="3:3" ht="15" customHeight="1">
      <c r="C207" s="117"/>
    </row>
    <row r="208" spans="3:3" ht="15" customHeight="1">
      <c r="C208" s="117"/>
    </row>
    <row r="209" spans="3:3" ht="15" customHeight="1">
      <c r="C209" s="117"/>
    </row>
    <row r="210" spans="3:3" ht="15" customHeight="1">
      <c r="C210" s="117"/>
    </row>
    <row r="211" spans="3:3" ht="15" customHeight="1">
      <c r="C211" s="117"/>
    </row>
    <row r="212" spans="3:3" ht="15" customHeight="1">
      <c r="C212" s="117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&amp;L&amp;"MetaNormalLF-Roman,Standard"&amp;10Statistisches Bundesamt, Umweltnutzung und Wirtschaft, Tabellenband, 2015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51</vt:i4>
      </vt:variant>
      <vt:variant>
        <vt:lpstr>Benannte Bereiche</vt:lpstr>
      </vt:variant>
      <vt:variant>
        <vt:i4>6</vt:i4>
      </vt:variant>
    </vt:vector>
  </HeadingPairs>
  <TitlesOfParts>
    <vt:vector size="57" baseType="lpstr">
      <vt:lpstr>Titel</vt:lpstr>
      <vt:lpstr>Inhalt</vt:lpstr>
      <vt:lpstr>Einführung</vt:lpstr>
      <vt:lpstr>Glossar</vt:lpstr>
      <vt:lpstr>4.1.1</vt:lpstr>
      <vt:lpstr>4.1.2</vt:lpstr>
      <vt:lpstr>4.2.1</vt:lpstr>
      <vt:lpstr>4.2.2</vt:lpstr>
      <vt:lpstr>4.2.3</vt:lpstr>
      <vt:lpstr>4.2.4</vt:lpstr>
      <vt:lpstr>4.2.5</vt:lpstr>
      <vt:lpstr>4.2.6</vt:lpstr>
      <vt:lpstr>4.2.7</vt:lpstr>
      <vt:lpstr>4.2.8</vt:lpstr>
      <vt:lpstr>4.2.9</vt:lpstr>
      <vt:lpstr>4.2.10</vt:lpstr>
      <vt:lpstr>4.3.1</vt:lpstr>
      <vt:lpstr>4.3.2</vt:lpstr>
      <vt:lpstr>4.3.3</vt:lpstr>
      <vt:lpstr>4.3.4</vt:lpstr>
      <vt:lpstr>4.4.1</vt:lpstr>
      <vt:lpstr>4.4.2</vt:lpstr>
      <vt:lpstr>4.4.3</vt:lpstr>
      <vt:lpstr>4.4.4</vt:lpstr>
      <vt:lpstr>4.5</vt:lpstr>
      <vt:lpstr>4.6</vt:lpstr>
      <vt:lpstr>4.7</vt:lpstr>
      <vt:lpstr>4.8.1</vt:lpstr>
      <vt:lpstr>4.8.2</vt:lpstr>
      <vt:lpstr>4.8.3</vt:lpstr>
      <vt:lpstr>4.8.4</vt:lpstr>
      <vt:lpstr>4.9.1</vt:lpstr>
      <vt:lpstr>4.9.2</vt:lpstr>
      <vt:lpstr>4.9.3</vt:lpstr>
      <vt:lpstr>4.9.4</vt:lpstr>
      <vt:lpstr>4.10.1</vt:lpstr>
      <vt:lpstr>4.10.2</vt:lpstr>
      <vt:lpstr>4.10.3</vt:lpstr>
      <vt:lpstr>4.10.4</vt:lpstr>
      <vt:lpstr>4.11.1</vt:lpstr>
      <vt:lpstr>4.11.2</vt:lpstr>
      <vt:lpstr>4.11.3</vt:lpstr>
      <vt:lpstr>4.11.4</vt:lpstr>
      <vt:lpstr>4.12.1</vt:lpstr>
      <vt:lpstr>4.12.2</vt:lpstr>
      <vt:lpstr>4.12.3</vt:lpstr>
      <vt:lpstr>4.12.4</vt:lpstr>
      <vt:lpstr>4.13.1</vt:lpstr>
      <vt:lpstr>4.13.2</vt:lpstr>
      <vt:lpstr>4.13.3</vt:lpstr>
      <vt:lpstr>4.13.4</vt:lpstr>
      <vt:lpstr>'4.2.10'!Drucktitel</vt:lpstr>
      <vt:lpstr>'4.2.9'!Drucktitel</vt:lpstr>
      <vt:lpstr>'4.2.10'!Print_Titles</vt:lpstr>
      <vt:lpstr>'4.2.9'!Print_Titles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Tabellen zu den Umweltökonomischen Gesamtrechnungen - Teil 3: Anthropogene Luftemissionen - 2015</dc:title>
  <dc:creator>Statistisches Bundesamt</dc:creator>
  <cp:keywords>Umweltökonomische Gesamtrechnugungen, UGR, Luftemissionen, Treibhausgase, Kohlendioxid, Methan, Lachgas (Distickstoffmonoxid), Luftschadstoffe, Ammoniak, Schwefeldioxid, Stickoxide, Flüchtige Kohlenwasserstoffe ohne Methan, Feinstaub</cp:keywords>
  <cp:lastModifiedBy>Haas-Helfrich, Daniela (B305)</cp:lastModifiedBy>
  <cp:lastPrinted>2015-11-16T12:37:18Z</cp:lastPrinted>
  <dcterms:created xsi:type="dcterms:W3CDTF">2015-11-12T06:47:12Z</dcterms:created>
  <dcterms:modified xsi:type="dcterms:W3CDTF">2015-12-07T07:48:55Z</dcterms:modified>
</cp:coreProperties>
</file>